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13\"/>
    </mc:Choice>
  </mc:AlternateContent>
  <xr:revisionPtr revIDLastSave="0" documentId="13_ncr:1_{764B5D20-967C-43D0-B4F5-21811ABC47B6}" xr6:coauthVersionLast="47" xr6:coauthVersionMax="47" xr10:uidLastSave="{00000000-0000-0000-0000-000000000000}"/>
  <bookViews>
    <workbookView xWindow="-120" yWindow="-120" windowWidth="29040" windowHeight="15840" xr2:uid="{00000000-000D-0000-FFFF-FFFF00000000}"/>
  </bookViews>
  <sheets>
    <sheet name="OBRAZAC ZA UPIS PODATAKA" sheetId="1" r:id="rId1"/>
    <sheet name="Legenda 1 - OPĆA PODRUČJA" sheetId="4" r:id="rId2"/>
    <sheet name="Legenda 1A - spec. područja" sheetId="5" r:id="rId3"/>
    <sheet name="Legenda 2 - korisnička skup" sheetId="6" r:id="rId4"/>
    <sheet name="Legenda 3 - aktivnosti" sheetId="7" r:id="rId5"/>
    <sheet name="Legenda 4 - teritorijalna zastu" sheetId="8" r:id="rId6"/>
  </sheets>
  <externalReferences>
    <externalReference r:id="rId7"/>
    <externalReference r:id="rId8"/>
  </externalReferences>
  <definedNames>
    <definedName name="ListaLeg2" localSheetId="1">#REF!</definedName>
    <definedName name="ListaLeg2" localSheetId="2">#REF!</definedName>
    <definedName name="ListaLeg2" localSheetId="3">'Legenda 2 - korisnička skup'!$B$8:$B$85</definedName>
    <definedName name="ListaLeg2" localSheetId="4">'[1]Legenda 2 - korisnička skup'!$B$8:$B$85</definedName>
    <definedName name="ListaLeg2" localSheetId="5">#REF!</definedName>
    <definedName name="ListaLeg2">#REF!</definedName>
    <definedName name="ListaLeg3" localSheetId="1">#REF!</definedName>
    <definedName name="ListaLeg3" localSheetId="2">#REF!</definedName>
    <definedName name="ListaLeg3" localSheetId="3">#REF!</definedName>
    <definedName name="ListaLeg3" localSheetId="4">'Legenda 3 - aktivnosti'!$B$8:$B$51</definedName>
    <definedName name="ListaLeg3" localSheetId="5">#REF!</definedName>
    <definedName name="ListaLeg3">#REF!</definedName>
    <definedName name="ListaOpca" localSheetId="1">'Legenda 1 - OPĆA PODRUČJA'!$C$2:$C$24</definedName>
    <definedName name="ListaOpca" localSheetId="2">#REF!</definedName>
    <definedName name="ListaOpca" localSheetId="3">#REF!</definedName>
    <definedName name="ListaOpca" localSheetId="4">#REF!</definedName>
    <definedName name="ListaOpca" localSheetId="5">'[1]Legenda 1 - OPĆA PODRUČJA'!$C$2:$C$24</definedName>
    <definedName name="ListaOpca">'[2]Legenda 1 - OPĆA PODRUČJA'!$C$2:$C$24</definedName>
    <definedName name="ListaSpec" localSheetId="1">#REF!</definedName>
    <definedName name="ListaSpec" localSheetId="2">'Legenda 1A - spec. područja'!$D$2:$D$249</definedName>
    <definedName name="ListaSpec" localSheetId="3">'[1]Legenda 1A - spec. područja'!$D$2:$D$249</definedName>
    <definedName name="ListaSpec" localSheetId="4">'[1]Legenda 1A - spec. područja'!$D$2:$D$249</definedName>
    <definedName name="ListaSpec" localSheetId="5">#REF!</definedName>
    <definedName name="ListaSpec">#REF!</definedName>
    <definedName name="ListaTreca" localSheetId="2">#REF!</definedName>
    <definedName name="ListaTreca" localSheetId="3">#REF!</definedName>
    <definedName name="ListaTreca" localSheetId="4">#REF!</definedName>
    <definedName name="ListaTreca">'Legenda 1 - OPĆA PODRUČJA'!$F$2:$F$7</definedName>
    <definedName name="_xlnm.Print_Area" localSheetId="0">'OBRAZAC ZA UPIS PODATAKA'!$A$1:$AB$27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210" i="1" l="1"/>
  <c r="O317" i="1"/>
  <c r="O22" i="1" l="1"/>
  <c r="O2106" i="1" l="1"/>
  <c r="O1832" i="1"/>
  <c r="O1355" i="1" l="1"/>
  <c r="O339" i="1" l="1"/>
  <c r="O47" i="1"/>
  <c r="O28" i="1" l="1"/>
  <c r="O2211" i="1" s="1"/>
  <c r="B9" i="7"/>
  <c r="B10" i="7" s="1"/>
  <c r="B11" i="7" s="1"/>
  <c r="B45" i="6"/>
  <c r="B46" i="6" s="1"/>
  <c r="B47" i="6" s="1"/>
  <c r="B48" i="6" s="1"/>
  <c r="B49" i="6" s="1"/>
  <c r="B50" i="6" s="1"/>
  <c r="B51" i="6" s="1"/>
  <c r="B52" i="6" s="1"/>
  <c r="B53" i="6" s="1"/>
  <c r="B54" i="6" s="1"/>
  <c r="B55" i="6" s="1"/>
  <c r="B56" i="6" s="1"/>
  <c r="B9" i="6"/>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alcChain>
</file>

<file path=xl/sharedStrings.xml><?xml version="1.0" encoding="utf-8"?>
<sst xmlns="http://schemas.openxmlformats.org/spreadsheetml/2006/main" count="20342" uniqueCount="9705">
  <si>
    <t xml:space="preserve">REDNI BROJ
</t>
  </si>
  <si>
    <t>PODACI O DAVATELJU FINANCIJSKIH SREDSTAVA</t>
  </si>
  <si>
    <t>PODACI O KORISNIKU FINANCIJSKIH SREDSTAVA</t>
  </si>
  <si>
    <t>PODACI O PROGRAMU ILI PROJEKTU</t>
  </si>
  <si>
    <t xml:space="preserve">NAZIV DAVATELJA FINANCIJSKIH SREDSTAVA 
</t>
  </si>
  <si>
    <t>NAZIV NATJEČAJA, 
JAVNOG POZIVA 
ILI JAVNE POTREBE</t>
  </si>
  <si>
    <t xml:space="preserve">NAZIV ORGANIZACIJE CIVILNOGA DRUŠTVA - KORISNIKA FINANCIJSKIH SREDSTAVA
</t>
  </si>
  <si>
    <t>Registarski broj organizacije civilnoga društva u odgovarajućem registru (Registru udruga Republike Hrvatske, Registru zaklada i sl.)</t>
  </si>
  <si>
    <t>OIB</t>
  </si>
  <si>
    <t>Broj u Registru neprofitnih organizacija (RNO-broj)</t>
  </si>
  <si>
    <t xml:space="preserve">Adresa organizacije civilnog društva (mjesto, ulica i broj)
</t>
  </si>
  <si>
    <t xml:space="preserve">Broj telefona i telefaksa organizacije civilnog društva
</t>
  </si>
  <si>
    <t xml:space="preserve">Adresa e-pošte i internetska stranica organizacije civilnog društva
</t>
  </si>
  <si>
    <t>Ime i prezime osobe ovlaštene za zastupanje organizacije civilnog društva</t>
  </si>
  <si>
    <t xml:space="preserve">NAZIV PROJEKTA ili PROGRAMA 
</t>
  </si>
  <si>
    <t xml:space="preserve">IME I PREZIME VODITELJA PROJEKTA ili PROGRAMA
</t>
  </si>
  <si>
    <t>ZATRAŽENI IZNOS
(u kunama)</t>
  </si>
  <si>
    <t>DODIJELJENI IZNOS
(u kunama)</t>
  </si>
  <si>
    <t xml:space="preserve">KRATKI SADRŽAJ PROJEKTA ILI PROGRAMA
(max. 30 riječi)
</t>
  </si>
  <si>
    <t xml:space="preserve">HORIZONTALNA PITANJA
Ako se u provedbi projekta ili programa vodilo računa i o horizontalnim pitanjima (ravnopravnost spolova, zaštita okoliša, uključivanje marginaliziranih skupina, međusektorska suradnja), molimo da ih navedete </t>
  </si>
  <si>
    <t>UKLJUČIVANJE
VOLONTERA
Jesu li u provedbi projekta ili programa sudjelovali i volonteri?
(DA/NE; ako DA navedite i broj uključenih volontera)</t>
  </si>
  <si>
    <t>NAPOMENA
(razlog za nepopunjavavanje pojedinih ćelija, objašnjenje značenja šifre s oznakom Q iz kolona 16 -27 i sl.)</t>
  </si>
  <si>
    <t>Grad Zagreb</t>
  </si>
  <si>
    <t>Javni natječaj za dodjelu financijskih potpora za sufinanciranje programa/projekata udruga iz područja promicanja temeljnih vrijednosti Europske unije za 2013.</t>
  </si>
  <si>
    <t>Transparency International Hrvatska</t>
  </si>
  <si>
    <t>00001758</t>
  </si>
  <si>
    <t>05289358009</t>
  </si>
  <si>
    <t>0054267</t>
  </si>
  <si>
    <t xml:space="preserve">Zagreb, Ilica 35 </t>
  </si>
  <si>
    <t xml:space="preserve">01/4830 653 </t>
  </si>
  <si>
    <t>ti-croatia@transparency.hr</t>
  </si>
  <si>
    <t>Davorka Budimir</t>
  </si>
  <si>
    <t>„Građani Grada Zagreba = Građani Europske Unije“</t>
  </si>
  <si>
    <t>August Turina</t>
  </si>
  <si>
    <t>14A</t>
  </si>
  <si>
    <t>Osnovni cilj projekta je povećati znanje građana grada Zagreba o mogućnostima i oblicima sudjelovanja građana u procesu donošenja odluka i formiranja javnih politika u Europskoj uniji s ciljem stvaranja većeg povjerenja i boljeg razumjevanja vrijednosti Europske unije i aktivnog građanstva koje promiče Europska unija.</t>
  </si>
  <si>
    <t>DA - VRIJEDNOSTI KOJE PROMIČE EUROPSKA UNIJA</t>
  </si>
  <si>
    <t>NE</t>
  </si>
  <si>
    <t>Otvorena medijska grupacija</t>
  </si>
  <si>
    <t>41944593445</t>
  </si>
  <si>
    <t>0056448</t>
  </si>
  <si>
    <t>Zagreb, Antuna Bauera 6</t>
  </si>
  <si>
    <t>01/4828 774</t>
  </si>
  <si>
    <t>office@omg.hr</t>
  </si>
  <si>
    <t>Anita Juka</t>
  </si>
  <si>
    <t>Međunarodni sajam EU vrijednosti (VrijEUdnosti/ValuEU)</t>
  </si>
  <si>
    <t xml:space="preserve">Cilj je projekta podizanje javne svijesti o vrijednostima Europske unije.Kroz predstavljanje nevladinih organizacija iz tri zemlje koje svojim djelovanjem promiču europske vrijednosti promovirale su se  vrijednosti Europske unije kao što su multikulturalnost, mobilnost, raznolikost, tolerancija, međusobno uvažavanje, čuvanje okoliša, pravilno gospodarenje otpadom i recikliranje.  </t>
  </si>
  <si>
    <t>DA-ZAŠTITA OKOLIŠA, MULTIKULTURALNOST, TOLERANCIJA</t>
  </si>
  <si>
    <t>DA - 7</t>
  </si>
  <si>
    <t>3.</t>
  </si>
  <si>
    <t>Udruga za nezavisnu medijsku kulturu</t>
  </si>
  <si>
    <t>27876338953</t>
  </si>
  <si>
    <t>0054275</t>
  </si>
  <si>
    <t xml:space="preserve">Zagreb, Šenoina 21/1 </t>
  </si>
  <si>
    <t>01/4921 546</t>
  </si>
  <si>
    <t>urednik.halter@gmail.com</t>
  </si>
  <si>
    <t>Toni Gabrić</t>
  </si>
  <si>
    <t>Informiranje o EU i promoviranje aktivnosti Platforme 112 – koalicije za Hrvatsku vladavine prava</t>
  </si>
  <si>
    <t>Dijana Pribačić Jurić</t>
  </si>
  <si>
    <t>Povećati razinu informiranosti o Europskoj uniji s fokusom na unapređenju demokratskih institucija i vladavine prava, problematici vezanoj uz poštivanje ljudskih prava te aktualnim procesima u EU. Drugi cilj je promovirati aktivnosti Platforme 112 – koalicije za Hrvatsku vladavine prava te vrijednosti na kojima se temelji EU osobito ljudskih i manjinskih prava i civilnog društva.</t>
  </si>
  <si>
    <t>DA - ZAŠTITA LJUDSKIH PRAVA I MANJINSKIH, VLADAVINA PRAVA</t>
  </si>
  <si>
    <t>4.</t>
  </si>
  <si>
    <t>Udruga za promicanje kvalitetnog obrazovanja mladih s  invaliditetom "ZAMISLI"</t>
  </si>
  <si>
    <t>51933368655</t>
  </si>
  <si>
    <t>0009164</t>
  </si>
  <si>
    <t>Avenija Marina Držića 71a</t>
  </si>
  <si>
    <t xml:space="preserve">01/5584 318 </t>
  </si>
  <si>
    <t xml:space="preserve">udruga@zamisli.hr </t>
  </si>
  <si>
    <t>Svjetlana Marijon</t>
  </si>
  <si>
    <t>Generacija koja dolazi</t>
  </si>
  <si>
    <t>Denis Marijon</t>
  </si>
  <si>
    <t>14B</t>
  </si>
  <si>
    <t>Opći cilj projekta je osposobljavanje mladih ljudi u korištenju sredstava iz fondova Europske Unije. Projekt je izrađen s ciljem prenošenja znanja i vještina na mlade ljude kako bi uspjeli kroz prijavu projektnih prijedloga postati korisnici europskog programa Mladi na djelu i time postati korisnici sredstava Europske unije.</t>
  </si>
  <si>
    <t>DA- UKLJUČIVANJE MARGINALIZIRANIH SKUPINA</t>
  </si>
  <si>
    <t>DA - 4</t>
  </si>
  <si>
    <t>5.</t>
  </si>
  <si>
    <t>Centar za žene žrtve rata - ROSA</t>
  </si>
  <si>
    <t>00000046</t>
  </si>
  <si>
    <t>29113415030</t>
  </si>
  <si>
    <t>0057274</t>
  </si>
  <si>
    <t xml:space="preserve">Zagreb,Kralja Držislava 2 </t>
  </si>
  <si>
    <t xml:space="preserve">01/4551 142 </t>
  </si>
  <si>
    <t>cenzena@zamir.net</t>
  </si>
  <si>
    <t>Nela Pamuković</t>
  </si>
  <si>
    <t>Udruženim naporima – Ka novim evropskim standardima u zaštiti žena od rodno uvjetovanog nasilja</t>
  </si>
  <si>
    <t>Stela Šimić</t>
  </si>
  <si>
    <t>14Q</t>
  </si>
  <si>
    <t>Opći cilj projekta je doprinijeti uspostavljanju sveobuhvatnih pravnih i političkih rješenja za zaštitu od rodno uvjetovanog nasilja u Hrvatskoj, kao uvjeta za ostvarenje demokracije, ljudskih prava, socijalne uključenosti i usklađivanje s EU vrijednostima.</t>
  </si>
  <si>
    <t>DA-RAVNOPRAVNOST SPOLOVA, UKLJUČIVANJE MARGINALIZIRANIH SKUPINA</t>
  </si>
  <si>
    <t>DA-25</t>
  </si>
  <si>
    <t>OPĆE PODRUČJE</t>
  </si>
  <si>
    <t>ŠIFRA KOJU UNOSITE U 18. KOLONU
U OBRASCA</t>
  </si>
  <si>
    <t>ZAŠTITA I PROMICANJE LJUDSKIH PRAVA</t>
  </si>
  <si>
    <t>DEMOKRATIZACIJA, RAZVOJ CIVILNOGA DRUŠTVA I VOLONTERSTVA, JAČANJE SOCIJALNE KOHEZIJE, RAZVOJ FILANTROPIJE</t>
  </si>
  <si>
    <t xml:space="preserve">ZAŠTITA I OČUVANJE ZDRAVLJA,  PSIHIČKOG I TJELESNOG INTEGRITETA TE UNAPREĐENJE KVALITETE ŽIVOTA </t>
  </si>
  <si>
    <t>POTPORA OSOBAMA S INVALIDITETOM, DJECI I MLADIMA S TEŠKOĆAMA U RAZVOJU TE SOCIJALNO UGROŽENIM SKUPINAMA</t>
  </si>
  <si>
    <t>PREVENCIJA SVIH OBLIKA OVISNOSTI I NEPRIHVATLJIVOG PONAŠANJA DJECE I MLADIH</t>
  </si>
  <si>
    <t>POTPORA DJECI</t>
  </si>
  <si>
    <t>POTPORA MLADIMA</t>
  </si>
  <si>
    <t>POTICANJE I AFIRMACIJA STVARALAŠTVA TE UNAPRJEĐENJE ŽIVOTNIH VJEŠTINA I SPOSOBNOSTI DJECE I MLADIH</t>
  </si>
  <si>
    <t>ZAŠTITA I SPAŠAVANJE</t>
  </si>
  <si>
    <t>ZAŠTITA OKOLIŠA I ODRŽIVI RAZVOJ</t>
  </si>
  <si>
    <t>ZAŠTITA I PROMICANJE KULTURE, KULTURNIH I POVIJESNIH DOBARA TE OČUVANJA PRIRODE</t>
  </si>
  <si>
    <r>
      <t>SUDJELOVANJE NACIONALIH MANJINA U JAVNOM ŽIVOTU 
REPUBLIKE HRVATSKE</t>
    </r>
    <r>
      <rPr>
        <b/>
        <sz val="10"/>
        <rFont val="Arial"/>
        <family val="2"/>
        <charset val="238"/>
      </rPr>
      <t xml:space="preserve"> </t>
    </r>
  </si>
  <si>
    <t>SUDIONICI I STRADALNICI DOMOVINSKOG RATA</t>
  </si>
  <si>
    <t>MEĐUNARODNA SURADNJA I PROCES PRIDRUŽIVANJA REPUBLIKE HRVATSKE EUROPSKOJ UNIJI</t>
  </si>
  <si>
    <t xml:space="preserve">STRUČNO OSPOSOBLJAVANJE I USAVRŠAVANJE </t>
  </si>
  <si>
    <t>ZNANSTVENE I ZNANSTVENO STRUČNE UDRUGE</t>
  </si>
  <si>
    <t>STUDENTSKE UDRUGE</t>
  </si>
  <si>
    <t>TEHNIČKA KULTURA</t>
  </si>
  <si>
    <t>ŠPORT</t>
  </si>
  <si>
    <t>TURIZAM</t>
  </si>
  <si>
    <t>GOSPODARSKE I SRODNE DJELATNOSTI</t>
  </si>
  <si>
    <t>ZAŠTITA ŽIVOTINJA</t>
  </si>
  <si>
    <t>NEKO DRUGO OPĆE PODRUČJE - navedite koje:</t>
  </si>
  <si>
    <t>Q</t>
  </si>
  <si>
    <t xml:space="preserve">OPĆE PODRUČJE </t>
  </si>
  <si>
    <t>SPECIFIČNO PODRUČJE</t>
  </si>
  <si>
    <t>ŠIFRA KOJU UNOSITE 
U 19. KOLONU OBRASCA</t>
  </si>
  <si>
    <r>
      <t>1.</t>
    </r>
    <r>
      <rPr>
        <b/>
        <sz val="9"/>
        <rFont val="Arial"/>
        <family val="2"/>
        <charset val="238"/>
      </rPr>
      <t xml:space="preserve">
ZAŠTITA I PROMICANJE LJUDSKIH PRAVA</t>
    </r>
  </si>
  <si>
    <t>ODGOJ I OBRAZOVANJE O PRAVIMA NACIONALNIH MANJINA, INTERKULTURALIZAM / MULTIKULTURALIZAM</t>
  </si>
  <si>
    <t>1A</t>
  </si>
  <si>
    <t>PROMICANJE I USPOSTAVLJANJE RAVNOPRAVNOSTI SPOLOVA U DRUŠTVU I ZAŠTITA OD RODNE DISKRIMINACIJE</t>
  </si>
  <si>
    <t>1B</t>
  </si>
  <si>
    <t>POMOĆ ŽRTVAMA OBITELJSKOG NASILJA</t>
  </si>
  <si>
    <t>1C</t>
  </si>
  <si>
    <t>EDUKACIJA O TRGOVANJU LJUDIMA TE POMOĆ ŽRTVAMA TRGOVANJA LJUDIMA</t>
  </si>
  <si>
    <t>1D</t>
  </si>
  <si>
    <t>ZAŠTITA PRAVA  AZILANATA</t>
  </si>
  <si>
    <t>1E</t>
  </si>
  <si>
    <t>ZAŠTITA LJUDSKIH PRAVA U ZATVORIMA I KAZNIONICAMA</t>
  </si>
  <si>
    <t>1F</t>
  </si>
  <si>
    <t>ODGOJ I OBRAZOVANJE O PRAVIMA DJETETA</t>
  </si>
  <si>
    <t>1G</t>
  </si>
  <si>
    <t>EDUKACIJA ZA MIR, LJUDSKA PRAVA I DEMOKRACIJU</t>
  </si>
  <si>
    <t>1H</t>
  </si>
  <si>
    <t>SUZBIJANJE UZNEMIRAVANJA NA RADNOM MJESTU, ZAŠTITA ŽRTAVA MOBBINGA</t>
  </si>
  <si>
    <t>1I</t>
  </si>
  <si>
    <t xml:space="preserve">UNAPREĐENJE STANDARDA DIREKTNOG RADA S KORISNICIMA - ŽRTVAMA SVIH OBLIKA NASILJA </t>
  </si>
  <si>
    <t>1J</t>
  </si>
  <si>
    <t>ZAŠTITA LJUDSKIH PRAVA PRED SUDOVIMA</t>
  </si>
  <si>
    <t>1K</t>
  </si>
  <si>
    <t>BESPLATNA PRAVNA POMOĆ</t>
  </si>
  <si>
    <t>1L</t>
  </si>
  <si>
    <t>POMOĆ BESKUĆNICIMA</t>
  </si>
  <si>
    <t>1M</t>
  </si>
  <si>
    <t>OBRAZOVANJE DJECE I MLADIH O EUROPSKOJ UNIJI</t>
  </si>
  <si>
    <t>1N</t>
  </si>
  <si>
    <t>ODGOJNO OBRAZOVNI PROGRAM ZA ROMSKU DJECU I MLADEŽ</t>
  </si>
  <si>
    <t>1O</t>
  </si>
  <si>
    <t>OBRAZOVANJE ZA DJELOVANJE DJECE I MLADIH U CIVILNOM DRUŠTVU</t>
  </si>
  <si>
    <t>1P</t>
  </si>
  <si>
    <t>PROMICANJE ANTIFAŠIZMA</t>
  </si>
  <si>
    <t>1R</t>
  </si>
  <si>
    <t>ZAŠTITA DIGNITETA POLITIČKIH ZATVORENIKA, VETERANA, CIVILNIH INVALIDA RATA TE IZBJEGLICA I RASELJENIH OSOBA</t>
  </si>
  <si>
    <t>1S</t>
  </si>
  <si>
    <t>OSNAŽIVANJE ŽENA ŽRTAVA NASILJA ZA ZAPOŠLJAVANJE I SAMOZAPOŠLJAVANJE</t>
  </si>
  <si>
    <t>1T</t>
  </si>
  <si>
    <t>OSVJEŠĆIVANJE PRIPADNIKA ROMSKE NACIONALNE MANJINE O LJUDSKIM PRAVIMA</t>
  </si>
  <si>
    <t>1U</t>
  </si>
  <si>
    <t>INSTITUCIONALNA POTPORA UDRUGAMA ZA ZAŠTITU I PROMICANJE LJUDSKIH PRAVA</t>
  </si>
  <si>
    <t>1V</t>
  </si>
  <si>
    <r>
      <t xml:space="preserve">NEŠTO DRUGO - </t>
    </r>
    <r>
      <rPr>
        <sz val="9"/>
        <color indexed="12"/>
        <rFont val="Arial Narrow"/>
        <family val="2"/>
        <charset val="238"/>
      </rPr>
      <t>samostalno opišite specifično područje djelovanja:</t>
    </r>
  </si>
  <si>
    <t>1Q</t>
  </si>
  <si>
    <r>
      <t>2.</t>
    </r>
    <r>
      <rPr>
        <b/>
        <sz val="9"/>
        <rFont val="Arial"/>
        <family val="2"/>
        <charset val="238"/>
      </rPr>
      <t xml:space="preserve">
DEMOKRATIZACIJA, RAZVOJ CIVILNOG DRUŠTVA I VOLONTERSTVA, JAČANJE SOCIJALNE KOHEZIJE, RAZVOJ FILANTROPIJE</t>
    </r>
  </si>
  <si>
    <t>GRAĐANSKE INICIJATIVE</t>
  </si>
  <si>
    <t>2A</t>
  </si>
  <si>
    <t>RAZVOJ LOKALNE ZAJEDNICE</t>
  </si>
  <si>
    <t>2B</t>
  </si>
  <si>
    <t>DEMOKRATIZACIJA I RAZVOJ CIVILNOG DRUŠTVA</t>
  </si>
  <si>
    <t>2C</t>
  </si>
  <si>
    <t>MEĐUSEKTORSKA SURADNJA I SURADNJA MEĐU ORGANIZACIJAMA CIVILNOGA DRUŠTVA</t>
  </si>
  <si>
    <t>2D</t>
  </si>
  <si>
    <t>MEĐUNARODNA SURADNJA I PRIJENOS ZNANJA</t>
  </si>
  <si>
    <t>2E</t>
  </si>
  <si>
    <t>POVEĆANJE JAVNOG UTJECAJA I VIDLJIVOSTI AKTIVNOSTI ORGANIZACIJA CIVILNOGA DRUŠTVA</t>
  </si>
  <si>
    <t>2F</t>
  </si>
  <si>
    <t>RAZVOJ SOCIJALNIH USLUGA U LOKALNOJ ZAJEDNICI I PODRUČJIMA OD POSEBNE DRŽAVNE SKRBI</t>
  </si>
  <si>
    <t>2G</t>
  </si>
  <si>
    <t>NEPROFITNI MEDIJSKI PROJEKTI ZA POTICANJE DEMOKRATIZACIJE I RAZVOJA CIVILNOG DRUŠTVA</t>
  </si>
  <si>
    <t>2H</t>
  </si>
  <si>
    <t>VOLONTERSTVO I RAZVOJ VOLONTERSTVA U LOKALNOJ ZAJEDNICI</t>
  </si>
  <si>
    <t>2I</t>
  </si>
  <si>
    <t>REGIONALNI RAZVOJ - JAČANJE KAPACITETA ORGANIZACIJA CIVILNOGA DRUŠTVA NA LOKALNOJ I REGIONALNOJ RAZINI</t>
  </si>
  <si>
    <t>2J</t>
  </si>
  <si>
    <t>DECENTRALIZACIJA FINANCIJSKE POTPORE RAZVOJU CIVILNOGA DRUŠTVA</t>
  </si>
  <si>
    <t>2K</t>
  </si>
  <si>
    <t>SUZBIJANJE KORUPCIJE</t>
  </si>
  <si>
    <t>2L</t>
  </si>
  <si>
    <t>PROVOĐENJE ISTRAŽIVANJA VEZANIH UZ POZICIONIRANJE I RAZVOJ CIVILNOG DRUŠTVA U REPUBLICI HRVATSKOJ</t>
  </si>
  <si>
    <t>2M</t>
  </si>
  <si>
    <t>POTPORA VJERSKIM ZAJEDNICAMA I HUMANITARNIM ORGANIZACIJAMA VJERSKIH ZAJEDNICA</t>
  </si>
  <si>
    <t>2N</t>
  </si>
  <si>
    <t>NOVE PARTNERSKE INICIJATIVE ZA RAZVOJ DEMOKRACIJE</t>
  </si>
  <si>
    <t>2O</t>
  </si>
  <si>
    <t>INSTITUCIONALNA POTPORA RAZVOJU I/ILI STABILIZACIJI UDRUGA</t>
  </si>
  <si>
    <t>2P</t>
  </si>
  <si>
    <r>
      <t>NEŠTO DRUGO - s</t>
    </r>
    <r>
      <rPr>
        <sz val="9"/>
        <color indexed="12"/>
        <rFont val="Arial Narrow"/>
        <family val="2"/>
        <charset val="238"/>
      </rPr>
      <t>amostalno opišite specifično područje djelovanja:</t>
    </r>
  </si>
  <si>
    <t>2Q</t>
  </si>
  <si>
    <r>
      <t>3.</t>
    </r>
    <r>
      <rPr>
        <b/>
        <sz val="9"/>
        <rFont val="Arial"/>
        <family val="2"/>
        <charset val="238"/>
      </rPr>
      <t xml:space="preserve">
ZAŠTITA I OČUVANJE ZDRAVLJA,  PSIHIČKOG I TJELESNOG INTEGRITETA TE UNAPREĐENJE KVALITETE ŽIVOTA </t>
    </r>
  </si>
  <si>
    <t>PREVENCIJA I PROFILAKSA KRONIČNIH OBOLJENJA TE UNAPREĐENJE I ZAŠTITA ZDRAVLJA OBOLJELIH</t>
  </si>
  <si>
    <t>3A</t>
  </si>
  <si>
    <t>PREVENCIJA  ZARAZNIH BOLESTI</t>
  </si>
  <si>
    <t>3B</t>
  </si>
  <si>
    <t>PREVENCIJA I UNAPREĐENJE ZDRAVLJA ZUBI</t>
  </si>
  <si>
    <t>3C</t>
  </si>
  <si>
    <t>PREVENCIJA I PROFILAKSA PSIHIČKIH BOLESTI I TEŠKOĆA</t>
  </si>
  <si>
    <t>3D</t>
  </si>
  <si>
    <t>ZAŠTITA REPRODUKTIVNOG ZDRAVLJA</t>
  </si>
  <si>
    <t>3E</t>
  </si>
  <si>
    <t>PREVENCIJA ZARAZE HIV/AIDS-om TE PROJEKTI U SVRHU DESTIGMATIZACIJE ZARAŽENIH</t>
  </si>
  <si>
    <t>3F</t>
  </si>
  <si>
    <t>PROMICANJE PRAVA PACIJENATA</t>
  </si>
  <si>
    <t>3G</t>
  </si>
  <si>
    <t>UNAPREĐENJE I ZAŠTITA ZDRAVLJA DJECE I MLADEŽI OBOLJELE OD MALIGNIH BOLESTI</t>
  </si>
  <si>
    <t>3H</t>
  </si>
  <si>
    <t>PREVENCIJA NASILJA, ZLOSTAVLJANJA I ZANEMARIVANJA</t>
  </si>
  <si>
    <t>3I</t>
  </si>
  <si>
    <t>PROVEDBA MJERA OBITELJSKE I POPULACIJSKE POLITIKE</t>
  </si>
  <si>
    <t>3J</t>
  </si>
  <si>
    <t>PROGRAMI HRVATSKOG CRVENOG KRIŽA</t>
  </si>
  <si>
    <t>3K</t>
  </si>
  <si>
    <t>PREVENTIVNI ZDRAVSTVENI PREGLEDI I SAVJETOVANJA O ZDRAVOJ PREHRANI</t>
  </si>
  <si>
    <t>3L</t>
  </si>
  <si>
    <t>UNAPRJEĐENJE KVALITETE ŽIVOTA OSOBA STARIJE ŽIVOTNE DOBI</t>
  </si>
  <si>
    <t>3M</t>
  </si>
  <si>
    <t>POTPRA DOBROVOLJNIM DAVAOCIMA KRVI</t>
  </si>
  <si>
    <t>3N</t>
  </si>
  <si>
    <t>POTPORA KLUBOVIMA LIJEČENIH ALKOHOLIČARA</t>
  </si>
  <si>
    <t>3O</t>
  </si>
  <si>
    <t xml:space="preserve">ODVIKAVANJE I REHABILITACIJA OVISNIKA </t>
  </si>
  <si>
    <t>3P</t>
  </si>
  <si>
    <t>RESOCIJALIZACIJA OVISNIKA</t>
  </si>
  <si>
    <t>3R</t>
  </si>
  <si>
    <t>STVARANJE UVJETA ZA ŠTO KVALITETNIJI ŽIVOT UZ DIJALIZU</t>
  </si>
  <si>
    <t>3S</t>
  </si>
  <si>
    <t>ANIMIRANJE I SENZIBILIZIRANJE JAVNOSTI ZA DARIVANJE ORGANA</t>
  </si>
  <si>
    <t>3T</t>
  </si>
  <si>
    <t>INSTITUCIONALNA POTPORA UDRUGAMA ZA ZAŠTITU I OČUVANJE ZDRAVLJA</t>
  </si>
  <si>
    <t>3U</t>
  </si>
  <si>
    <t>3Q</t>
  </si>
  <si>
    <r>
      <t xml:space="preserve">4.                 </t>
    </r>
    <r>
      <rPr>
        <b/>
        <sz val="9"/>
        <rFont val="Arial"/>
        <family val="2"/>
        <charset val="238"/>
      </rPr>
      <t>POTPORA OSOBAMA S INVALIDITETOM, DJECI I MLADIMA S TEŠKOĆAMA U RAZVOJU TE SOCIJALNO UGROŽENIM SKUPINAMA</t>
    </r>
  </si>
  <si>
    <t>SKRB O DJECI I MLADIMA S TEŠKOĆAMA U RAZVOJU</t>
  </si>
  <si>
    <t>4A</t>
  </si>
  <si>
    <t>SKRB O STARIJIM I NEMOĆNIM OSOBAMA</t>
  </si>
  <si>
    <t>4B</t>
  </si>
  <si>
    <t>SKRB O OSOBAMA S INVALIDITETOM</t>
  </si>
  <si>
    <t>4C</t>
  </si>
  <si>
    <t>SKRB O OSOBAMA S MENTALNIM OŠTEĆENJIMA</t>
  </si>
  <si>
    <t>4D</t>
  </si>
  <si>
    <t>SKRB O OSTALIM SOCIJALNO UGROŽENIM SKUPINAMA (SIROMAŠNIMA, BESKUĆNICIMA…)</t>
  </si>
  <si>
    <t>4E</t>
  </si>
  <si>
    <t>SKRB O DJECI S TEŠKOĆAMA U RAZVOJU</t>
  </si>
  <si>
    <t>4F</t>
  </si>
  <si>
    <t>SKRB O MLADIMA S TEŠKOĆAMA U RAZVOJU</t>
  </si>
  <si>
    <t>4G</t>
  </si>
  <si>
    <t>AFIRMACIJA PRAVA OSOBA S INVALIDITETOM</t>
  </si>
  <si>
    <t>4H</t>
  </si>
  <si>
    <t>SOCIJALNA INTEGRACIJA OSOBA S INVALIDITETOM I SOCIJALNO UGROŽENIH SKUPINA</t>
  </si>
  <si>
    <t>4I</t>
  </si>
  <si>
    <t>POBOLJŠANJE POLOŽAJA ŽENA S INVALIDITETOM</t>
  </si>
  <si>
    <t>4J</t>
  </si>
  <si>
    <t>SOCIJALNO UKLJUČIVANJE I ISKUSTVA EUROPSKE UNIJE</t>
  </si>
  <si>
    <t>4K</t>
  </si>
  <si>
    <t>INSTITUCIONALNA POTPORA UDRUGAMA ZA OSOBE S INVALIDITETOM, UDRUGAMA ZA DJECU I MLADE S TEŠKOĆAMA U RAZVOJU TE UDRUGAMA ZA SKRB  SOCIJALNO UGROŽENIH SKUPINAMA</t>
  </si>
  <si>
    <t>4L</t>
  </si>
  <si>
    <t>4Q</t>
  </si>
  <si>
    <r>
      <t xml:space="preserve">5. </t>
    </r>
    <r>
      <rPr>
        <b/>
        <sz val="9"/>
        <rFont val="Arial"/>
        <family val="2"/>
        <charset val="238"/>
      </rPr>
      <t xml:space="preserve">
PREVENCIJA SVIH OBLIKA OVISNOSTI I NEPRIHVATLJIVOG PONAŠANJA DJECE I MLADIH</t>
    </r>
  </si>
  <si>
    <t>PREVENCIJA OVISNOSTI I SUZBIJANJE ZLOUPORABE DROGA</t>
  </si>
  <si>
    <t>5A</t>
  </si>
  <si>
    <t>PROGRAMI SEKUNDARNE PREVENCIJE OVISNOSTI O DROGAMA</t>
  </si>
  <si>
    <t>5B</t>
  </si>
  <si>
    <t>PREVENCIJA OSTALIH OBLIKA OVISNOSTI (DUHAN, ALKOHOL, KOCKA I SL.)</t>
  </si>
  <si>
    <t>5C</t>
  </si>
  <si>
    <t>PREVENCIJA ŠTETNIH POSLJEDICA UPORABE DROGA ZA ZAJEDNICU (ZARAZNE BOLESTI I SL.)</t>
  </si>
  <si>
    <t>5D</t>
  </si>
  <si>
    <t>PREVENCIJA SVIH OBLIKA OVISNOSTI DJECE I MLADIH</t>
  </si>
  <si>
    <t>5E</t>
  </si>
  <si>
    <t>SIGURNOST DJECE I MLADIH, PREVENCIJA NASILJA MEĐU DJECOM I MLADIMA</t>
  </si>
  <si>
    <t>5F</t>
  </si>
  <si>
    <t>OSNAŽIVANJE PARTNERSTVA ŠKOLA-OBITELJ, ŠKOLA-LOKALNA ZAJEDNICA</t>
  </si>
  <si>
    <t>5G</t>
  </si>
  <si>
    <t>PREVENCIJA I TRETMAN POREMEĆAJA PONAŠANJA DJECE I MLADIH</t>
  </si>
  <si>
    <t>5H</t>
  </si>
  <si>
    <t>JAČANJE RODITELJSKIH KOMPENTENCIJA U SPRJEČAVANJU NEPRIHVATLJIVOG PONAŠANJA DJECE I MLADIH</t>
  </si>
  <si>
    <t>5I</t>
  </si>
  <si>
    <t>ZAŠTITA DJECE OD OPASNOSTI PRILIKOM KORIŠTENJA RAČUNALA I INTERNETA</t>
  </si>
  <si>
    <t>5J</t>
  </si>
  <si>
    <t>INSTITUCIONALNA POTPORA UDRUGAMA ZA PREVENCIJU OVISNOSTI I NEPRIHVATLJIVOG PONAŠANJA DJECE I MLADIH</t>
  </si>
  <si>
    <t>5K</t>
  </si>
  <si>
    <t>5Q</t>
  </si>
  <si>
    <r>
      <t xml:space="preserve">6.
</t>
    </r>
    <r>
      <rPr>
        <b/>
        <sz val="9"/>
        <rFont val="Arial"/>
        <family val="2"/>
        <charset val="238"/>
      </rPr>
      <t>POTPORA DJECI</t>
    </r>
  </si>
  <si>
    <t>ODGOJ, OBRAZOVANJE, UNAPREĐENJE ŽIVOTA, VJEŠTINA I SPOSOBNOSTI DJECE</t>
  </si>
  <si>
    <t>6A</t>
  </si>
  <si>
    <t>ORGANIZACIJA IZVANŠKOLSKIH I IZVANNASTAVNIH AKTIVNOSTI</t>
  </si>
  <si>
    <t>6B</t>
  </si>
  <si>
    <t>RAD S DAROVITOM DJECOM TE POTPORE ZA ŠKOLSKA NATJECANJA</t>
  </si>
  <si>
    <t>6C</t>
  </si>
  <si>
    <t xml:space="preserve">PSIHOSOCIJALNA POMOĆ DJECI UGROŽENOJ POSLJEDICAMA DOMOVINSKOG RATA </t>
  </si>
  <si>
    <t>6D</t>
  </si>
  <si>
    <t>RAD S DJECOM S TEŠKOĆAMA U RAZVOJU</t>
  </si>
  <si>
    <t>6E</t>
  </si>
  <si>
    <t>POTPORA DJELOVANJU DJECE U CIVILNOM DRUŠTVU</t>
  </si>
  <si>
    <t>6F</t>
  </si>
  <si>
    <t>MANIFESTACIJE STVARALAŠTVA DJECE  U ZEMLJI I INOZEMSTVU</t>
  </si>
  <si>
    <t>6G</t>
  </si>
  <si>
    <t>PROFESIONALNO USMJERAVANJE I SAVJETOVANJE DJECE</t>
  </si>
  <si>
    <t>6H</t>
  </si>
  <si>
    <t>PROJEKTI USMJERENI RAZVOJU MULTIKULTURALNOSTI, TOLERANCIJE, NENASILNOG PONAŠANJA I PROMICANJA PRAVA DJECE</t>
  </si>
  <si>
    <t>6I</t>
  </si>
  <si>
    <t xml:space="preserve">PREVENCIJSKI I INTERVENCIJSKI PROJEKTI ZAŠTITE DJECE OD SVIH OBLIKA ZLOSTAVLJANJA I ZANEMARIVANJA </t>
  </si>
  <si>
    <t>6J</t>
  </si>
  <si>
    <t>INSTITUCIONALNA POTPORA UDRUGAMA ZA DJECU</t>
  </si>
  <si>
    <t>6K</t>
  </si>
  <si>
    <t>6Q</t>
  </si>
  <si>
    <r>
      <t xml:space="preserve">7. 
</t>
    </r>
    <r>
      <rPr>
        <b/>
        <sz val="9"/>
        <rFont val="Arial"/>
        <family val="2"/>
        <charset val="238"/>
      </rPr>
      <t>POTPORA MLADIMA</t>
    </r>
  </si>
  <si>
    <t>ODGOJ, OBRAZOVANJE, UNAPREĐENJE ŽIVOTA, VJEŠTINA I SPOSOBNOSTI MLADIH</t>
  </si>
  <si>
    <t>7A</t>
  </si>
  <si>
    <t>7B</t>
  </si>
  <si>
    <t>RAD S DAROVITIM MLADIMA TE POTPORE ZA ŠKOLSKA NATJECANJA</t>
  </si>
  <si>
    <t>7C</t>
  </si>
  <si>
    <t>RAD S MLADIMA S TEŠKOĆAMA U RAZVOJU</t>
  </si>
  <si>
    <t>7D</t>
  </si>
  <si>
    <t>POTPORA DJELOVANJA MLADIH U CIVILNOM DRUŠTVU</t>
  </si>
  <si>
    <t>7E</t>
  </si>
  <si>
    <t>OBRAZOVANJE O DRUŠTVENOJ ODGOVORNOSTI I SOLIDARNOSTI</t>
  </si>
  <si>
    <t>7F</t>
  </si>
  <si>
    <t>IZDAVANJE INFORMATIVNIH GLASILA ZA MLADE</t>
  </si>
  <si>
    <t>7G</t>
  </si>
  <si>
    <t>MANIFESTACIJE STVARALAŠTVA MLADIH U RH I INOZEMSTVU</t>
  </si>
  <si>
    <t>7H</t>
  </si>
  <si>
    <t>PROFESIONALNO USMJERAVANJE I SAVJETOVANJE MLADIH</t>
  </si>
  <si>
    <t>7I</t>
  </si>
  <si>
    <t xml:space="preserve">PROMICANJE I UNAPRJEĐENJE ZDRAVIH STILOVA ŽIVOTA MLADIH S NAGLASKOM NA PROMJENU STAVOVA VEZANIH UZ KONZUMIRANJE SREDSTAVA OVISNOSTI </t>
  </si>
  <si>
    <t>7J</t>
  </si>
  <si>
    <t>ORGANIZIRANO PROVOĐENJE SLOBODNOG VREMENA MLADIH U SVRHU PREVENCIJE OVISNOSTI</t>
  </si>
  <si>
    <t>7K</t>
  </si>
  <si>
    <t>SKRB O MLADIMA BEZ ADEKVATNE RODITELJSKE SKRBI</t>
  </si>
  <si>
    <t>7L</t>
  </si>
  <si>
    <t>PROJEKTI ZA MLADE USMJERENI RAZVOJU MULTIKULTURALNOSTI, TOLERANCIJE, POŠTIVANJU RAZLIČITOSTI, LJUDSKIH PRAVA I SUDJELOVANJE MLADIH U DRUŠTVU</t>
  </si>
  <si>
    <t>7M</t>
  </si>
  <si>
    <t>INSTITUCIONALNA POTPORA UDRUGAMA ZA MLADE</t>
  </si>
  <si>
    <t>7N</t>
  </si>
  <si>
    <t>7Q</t>
  </si>
  <si>
    <r>
      <t xml:space="preserve">8.
</t>
    </r>
    <r>
      <rPr>
        <b/>
        <sz val="9"/>
        <rFont val="Arial"/>
        <family val="2"/>
        <charset val="238"/>
      </rPr>
      <t>POTICANJE I AFIRMACIJA STVARALAŠTVA  TE UNAPRJEĐENJE ŽIVOTNIH VJEŠTINA I SPOSOBNOSTI DJECE I MLADIH</t>
    </r>
  </si>
  <si>
    <t>ODGOJNO OBRAZOVNI RAD S DJECOM I MLADIMA S TEŠKOĆAMA U RAZVOJU</t>
  </si>
  <si>
    <t>8A</t>
  </si>
  <si>
    <t>ODGOJ I OBRAZOVANJE ZA UNAPREĐENJE ŽIVOTA, ŽIVOTNIH VJEŠTINA I SPOSOBNOSTI DJECE I MLADIH</t>
  </si>
  <si>
    <t>8B</t>
  </si>
  <si>
    <t>ODGOJNO OBRAZOVNI RAD S DAROVITOM DJECOM I MLADIMA</t>
  </si>
  <si>
    <t>8C</t>
  </si>
  <si>
    <t>8D</t>
  </si>
  <si>
    <t>MEĐUNARODNE MANIFESTACIJE STVARALAŠTVA DJECE I MLADIH U RH</t>
  </si>
  <si>
    <t>8E</t>
  </si>
  <si>
    <t>OSPOSOBLJAVANJE DJECE I MLADIH ZA INFORMACIJSKE I KOMUNIKACIJSKE TEHNOLOGIJE</t>
  </si>
  <si>
    <t>8F</t>
  </si>
  <si>
    <t>METODOLOGIJA UČENJA I POUČAVANJA</t>
  </si>
  <si>
    <t>8G</t>
  </si>
  <si>
    <t>PODUZETNIČKA KULTURA I USVAJANJE NOVIH STRUKOVNIH TEHNOLOGIJA</t>
  </si>
  <si>
    <t>8H</t>
  </si>
  <si>
    <t>ZAŠTITA I PROMICANJE KULTURNIH I POVIJESNIH DOBARA TE ZAŠTITA I OČUVANJE PRIRODE</t>
  </si>
  <si>
    <t>8I</t>
  </si>
  <si>
    <t>PROMICANJE OBRAZOVANJA DJECE I MLADIH ZA ODRŽIVI RAZVOJ</t>
  </si>
  <si>
    <t>8J</t>
  </si>
  <si>
    <t>OSPOSOBLJAVANJE / OSAMOSTALJIVANJE DJECE I MLADIH S TEŠKOĆAMA U RAZVOJU</t>
  </si>
  <si>
    <t>8K</t>
  </si>
  <si>
    <t>POTPORA PRIHVATLJIVOM NAVIJANJU NA ŠPORTSKIM DOGAĐANJIMA</t>
  </si>
  <si>
    <t>8L</t>
  </si>
  <si>
    <t>NSTITUCIONALNA POTPORA UDRUGAMA ZA DJECU I MLADE</t>
  </si>
  <si>
    <t>8M</t>
  </si>
  <si>
    <t>8Q</t>
  </si>
  <si>
    <r>
      <t>9.</t>
    </r>
    <r>
      <rPr>
        <b/>
        <sz val="9"/>
        <rFont val="Arial"/>
        <family val="2"/>
        <charset val="238"/>
      </rPr>
      <t xml:space="preserve">
ZAŠTITA I SPAŠAVANJE</t>
    </r>
  </si>
  <si>
    <t>POTPORA DOBROVOLJNIM VATROGASNIM DRUŠTVIMA</t>
  </si>
  <si>
    <t>9A</t>
  </si>
  <si>
    <t>POTPORA GORSKOJ SLUŽBI SPAŠAVANJA I DRUGIM NEPROFESIONALNIM SLUŽBAMA SPAŠAVANJA</t>
  </si>
  <si>
    <t>9B</t>
  </si>
  <si>
    <t>INSTITUCIONALNA POTPORA UDRUGAMA ZA ZAŠTITU I SPAŠAVANJE</t>
  </si>
  <si>
    <t>9C</t>
  </si>
  <si>
    <t>9Q</t>
  </si>
  <si>
    <r>
      <t xml:space="preserve">10.
</t>
    </r>
    <r>
      <rPr>
        <b/>
        <sz val="9"/>
        <rFont val="Arial"/>
        <family val="2"/>
        <charset val="238"/>
      </rPr>
      <t>ZAŠTITA OKOLIŠA I ODRŽIVI RAZVOJ</t>
    </r>
  </si>
  <si>
    <t>ZAŠTITA OKOLIŠA I PROSTORA</t>
  </si>
  <si>
    <t>10A</t>
  </si>
  <si>
    <t>PROMICANJE OBRAZOVANJA ZA ZAŠTITU OKOLIŠA I ODRŽIVI RAZVOJ</t>
  </si>
  <si>
    <t>10B</t>
  </si>
  <si>
    <t>GOSPODARENJE OTPADOM</t>
  </si>
  <si>
    <t>10C</t>
  </si>
  <si>
    <t>OČUVANJE POSEBNO VRIJEDNIH PROSTORA</t>
  </si>
  <si>
    <t>10D</t>
  </si>
  <si>
    <t>UNAPREĐIVANJE KAKVOĆE OKOLIŠA I PROSTORA URBANIH I RURALNIH SREDINA</t>
  </si>
  <si>
    <t>10E</t>
  </si>
  <si>
    <t>PROMICANJE ODRŽIVE GRADNJE</t>
  </si>
  <si>
    <t>10F</t>
  </si>
  <si>
    <t>SPREČAVANJE BESPRAVNE GRADNJE, OČUVANJE OBALNOG PROSTORA, OTOKA I DRUGIH POSEBNO VRIJEDNIH PROSTORA</t>
  </si>
  <si>
    <t>10G</t>
  </si>
  <si>
    <t>PROJEKTI ZAŠTITE OKOLIŠA I PROSTORA ZASNOVANIH NA SURADNJI RAZLIČITIH PARTNERA</t>
  </si>
  <si>
    <t>10H</t>
  </si>
  <si>
    <t>ODRŽIVI RAZVOJ SEOSKOG PROSTORA</t>
  </si>
  <si>
    <t>10I</t>
  </si>
  <si>
    <t>UNAPREĐENJE STANJA I GOSPODARENJA ŠUMAMA  I UDRUŽIVANJE ŠUMOPOSJEDNIKA</t>
  </si>
  <si>
    <t>10J</t>
  </si>
  <si>
    <t>POTPORA PLANINARSKIM, GLJIVARSKIM I OSTALIM DRUŠTVIMA LJUBITELJA PRIRODE</t>
  </si>
  <si>
    <t>10K</t>
  </si>
  <si>
    <t>INSTITUCIONALNA POTPORA UDRUGAMA ZA ZAŠTITU OKOLIŠA I UDRUGAMA ZA ODRŽIVI RAZVOJ</t>
  </si>
  <si>
    <t>10L</t>
  </si>
  <si>
    <t>10Q</t>
  </si>
  <si>
    <r>
      <t xml:space="preserve">11.
</t>
    </r>
    <r>
      <rPr>
        <b/>
        <sz val="9"/>
        <rFont val="Arial"/>
        <family val="2"/>
        <charset val="238"/>
      </rPr>
      <t>ZAŠTITA I PROMICANJE KULTURE, KULTURNIH I POVIJESNIH DOBARA TE OČUVANJA PRIRODE</t>
    </r>
  </si>
  <si>
    <t>DRAMSKA, GLAZBENA, GLAZBENO-SCENSKA UMJETNOST, FILM I KINEMATOGRAFIJA</t>
  </si>
  <si>
    <t>11A</t>
  </si>
  <si>
    <t>KNJIŽEVNE MANIFESTACIJE, KNJIŽNIČKA DJELATNOST I NAKLADNIŠTVO</t>
  </si>
  <si>
    <t>11B</t>
  </si>
  <si>
    <t>LIKOVNA, VIZUALNA I AUDIOVIZUALNA DJELATNOST</t>
  </si>
  <si>
    <t>11C</t>
  </si>
  <si>
    <t>ZAŠTITA KULTURNE BAŠTINE I KULTURNI RAZVITAK TE MUZEJSKO-GALERIJSKA DJELATNOST</t>
  </si>
  <si>
    <t>11D</t>
  </si>
  <si>
    <t>MEĐUNARODNA KULTURNA SURADNJA, TURNEJE</t>
  </si>
  <si>
    <t>11E</t>
  </si>
  <si>
    <t>NOVE MEDIJSKE KULTURE</t>
  </si>
  <si>
    <t>11F</t>
  </si>
  <si>
    <t>KULTURNO-UMJETNIČKI AMATERIZAM</t>
  </si>
  <si>
    <t>11G</t>
  </si>
  <si>
    <t>INFORMATIZACIJA</t>
  </si>
  <si>
    <t>11H</t>
  </si>
  <si>
    <t>OČUVANJE PRIRODE I BIOLOŠKE RAZNOLIKOSTI</t>
  </si>
  <si>
    <t>11I</t>
  </si>
  <si>
    <t>PROGRAMI U KULTURI OD INTERESA ZA REPUBLIKU HRVATSKU</t>
  </si>
  <si>
    <t>11J</t>
  </si>
  <si>
    <t>INVESTICIJSKA AKTIVNOST ORGANIZACIJA CIVILNOG DRUŠTVA U KULTURI</t>
  </si>
  <si>
    <t>11K</t>
  </si>
  <si>
    <t>ZAŠTITA I PROMOCIJA GASTRONOMSKE PONUDE</t>
  </si>
  <si>
    <t>11L</t>
  </si>
  <si>
    <t>URBANA KULTURA MLADIH</t>
  </si>
  <si>
    <t>11M</t>
  </si>
  <si>
    <t>OBILJEŽAVANJE ZNAČAJNIH DATUMA I DOGAĐAJA</t>
  </si>
  <si>
    <t>11N</t>
  </si>
  <si>
    <t>SUZBIJANJE RASTA I ŠIRENJA AMBROZIJE</t>
  </si>
  <si>
    <t>11O</t>
  </si>
  <si>
    <t>INSTITUCIONALNA POTPORA UDRUGAMA U KULTURI</t>
  </si>
  <si>
    <t>11P</t>
  </si>
  <si>
    <t>11Q</t>
  </si>
  <si>
    <r>
      <t xml:space="preserve">12.
</t>
    </r>
    <r>
      <rPr>
        <b/>
        <sz val="9"/>
        <rFont val="Arial"/>
        <family val="2"/>
        <charset val="238"/>
      </rPr>
      <t xml:space="preserve">SUDJELOVANJE NACIONALIH MANJINA U JAVNOM ŽIVOTU 
REPUBLIKE HRVATSKE </t>
    </r>
  </si>
  <si>
    <t>INFORMIRANJE I IZDAVAŠTVO NACIONALNIH MANJINA</t>
  </si>
  <si>
    <t>12A</t>
  </si>
  <si>
    <t>KULTURNE MANIFESTACIJE NACIONALNIH MANJINA</t>
  </si>
  <si>
    <t>12B</t>
  </si>
  <si>
    <t>KULTURNI AMATERIZAM NACIONALNIH MANJINA</t>
  </si>
  <si>
    <t>12C</t>
  </si>
  <si>
    <t>PROGRAMI NACIONALNIH MANJINA KOJI PROIZLAZE IZ 
BILATERALNIH SPORAZUMA I UGOVORA</t>
  </si>
  <si>
    <t>12D</t>
  </si>
  <si>
    <t>STVARANJE PRETPOSTAVKI ZA OSTVARIVANJE KULTURNE AUTONOMIJE NACIONALNIH MANJINA</t>
  </si>
  <si>
    <t>12E</t>
  </si>
  <si>
    <t>OČUVANJE TRADICIJSKE KULTURE ROMA</t>
  </si>
  <si>
    <t>12F</t>
  </si>
  <si>
    <t>INTEGRACIJA ROMSKE DJECE U DRUŠTVENU ZAJEDNICU, POTICANJE CJELOVITOG RAZVOJA DJETETA</t>
  </si>
  <si>
    <t>12G</t>
  </si>
  <si>
    <t>POTPORA ZAJEDNIČKIM PROGRAMSKIM AKTIVNOSTIMA SAVJETA ZA NACIONALNE MANJINE I UDRUGA NACIONALNIH MANJINA</t>
  </si>
  <si>
    <t>12H</t>
  </si>
  <si>
    <t>STRUČNO OSPOSOBLJAVANJE PREDSTAVNIKA NACIONALNIH MANJINA</t>
  </si>
  <si>
    <t>12I</t>
  </si>
  <si>
    <t>INVESTICIJSKA AKTIVNOST UDRUGA NACIONALNIH MANJINA</t>
  </si>
  <si>
    <t>12J</t>
  </si>
  <si>
    <t>INSTITUCIONALNA  POTPORA UDRUGAMA NACIONALNIH MANJINA</t>
  </si>
  <si>
    <t>12K</t>
  </si>
  <si>
    <t>12Q</t>
  </si>
  <si>
    <r>
      <t>13.</t>
    </r>
    <r>
      <rPr>
        <b/>
        <sz val="9"/>
        <rFont val="Arial"/>
        <family val="2"/>
        <charset val="238"/>
      </rPr>
      <t xml:space="preserve">
SUDIONICI I STRADALNICI DOMOVINSKOG RATA</t>
    </r>
  </si>
  <si>
    <t>ZAŠTITA DIGNITETA DOMOVINSKOG RATA</t>
  </si>
  <si>
    <t>13A</t>
  </si>
  <si>
    <t>13B</t>
  </si>
  <si>
    <t>ORGANIZACIJA SPORTSKIH MANIFESTACIJA HRVATSKIH BRANITELJA I ČLANOVA NJIHOVIH OBITELJI</t>
  </si>
  <si>
    <t>13C</t>
  </si>
  <si>
    <t>REINTEGRACIJA RATOM ZAHVAĆENIH PODRUČJA</t>
  </si>
  <si>
    <t>13D</t>
  </si>
  <si>
    <t>REHABILITACIJA I PODIZANJE KVALITETE ŽIVOTA HRVATSKIH RATNIH VOJNIH INVALIDA</t>
  </si>
  <si>
    <t>13E</t>
  </si>
  <si>
    <t xml:space="preserve">PSIHOSOCIJALNA REHABILITACIJA  I RESOCIJALIZACIJA SUDIONIKA I STRADALNIKA DOMOVINSKOG RATA </t>
  </si>
  <si>
    <t>13F</t>
  </si>
  <si>
    <t>ZAŠTITA PRAVA BRANITELJA I NJIHOVIH OBITELJI</t>
  </si>
  <si>
    <t>13G</t>
  </si>
  <si>
    <t>UREĐENJE I PODIZANJE SPOMEN OBILJEŽJA DOMOVINSKOG RATA</t>
  </si>
  <si>
    <t>13H</t>
  </si>
  <si>
    <t>BRANITELJI I EUROPSKA UNIJA</t>
  </si>
  <si>
    <t>13I</t>
  </si>
  <si>
    <t>IZDAVAČKA DJELATNOST UDRUGA PROIZAŠLIH IZ DOMOVINSKOG RATA</t>
  </si>
  <si>
    <t>13J</t>
  </si>
  <si>
    <t>ZAJEDNIČKE PROGRAMSKE AKTIVNOSTI MOBMS-a I UDRUGA PROIZAŠLIH IZ DOMOVINSKOG RATA</t>
  </si>
  <si>
    <t>13K</t>
  </si>
  <si>
    <t>POTPORA AKTIVNOSTIMA UDRUGA PROIZAŠLIH IZ DOMOVINSKOG RATA</t>
  </si>
  <si>
    <t>13L</t>
  </si>
  <si>
    <t>INSTITUCIONALNA POTPORA UDRUGAMA IZ DOMOVINSKOG RATA</t>
  </si>
  <si>
    <t>13M</t>
  </si>
  <si>
    <t>13Q</t>
  </si>
  <si>
    <r>
      <t xml:space="preserve">14.
</t>
    </r>
    <r>
      <rPr>
        <b/>
        <sz val="9"/>
        <rFont val="Arial"/>
        <family val="2"/>
        <charset val="238"/>
      </rPr>
      <t>MEĐUNARODNA SURADNJA I PROCES PRIDRUŽIVANJA REPUBLIKE HRVATSKE EUROPSKOJ UNIJI</t>
    </r>
  </si>
  <si>
    <t>EDUKACIJA O EUROPSKOJ UNIJI I EUROPSKIM INTEGRACIJAMA</t>
  </si>
  <si>
    <t>EDUKACIJA O PRETPRISTUPNIM FONDOVIMA</t>
  </si>
  <si>
    <t>EUROPSKA UNIJA U MEDIJIMA</t>
  </si>
  <si>
    <t>14C</t>
  </si>
  <si>
    <t>PROMICANJE SURADNJE I PRIJATELJSTVA MEĐU DRŽAVAMA - DRUŠTVA PRIJATELJSTVA</t>
  </si>
  <si>
    <t>14D</t>
  </si>
  <si>
    <t xml:space="preserve">MEĐUNARODNA SURADNJA ORGANIZACIJA CIVILNOG DRUŠTVA </t>
  </si>
  <si>
    <t>14E</t>
  </si>
  <si>
    <t>MEĐUNARODNA RAZVOJNA POMOĆ</t>
  </si>
  <si>
    <t>14F</t>
  </si>
  <si>
    <r>
      <t xml:space="preserve">15.
</t>
    </r>
    <r>
      <rPr>
        <b/>
        <sz val="9"/>
        <rFont val="Arial"/>
        <family val="2"/>
        <charset val="238"/>
      </rPr>
      <t xml:space="preserve">STRUČNO OSPOSOBLJAVANJE I USAVRŠAVANJE </t>
    </r>
  </si>
  <si>
    <t>UNAPREĐENJE PROFESIONALNIH VJEŠTINA I SPOSOBNOSTI</t>
  </si>
  <si>
    <t>15A</t>
  </si>
  <si>
    <t>USVAJANJE KOMUNIKACIJSKIH I INFORMACIJSKIH TEHNOLOGIJA</t>
  </si>
  <si>
    <t>15B</t>
  </si>
  <si>
    <t>USVAJANJE NOVIH TEHNOLOGIJA</t>
  </si>
  <si>
    <t>15C</t>
  </si>
  <si>
    <t>ZNANSTVENI I ZNANSTVENO-STRUČNI RAD</t>
  </si>
  <si>
    <t>15D</t>
  </si>
  <si>
    <t>15Q</t>
  </si>
  <si>
    <r>
      <t xml:space="preserve">16.
</t>
    </r>
    <r>
      <rPr>
        <b/>
        <sz val="9"/>
        <rFont val="Arial"/>
        <family val="2"/>
        <charset val="238"/>
      </rPr>
      <t>ZNANSTVENE I ZNANSTVENO- STRUČNE UDRUGE</t>
    </r>
  </si>
  <si>
    <t>TISKANJE ZNANSTVENIH I ZNANSTVENO-STRUČNIH ČASOPISA</t>
  </si>
  <si>
    <t>16A</t>
  </si>
  <si>
    <t>PRIREĐIVANJE ZNANSTVENIH I ZNANSTVENO-STRUČNIH SKUPOVA</t>
  </si>
  <si>
    <t>16B</t>
  </si>
  <si>
    <t>POTPORA OSTALIM IZDAVAČKIM AKTIVNOSTIMA ZNANSTVENIH I ZNANSTVENO-STRUČNIH UDRUGA</t>
  </si>
  <si>
    <t>16C</t>
  </si>
  <si>
    <t>NSTITUCIONALNA POTPORA DJELOVANJU ZNANSTVENIH I 
ZNANSTVENO-STRUČNIH UDRUGA</t>
  </si>
  <si>
    <t>16D</t>
  </si>
  <si>
    <t>16Q</t>
  </si>
  <si>
    <r>
      <t xml:space="preserve">17.
</t>
    </r>
    <r>
      <rPr>
        <b/>
        <sz val="9"/>
        <rFont val="Arial"/>
        <family val="2"/>
        <charset val="238"/>
      </rPr>
      <t>STUDENTSKE UDRUGE</t>
    </r>
  </si>
  <si>
    <t>UNAPREĐENJE STUDENTSKOG STANDARDA</t>
  </si>
  <si>
    <t>17A</t>
  </si>
  <si>
    <t>KULTURNE, UMJETNIČKE I ŠPORTSKE AKTIVNOSTI STUDENTSKIH UDRUGA</t>
  </si>
  <si>
    <t>17B</t>
  </si>
  <si>
    <t>MEĐUNARODNA STUDENTSKA SURADNJA</t>
  </si>
  <si>
    <t>17C</t>
  </si>
  <si>
    <t>IZDAVAČKI I EDUKACIJSKI PROJEKTI STUDENTSKIH UDRUGA</t>
  </si>
  <si>
    <t>17D</t>
  </si>
  <si>
    <t>17Q</t>
  </si>
  <si>
    <r>
      <t xml:space="preserve">18.
</t>
    </r>
    <r>
      <rPr>
        <b/>
        <sz val="9"/>
        <rFont val="Arial"/>
        <family val="2"/>
        <charset val="238"/>
      </rPr>
      <t>TEHNIČKA KULTURA</t>
    </r>
  </si>
  <si>
    <t>JAVNE POTREBE REPUBLIKE HRVATSKE U TEHNIČKOJ KULTURI (obuhvaća institucionalnu i programsku potporu djelovanju Hrvatske zajednice tehničke kulture i 16 nacionalnih saveza ili nacionalnih udruga u svim područjima tehničke kulture)</t>
  </si>
  <si>
    <t>18A</t>
  </si>
  <si>
    <t xml:space="preserve">IZVANNASTAVNE TEHNIČKE AKTIVNOSTI DJECE I MLADIH </t>
  </si>
  <si>
    <t>18B</t>
  </si>
  <si>
    <t xml:space="preserve">PROMOCIJA POSTIGNUĆA I POPULARIZACIJE TEHNIČKE KULTURE </t>
  </si>
  <si>
    <t>18C</t>
  </si>
  <si>
    <t xml:space="preserve">CJELOŽIVOTNO OBRAZOVANJE I STJECANJE VJEŠTINA U PODRUČJU TEHNIČKE KULTURE </t>
  </si>
  <si>
    <t>18D</t>
  </si>
  <si>
    <t>RAD S DJECOM I MLADIMA S POTEŠKOĆAMA U RAZVOJU U PODRUČJU TEHNIČKE KULTURE</t>
  </si>
  <si>
    <t>18E</t>
  </si>
  <si>
    <t>RAD S DAROVITOM DJECOM I MLADIMA U PODRUČJU TEHNIČKE KULTURE</t>
  </si>
  <si>
    <t>18F</t>
  </si>
  <si>
    <t>POTICANJE RADA INOVATORA I PROMICANJE INOVACIJA</t>
  </si>
  <si>
    <t>18G</t>
  </si>
  <si>
    <t>SMOTRE I NATJECANJA IZ PODRUČJA TEHNIČKE KULTURE</t>
  </si>
  <si>
    <t>18H</t>
  </si>
  <si>
    <t>JAVNE POTREBE U TEHNIČKOJ KULTURI NA REGIONALNOJ RAZINI</t>
  </si>
  <si>
    <t>18I</t>
  </si>
  <si>
    <t>18Q</t>
  </si>
  <si>
    <r>
      <t xml:space="preserve">19.
</t>
    </r>
    <r>
      <rPr>
        <b/>
        <sz val="9"/>
        <rFont val="Arial"/>
        <family val="2"/>
        <charset val="238"/>
      </rPr>
      <t>ŠPORT</t>
    </r>
  </si>
  <si>
    <t>JAVNE POTREBE REPUBLIKE HRVATSKE U ŠPORTU NA NACIONALNOJ RAZINI (obuhvaća institucionalnu i programsku potporu djelovanju Hrvatskog olimpijskog odbora i nacionalnih športskih saveza)</t>
  </si>
  <si>
    <t>19A</t>
  </si>
  <si>
    <t>HRVATSKI PARAOLIMPIJSKI ODBOR - JAVNE POTREBE U ŠPORTU NA DRŽAVNOJ RAZINI</t>
  </si>
  <si>
    <t>19B</t>
  </si>
  <si>
    <t>HRVATSKI ŠPORTSKI SAVEZ GLUHIH - JAVNE POTREBE U ŠPORTU NA DRŽAVNOJ RAZINI</t>
  </si>
  <si>
    <t>19C</t>
  </si>
  <si>
    <t>HRVATSKI ŠKOLSKI ŠPORTSKI SAVEZ - JAVNE POTREBE U ŠPORTU NA DRŽAVOJ RAZINI</t>
  </si>
  <si>
    <t>19D</t>
  </si>
  <si>
    <t>HRVATSKI SVEUČILIŠNII ŠPORTSKI SAVEZ - JAVNE POTREBE U ŠPORTU NA DRŽAVNOJ RAZINI</t>
  </si>
  <si>
    <t>19E</t>
  </si>
  <si>
    <t xml:space="preserve">ŠPORTSKI PROGRAM TIJEKOM ŠKOLSKIH PRAZNIKA </t>
  </si>
  <si>
    <t>19F</t>
  </si>
  <si>
    <t>POTICAJ RAZVOJU ŠPORTA NA OTOCIMA</t>
  </si>
  <si>
    <t>19G</t>
  </si>
  <si>
    <t>POTPORA RAZVOJU ŠPORTA U PODRUČJIMA OD POSEBNE DRŽAVNE SKRBI</t>
  </si>
  <si>
    <t>19H</t>
  </si>
  <si>
    <t>POTPORA ORGANIZIRANJU ŠPORTSKIH MANIFESTACIJA I NATJECANJA U SVIM GRANAMA ŠPORTA</t>
  </si>
  <si>
    <t>19I</t>
  </si>
  <si>
    <t>JAVNE POTREBE U ŠPORTU NA REGIONALNOJ RAZINI</t>
  </si>
  <si>
    <t>19J</t>
  </si>
  <si>
    <t>INSTITUCIONALNA I PROGRAMSKA POTPORA AMATERSKIM ŠPORTSKIM KLUBOVIMA</t>
  </si>
  <si>
    <t>19K</t>
  </si>
  <si>
    <t>19Q</t>
  </si>
  <si>
    <r>
      <t xml:space="preserve">20. 
</t>
    </r>
    <r>
      <rPr>
        <b/>
        <sz val="9"/>
        <rFont val="Arial"/>
        <family val="2"/>
        <charset val="238"/>
      </rPr>
      <t>TURIZAM</t>
    </r>
  </si>
  <si>
    <t xml:space="preserve">POTICANJE, ZAŠTITA, OBNOVA I UKLJUČIVANJE U TURIZAM TURISTIČKI NERAZVIJENIH PODRUČJA </t>
  </si>
  <si>
    <t>20A</t>
  </si>
  <si>
    <t>POTICANJE RAZVOJA TEMATSKIH TURISTIČKIH PUTOVA</t>
  </si>
  <si>
    <t>20B</t>
  </si>
  <si>
    <t>IZRADA IZVORNIH SUVENIRA</t>
  </si>
  <si>
    <t>20C</t>
  </si>
  <si>
    <t>ZAŠTITA POTROŠAČA - TURISTA</t>
  </si>
  <si>
    <t>20D</t>
  </si>
  <si>
    <t>PODIZANJE OPĆE KONKURENTNOSTI HRVATSKOG TURIZMA</t>
  </si>
  <si>
    <t>20E</t>
  </si>
  <si>
    <t>PROMOCIJA HRVATSKE KROZ TURIZAM (BERBA GROŽĐA, MASLINA, GLJIVA, OBILJEŽAVANJE GODIŠNJICA, ORGANIZACIJA DOGAĐANJA ZA MESOPUST I DRUGE OBIČAJE …...)</t>
  </si>
  <si>
    <t>20F</t>
  </si>
  <si>
    <t>POTICANJE LOVNOG TURIZMA</t>
  </si>
  <si>
    <t>20G</t>
  </si>
  <si>
    <t>INSTITUCIONALNA POTPORA UDRUGAMA U TURIZMU</t>
  </si>
  <si>
    <t>20H</t>
  </si>
  <si>
    <r>
      <t>NEŠTO DRUGO -</t>
    </r>
    <r>
      <rPr>
        <sz val="9"/>
        <color indexed="12"/>
        <rFont val="Arial Narrow"/>
        <family val="2"/>
        <charset val="238"/>
      </rPr>
      <t xml:space="preserve"> samostalno opišite specifično područje djelovanja:</t>
    </r>
  </si>
  <si>
    <t>20Q</t>
  </si>
  <si>
    <r>
      <t xml:space="preserve">21.
</t>
    </r>
    <r>
      <rPr>
        <b/>
        <sz val="9"/>
        <rFont val="Arial"/>
        <family val="2"/>
        <charset val="238"/>
      </rPr>
      <t>GOSPODARSKE I SRODNE DJELATNOSTI</t>
    </r>
  </si>
  <si>
    <t>POTICANJE MALOG I SREDNJEG PODUZETNIŠTVA</t>
  </si>
  <si>
    <t>21A</t>
  </si>
  <si>
    <t>POTPORA UDRUGAMA ZA ZAŠTITU POTROŠAČA</t>
  </si>
  <si>
    <t>21B</t>
  </si>
  <si>
    <t>PROGRAMI RADA UDRUGA I STRUKOVNIH UDRUŽENJA U POLJOPRIVREDI, RIBARSTVU, ŠUMARSTVU, PČELARSTVU ….</t>
  </si>
  <si>
    <t>21C</t>
  </si>
  <si>
    <t>PROVEDBA JAVNIH OVLASTI TEMELJEM ZAKONA O LOVSTVU</t>
  </si>
  <si>
    <t>21D</t>
  </si>
  <si>
    <t>POTPORA RAZVOJU SOCIJALNOG PODUZETNIŠTVA, ZADRUGARSTVA I SL.</t>
  </si>
  <si>
    <t>21E</t>
  </si>
  <si>
    <t>POTPORE USMJERENE ORGANIZIRANJU GOSPODARSKIH MANIFESTACIJA I SAJMOVA</t>
  </si>
  <si>
    <t>21F</t>
  </si>
  <si>
    <t>POTICANJE INOVACIJA U GOSPODARSTVU</t>
  </si>
  <si>
    <t>21G</t>
  </si>
  <si>
    <t xml:space="preserve">INSTITUCIONALNA POTPORA GOSPODARSKIM I SRODNIM UDRUGAMA </t>
  </si>
  <si>
    <t>21H</t>
  </si>
  <si>
    <t>21Q</t>
  </si>
  <si>
    <r>
      <t xml:space="preserve">  </t>
    </r>
    <r>
      <rPr>
        <b/>
        <sz val="16"/>
        <rFont val="Arial"/>
        <family val="2"/>
        <charset val="238"/>
      </rPr>
      <t>22.</t>
    </r>
    <r>
      <rPr>
        <b/>
        <sz val="10"/>
        <rFont val="Arial"/>
        <family val="2"/>
        <charset val="238"/>
      </rPr>
      <t xml:space="preserve">                                                 </t>
    </r>
    <r>
      <rPr>
        <b/>
        <sz val="9"/>
        <rFont val="Arial"/>
        <family val="2"/>
        <charset val="238"/>
      </rPr>
      <t>ZAŠTITA ŽIVOTINJA</t>
    </r>
  </si>
  <si>
    <t>ZAŠTITA AUTOHTONIH PASMINA</t>
  </si>
  <si>
    <t xml:space="preserve">            22A</t>
  </si>
  <si>
    <t>UNAPREĐENJE KINOLOGIJE</t>
  </si>
  <si>
    <t>22B</t>
  </si>
  <si>
    <t>ZBRINJAVANJE PASA LUTALICA</t>
  </si>
  <si>
    <t>22C</t>
  </si>
  <si>
    <t>ZAŠTITA MALIH ŽIVOTINJA</t>
  </si>
  <si>
    <t>22D</t>
  </si>
  <si>
    <t>ZAŠTITA UGROŽENIH ŽIVOTINJSKIH VRSTA</t>
  </si>
  <si>
    <t>22E</t>
  </si>
  <si>
    <t>INSTITUCIONALNA POTPORA UDRUGAMA ZA ZAŠTITU ŽIVOTINJA</t>
  </si>
  <si>
    <t>22F</t>
  </si>
  <si>
    <r>
      <t xml:space="preserve">NEŠTO DRUGO - </t>
    </r>
    <r>
      <rPr>
        <sz val="9"/>
        <color indexed="12"/>
        <rFont val="Arial Narrow"/>
        <family val="2"/>
        <charset val="238"/>
      </rPr>
      <t>samostalno opišite specifično područje djelovanja</t>
    </r>
    <r>
      <rPr>
        <sz val="10"/>
        <color indexed="12"/>
        <rFont val="Arial Narrow"/>
        <family val="2"/>
        <charset val="238"/>
      </rPr>
      <t>:</t>
    </r>
  </si>
  <si>
    <t>22Q</t>
  </si>
  <si>
    <t>TRAJANJE PROJEKTA ILI PROGRAMA ODNOSNO TRAJANJE POTPORE
1 = do 12 mjeseci 
2 = dulje od 12 mjeseci</t>
  </si>
  <si>
    <t>STATUS PROVEDBE PROJEKTA ILI PROGRAMA
1 = proveden sukladno ugovoru
0 = prekinut prije isteka ugovora
2 = produljen nakon izvornog ugovornog razdoblja
3 = provedba je u tijeku (kod višegodišnjih programa)</t>
  </si>
  <si>
    <r>
      <t xml:space="preserve">OPĆE PODRUČJE NATJEČAJA, JAVNOG POZIVA ILI JAVNE POTREBE 
</t>
    </r>
    <r>
      <rPr>
        <b/>
        <sz val="16"/>
        <color indexed="12"/>
        <rFont val="Times New Roman"/>
        <family val="1"/>
        <charset val="238"/>
      </rPr>
      <t>Legenda 1</t>
    </r>
    <r>
      <rPr>
        <b/>
        <sz val="16"/>
        <rFont val="Times New Roman"/>
        <family val="1"/>
        <charset val="238"/>
      </rPr>
      <t xml:space="preserve">
(upisuje se šifra područja)</t>
    </r>
  </si>
  <si>
    <r>
      <t xml:space="preserve">SPECIFIČNO PODRUČJE NATJEČAJA, JAVNOG POZIVA ILI JAVNE POTREBE 
</t>
    </r>
    <r>
      <rPr>
        <b/>
        <sz val="16"/>
        <color indexed="12"/>
        <rFont val="Times New Roman"/>
        <family val="1"/>
        <charset val="238"/>
      </rPr>
      <t>Legenda 1A</t>
    </r>
    <r>
      <rPr>
        <b/>
        <sz val="16"/>
        <rFont val="Times New Roman"/>
        <family val="1"/>
        <charset val="238"/>
      </rPr>
      <t xml:space="preserve">
(upisuje se šifra područja)</t>
    </r>
  </si>
  <si>
    <r>
      <t xml:space="preserve">IZRAVNA KORISNIČKA SKUPINA 
</t>
    </r>
    <r>
      <rPr>
        <b/>
        <sz val="16"/>
        <color indexed="12"/>
        <rFont val="Times New Roman"/>
        <family val="1"/>
        <charset val="238"/>
      </rPr>
      <t>Legenda 2</t>
    </r>
    <r>
      <rPr>
        <b/>
        <sz val="16"/>
        <rFont val="Times New Roman"/>
        <family val="1"/>
        <charset val="238"/>
      </rPr>
      <t xml:space="preserve">
(upisuje se šifra korisničke skupine)</t>
    </r>
  </si>
  <si>
    <r>
      <t xml:space="preserve">NEIZRAVNA KORISNIČKA SKUPINA </t>
    </r>
    <r>
      <rPr>
        <b/>
        <sz val="16"/>
        <color indexed="12"/>
        <rFont val="Times New Roman"/>
        <family val="1"/>
        <charset val="238"/>
      </rPr>
      <t>Legenda 2</t>
    </r>
    <r>
      <rPr>
        <b/>
        <sz val="16"/>
        <rFont val="Times New Roman"/>
        <family val="1"/>
        <charset val="238"/>
      </rPr>
      <t xml:space="preserve"> 
(upisuje se šifra korisničke skupine)</t>
    </r>
  </si>
  <si>
    <r>
      <t xml:space="preserve">OSNOVNI TIP 
AKTIVNOSTI ili USLUGE koja se provodi u projektu ili programu
</t>
    </r>
    <r>
      <rPr>
        <b/>
        <sz val="16"/>
        <color indexed="12"/>
        <rFont val="Times New Roman"/>
        <family val="1"/>
        <charset val="238"/>
      </rPr>
      <t>Legenda 3</t>
    </r>
    <r>
      <rPr>
        <b/>
        <sz val="16"/>
        <rFont val="Times New Roman"/>
        <family val="1"/>
        <charset val="238"/>
      </rPr>
      <t xml:space="preserve">
(upisuje se šifra aktivnosti)</t>
    </r>
  </si>
  <si>
    <r>
      <t xml:space="preserve">DODATNI TIP AKTIVNOSTI ILI USLUGE koja se provodi u projektu ili programu
</t>
    </r>
    <r>
      <rPr>
        <b/>
        <sz val="16"/>
        <color indexed="12"/>
        <rFont val="Times New Roman"/>
        <family val="1"/>
        <charset val="238"/>
      </rPr>
      <t>Legenda 3</t>
    </r>
    <r>
      <rPr>
        <b/>
        <sz val="16"/>
        <rFont val="Times New Roman"/>
        <family val="1"/>
        <charset val="238"/>
      </rPr>
      <t xml:space="preserve">
(upisuje se šifra aktivnosti)</t>
    </r>
  </si>
  <si>
    <r>
      <t xml:space="preserve">TERITORIJALNA ZASTUPLJENOST provedba projekta ili programa na područjima županija ili na području cijele Hrvatske                  </t>
    </r>
    <r>
      <rPr>
        <b/>
        <sz val="16"/>
        <color indexed="12"/>
        <rFont val="Times New Roman"/>
        <family val="1"/>
        <charset val="238"/>
      </rPr>
      <t xml:space="preserve">Legenda 4 </t>
    </r>
    <r>
      <rPr>
        <b/>
        <sz val="16"/>
        <rFont val="Times New Roman"/>
        <family val="1"/>
        <charset val="238"/>
      </rPr>
      <t xml:space="preserve">(upisuje se šifra i iznos u kunama) </t>
    </r>
  </si>
  <si>
    <r>
      <t xml:space="preserve">UPUTA: </t>
    </r>
    <r>
      <rPr>
        <sz val="10"/>
        <rFont val="Arial"/>
        <family val="2"/>
        <charset val="238"/>
      </rPr>
      <t xml:space="preserve">U 20. i 21. KOLONU OBRASCA unesite šifru određene korisničke skupine na koju je projekt usmjeren. U slučaju da određena skupina na koju se odnosi određeni projekt nije navedena u popisu, molimo u obrazac unesite naziv te korisničke skupine.  </t>
    </r>
  </si>
  <si>
    <r>
      <t>Izravna korisnička skupina</t>
    </r>
    <r>
      <rPr>
        <sz val="10"/>
        <rFont val="Arial"/>
        <family val="2"/>
        <charset val="238"/>
      </rPr>
      <t xml:space="preserve">  je ona skupina korisnika koja je najzastupljenija u projektu kao korisnik aktivnosti ili usluga</t>
    </r>
  </si>
  <si>
    <r>
      <t>Neizravna korisnička skupina</t>
    </r>
    <r>
      <rPr>
        <sz val="10"/>
        <rFont val="Arial"/>
        <family val="2"/>
        <charset val="238"/>
      </rPr>
      <t xml:space="preserve"> je ona skupina korisnika koja je također u značajnoj mjeri obuhvaćena projektom, uz izvornu korisničku skupinu, ili se pak pomoću nje može definirati podksupina unutar izravne skupine na koju je projekt usmjeren </t>
    </r>
  </si>
  <si>
    <t xml:space="preserve">KORISNIČKA SKUPINA </t>
  </si>
  <si>
    <t xml:space="preserve">Šifra </t>
  </si>
  <si>
    <t xml:space="preserve">akademska zajednica </t>
  </si>
  <si>
    <t xml:space="preserve">azilanti </t>
  </si>
  <si>
    <t>beskućnici</t>
  </si>
  <si>
    <t xml:space="preserve">branitelji </t>
  </si>
  <si>
    <t>centri za socijalnu skrb</t>
  </si>
  <si>
    <t xml:space="preserve">darovita djeca </t>
  </si>
  <si>
    <t>daroviti mladi</t>
  </si>
  <si>
    <t xml:space="preserve">djeca - opća populacija </t>
  </si>
  <si>
    <t xml:space="preserve">djeca bez roditeljske skrbi </t>
  </si>
  <si>
    <t>djeca i mladi - opća populacija</t>
  </si>
  <si>
    <t>djeca iz obitelji u sustavu socijalne skrbi</t>
  </si>
  <si>
    <t xml:space="preserve">djeca ratnih stradalnika </t>
  </si>
  <si>
    <t xml:space="preserve">djeca s teškoćama u razvoju </t>
  </si>
  <si>
    <t xml:space="preserve">eksperimentatori konzumacije droga </t>
  </si>
  <si>
    <t>inovatori</t>
  </si>
  <si>
    <t xml:space="preserve">mali poduzetnici i obrtnici </t>
  </si>
  <si>
    <t>mladi - opća populacija</t>
  </si>
  <si>
    <t>mladi s teškoćama u razvoju</t>
  </si>
  <si>
    <t>mladi s premećajem u ponašanju</t>
  </si>
  <si>
    <t>mladi s rizičnim oblicima ponašanja</t>
  </si>
  <si>
    <t xml:space="preserve">nacionalne institucije vlasti </t>
  </si>
  <si>
    <t>nacionalne manjine</t>
  </si>
  <si>
    <t>navijačke skupine</t>
  </si>
  <si>
    <t>nezaposleni</t>
  </si>
  <si>
    <t>novorođenčad</t>
  </si>
  <si>
    <t>obitelji</t>
  </si>
  <si>
    <t xml:space="preserve">obitelji i djeca branitelja </t>
  </si>
  <si>
    <t>obiteljski centri</t>
  </si>
  <si>
    <t xml:space="preserve">obrazovne ustanove </t>
  </si>
  <si>
    <t xml:space="preserve">odrasle osobe s intelektualnim oštećenjima </t>
  </si>
  <si>
    <t xml:space="preserve">opća populacija građana </t>
  </si>
  <si>
    <t>opća populacija pacijenata</t>
  </si>
  <si>
    <t>osobe s HIV/AIDS-om</t>
  </si>
  <si>
    <t>osobe s invaliditetom</t>
  </si>
  <si>
    <t xml:space="preserve">osobe s kroničnim bolestima </t>
  </si>
  <si>
    <t>ovisnici o alkoholu</t>
  </si>
  <si>
    <t xml:space="preserve">ovisnici o nikotinu </t>
  </si>
  <si>
    <t>ovisnici o opojnim drogama</t>
  </si>
  <si>
    <t>policijski službenici</t>
  </si>
  <si>
    <t>poljoprivrednici i ribari</t>
  </si>
  <si>
    <t>poslodavci</t>
  </si>
  <si>
    <t>poslovne organizacije</t>
  </si>
  <si>
    <t>potrošači</t>
  </si>
  <si>
    <t xml:space="preserve">povratnici u poratna područja </t>
  </si>
  <si>
    <t>pravosudni djelatnici</t>
  </si>
  <si>
    <t>osobe s mentalnim oštećenjima</t>
  </si>
  <si>
    <t>raseljeni i izbjeglice</t>
  </si>
  <si>
    <t>regionalna ili lokalna samouprava</t>
  </si>
  <si>
    <t>roditelji</t>
  </si>
  <si>
    <t>roditelji djece s teškoćama u razvoju</t>
  </si>
  <si>
    <t>Romi</t>
  </si>
  <si>
    <t>Romska djeca i mladež</t>
  </si>
  <si>
    <t xml:space="preserve">ruralno stanovništvo </t>
  </si>
  <si>
    <t>samohrani roditelji i djeca samohranih roditelja</t>
  </si>
  <si>
    <t>seksualne i rodne manjine</t>
  </si>
  <si>
    <t>sindikati</t>
  </si>
  <si>
    <t xml:space="preserve">siromašne osobe </t>
  </si>
  <si>
    <t>sportaši</t>
  </si>
  <si>
    <t xml:space="preserve">stanovnici poslijeratnih zajednica </t>
  </si>
  <si>
    <t>starije i nemoćne  osobe</t>
  </si>
  <si>
    <t>studenti</t>
  </si>
  <si>
    <t>trudnice</t>
  </si>
  <si>
    <t>turisti</t>
  </si>
  <si>
    <t>turistički djelatnici</t>
  </si>
  <si>
    <t>udruge i građanske inicijative</t>
  </si>
  <si>
    <t>umirovljenici</t>
  </si>
  <si>
    <t xml:space="preserve">ustanove pružatelji socijalne skrbi </t>
  </si>
  <si>
    <t>veterani</t>
  </si>
  <si>
    <t>višečlane obitelji</t>
  </si>
  <si>
    <t>volonteri</t>
  </si>
  <si>
    <t>zatvorenici</t>
  </si>
  <si>
    <t>zdravstvene ustanove</t>
  </si>
  <si>
    <t xml:space="preserve">žene </t>
  </si>
  <si>
    <t>žene i djevojčice u sustavu obrazovanja</t>
  </si>
  <si>
    <t>žene na mjestima odlučivanja</t>
  </si>
  <si>
    <t>žene na tržištu rada</t>
  </si>
  <si>
    <t>žene nositeljice jednorodnih obitelji</t>
  </si>
  <si>
    <t>žene poduzetnice</t>
  </si>
  <si>
    <t>žene pripadnice nacionalnih manjina</t>
  </si>
  <si>
    <t>žene ruralnih područja</t>
  </si>
  <si>
    <t xml:space="preserve">žene s invaliditetom </t>
  </si>
  <si>
    <t>žene u medijima</t>
  </si>
  <si>
    <t>žene u zdravstvenim programima i sustavu zaštite reproduktivnih prava</t>
  </si>
  <si>
    <t>žene žrtve nasilja na tržištu rada</t>
  </si>
  <si>
    <t>žene žrtve različitih oblika nasilja i njihova zaštita</t>
  </si>
  <si>
    <t>žrtve obiteljskog nasilja</t>
  </si>
  <si>
    <t>žrtve trgovine ljudima</t>
  </si>
  <si>
    <t xml:space="preserve">žrtve uznemiravanja na radu ili kršenja radničkih prava </t>
  </si>
  <si>
    <t>neka druga skupina - upišite</t>
  </si>
  <si>
    <r>
      <t xml:space="preserve">UPUTA: </t>
    </r>
    <r>
      <rPr>
        <sz val="11"/>
        <rFont val="Arial"/>
        <family val="2"/>
        <charset val="238"/>
      </rPr>
      <t xml:space="preserve">U 22. i 23. KOLONU OBRASCA unesite šifru određene aktivnosti ili usluge koja se provodi u sklopu projekta ili programa. U slučaju da određeni tip aktivnosti koju provodi određeni projekt nije navedena u popisu, molimo u obrazac unesite naziv tog tipa aktivnosti ili usluge. </t>
    </r>
  </si>
  <si>
    <r>
      <t xml:space="preserve">Osnovni tip aktivnosti ili usluge </t>
    </r>
    <r>
      <rPr>
        <sz val="11"/>
        <rFont val="Arial"/>
        <family val="2"/>
        <charset val="238"/>
      </rPr>
      <t>je onaj koji je najzastupljeniji u projektu.</t>
    </r>
  </si>
  <si>
    <r>
      <t xml:space="preserve">Dodatni tip aktivnosti ili usluge odnosi se na tip aktivnosti koji se </t>
    </r>
    <r>
      <rPr>
        <sz val="11"/>
        <rFont val="Arial"/>
        <family val="2"/>
        <charset val="238"/>
      </rPr>
      <t xml:space="preserve">također u značajnoj mjeri provodi u sklopu projekta ili programa, no nije i osnovna aktivnost. </t>
    </r>
  </si>
  <si>
    <t xml:space="preserve">TIP AKTIVNOSTI ILI USLUGE </t>
  </si>
  <si>
    <t>ŠIFRA</t>
  </si>
  <si>
    <t>aktivnosti usmjerene podizanju razine kvalitete života osoba s invaliditetom</t>
  </si>
  <si>
    <t>besplatna pravna pomoć</t>
  </si>
  <si>
    <t>briga o osobama starije životne dobi (edukacija, tečajevi, radionice, druženja ...)</t>
  </si>
  <si>
    <t>donatorske akcije i razvoj zakladništva</t>
  </si>
  <si>
    <t>humanitarne usluge za siromašne građane (podjela bonova za kupnju hrane, sufinanciranje dijela troškova...)</t>
  </si>
  <si>
    <t>informiranje i osvještavanje javnosti (tribine, konferencije, javni nastupi, kampanje ...)</t>
  </si>
  <si>
    <t xml:space="preserve">istraživanje </t>
  </si>
  <si>
    <t>izgradnja kapaciteta javne i lokalne uprave</t>
  </si>
  <si>
    <t>izgradnja kapaciteta javnih ustanova pružatelja usluga</t>
  </si>
  <si>
    <t>izgradnja kapaciteta organizacija civilnog društva</t>
  </si>
  <si>
    <t>izvanškolsko i izvaninstitucionalno obrazovanje, stručno usavršavanje i cjeloživotno obrazovanje</t>
  </si>
  <si>
    <t>javno zagovaranje (lobiranje, kampanje, direktne akcije, nezavisno praćenje i predlaganje javnih politika ...)</t>
  </si>
  <si>
    <t>kulturni amaterizam udruga nacionalnih manjina</t>
  </si>
  <si>
    <t xml:space="preserve">kulturno stvaralaštvo </t>
  </si>
  <si>
    <t>medijacija</t>
  </si>
  <si>
    <t xml:space="preserve">medijska produkcija i izdavaštvo </t>
  </si>
  <si>
    <t>organizacija zajedničkih aktivnosti roditelja i djece s poremećajima u ponašanju</t>
  </si>
  <si>
    <t>organiziranje likovne kolonije</t>
  </si>
  <si>
    <t>organiziranje slobodnog vremena (druženja, klubovi, izleti, rekreacija, kreativne i zabavne aktivnosti ...)</t>
  </si>
  <si>
    <t>osposobljavanje volontera, posredovanje u volontiranju, volonterski servisi</t>
  </si>
  <si>
    <t xml:space="preserve">poduzetničke i proizvodne aktivnosti </t>
  </si>
  <si>
    <t>poticanje lokalne zajednice za projekte zdrave zajednice</t>
  </si>
  <si>
    <t>prevetivni zdravstveni pregledi i savjetovanja</t>
  </si>
  <si>
    <t>promicanje lovstva i povećanje matičnih lovnih fondova</t>
  </si>
  <si>
    <t>promicanje ravnopravnosti u podjeli obiteljskih uloga</t>
  </si>
  <si>
    <t>pružanje terenskih usluga pojedincima, obiteljima ili grupama korisnika (prijevoz osoba s invaliditetom i starijih, kućni i bolnički posjeti, pomoć u kući ...)</t>
  </si>
  <si>
    <t>radne terapije</t>
  </si>
  <si>
    <t xml:space="preserve">rehabilitacija i terapijska intervencija </t>
  </si>
  <si>
    <t xml:space="preserve">savjetovanje i psihosocijalna podrška </t>
  </si>
  <si>
    <t>suradnja s lokalnim institucijama</t>
  </si>
  <si>
    <t>športska natjecanja</t>
  </si>
  <si>
    <t>športske aktivnosti djece i mladih</t>
  </si>
  <si>
    <t>tehničke aktivnosti djece i mladih</t>
  </si>
  <si>
    <t xml:space="preserve">umrežavanje </t>
  </si>
  <si>
    <t>unaprjeđenje smještaja unutar obitelji ili oblici zamjene za obiteljsku skrb</t>
  </si>
  <si>
    <t>unaprjeđenje turističke ponude</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</si>
  <si>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</si>
  <si>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</si>
  <si>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</si>
  <si>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</si>
  <si>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</si>
  <si>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</si>
  <si>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</si>
  <si>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aktivnosti vezane uz zaštitu prirode i okoliša</t>
  </si>
  <si>
    <t>nešto drugo - opišite</t>
  </si>
  <si>
    <t>PROJEKTI / PROGRAMI PROVODE SE NA PODRUČJU SLJEDEĆIH ŽUPANIJA ILI NA TERITORIJU CIJELE HRVATSKE</t>
  </si>
  <si>
    <t>IZNOS</t>
  </si>
  <si>
    <t>Bjelovarsko-bilogorska županija</t>
  </si>
  <si>
    <t>Brodsko-posavska županija</t>
  </si>
  <si>
    <t>Dubrovačko-neretvanske županije</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</si>
  <si>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</si>
  <si>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</si>
  <si>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</si>
  <si>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</si>
  <si>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</si>
  <si>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</si>
  <si>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</si>
  <si>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</si>
  <si>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</si>
  <si>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</si>
  <si>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</si>
  <si>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</si>
  <si>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</si>
  <si>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</si>
  <si>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</si>
  <si>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</si>
  <si>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</si>
  <si>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na području cijele Hrvatske</t>
  </si>
  <si>
    <t>na području više županija, ali se ne može odrediti u kojem iznosu po pojedinoj županiji</t>
  </si>
  <si>
    <t>URED ZA PROGRAME I PROJEKTE EUROPSKE UNIJE</t>
  </si>
  <si>
    <t>UKUPNO URED ZA PROGRAME I PROJEKTE EUROPSKE UNIJE:</t>
  </si>
  <si>
    <t>1</t>
  </si>
  <si>
    <t>GRAD ZAGREB</t>
  </si>
  <si>
    <t>JAVNI NATJEČAJ ZA DODJELU FINANCIJSKIH POTPORA ZA SUFINANCIRANJE PROGRAMA/PROJEKATA UDRUGA IZ PODRUČJA ODRŽIVE ENERGETSKE POLITIKE TE SUZBIJANJA POSLJEDICA KLIMATSKIH PROMJENA I PRILAGODBE TIM PROMJENAMA ZA 2013.</t>
  </si>
  <si>
    <t>HRVATSKA STRUČNA UDRUGA ZA SUNČEVU ENERGIJU - HSUSE</t>
  </si>
  <si>
    <t>21003396</t>
  </si>
  <si>
    <t>44284489419</t>
  </si>
  <si>
    <t>57517</t>
  </si>
  <si>
    <t>Jerolima Kavanjina 14 Zagreb</t>
  </si>
  <si>
    <t>01 3888917           01 3888918</t>
  </si>
  <si>
    <t>hsuse@hsuse.hr</t>
  </si>
  <si>
    <t>Ljubomir Majdandžić    Ljubomir Miščević      Marko Sušec</t>
  </si>
  <si>
    <t>Informiranje i promoviranje solarnih toplinskih i fotonaponskih sustava u cilju održive energetske politike te suzbijanja posljedica klimatskih promjena</t>
  </si>
  <si>
    <t>Ljubomir Majdandžić</t>
  </si>
  <si>
    <t>Radi se o programu o uporabi Sunčeve energije, odnosno načinu pretvorbe energije Sunčeva zračenja u  toplinsku i električnu energiju koji će se biti demonstriran pred učenicima osnovnih i srednjih škola, studentima sveučilišta, učilišta i visokih škola, građanima</t>
  </si>
  <si>
    <t>energetska učinkovitost i ušteda energije</t>
  </si>
  <si>
    <t>područje energetike se ne nalazi u poduđenoj tablici</t>
  </si>
  <si>
    <t>2.</t>
  </si>
  <si>
    <t>SAVEZA ZA ENERGETIKU ZAGREBA</t>
  </si>
  <si>
    <t>02685663</t>
  </si>
  <si>
    <t>Majstora Buvine 19            Zagreb</t>
  </si>
  <si>
    <t xml:space="preserve">01 6441 445           01 6441 440        </t>
  </si>
  <si>
    <t>info@croenergo.eu  www.croenergo.eu</t>
  </si>
  <si>
    <t>Tomislav Marjanović</t>
  </si>
  <si>
    <t>GREENVEST: HOME EDITION-Oglašavanje o projektu</t>
  </si>
  <si>
    <t>Radi se o sajmu u zagrebačkom Arena centru na kojem su brojne tvrtke predstavile "green" usluge, proizvode i tehnologije krajnjim potrošačima</t>
  </si>
  <si>
    <t>DRUŠTVO ZA OBLIKOVANJE ODRŽIVOG RAZVOJA-DOOR</t>
  </si>
  <si>
    <t>19904220725</t>
  </si>
  <si>
    <t>Trg Kralja Petra Krešimira IV 2/11, Zagreb</t>
  </si>
  <si>
    <t xml:space="preserve">01 4655 441           </t>
  </si>
  <si>
    <t>info@door.hr          www.door.hr</t>
  </si>
  <si>
    <t xml:space="preserve">Mja Božičević Vrhovčak               Dražen Jakšić   </t>
  </si>
  <si>
    <t>Moja učinkovita zgrada</t>
  </si>
  <si>
    <t>Igor Capan</t>
  </si>
  <si>
    <t>informirati stanovnike Trnskog o mjerama uštede energije i energetske učinkovitosti kojima mogu povećati kvalitetu vlastitog stanovanja, odnosno povećati svijest građana grada Zagreba</t>
  </si>
  <si>
    <t>energetska učinkovitost i ušteda energije u privatnim nastambama</t>
  </si>
  <si>
    <t>SUNCOKRET OLJIN-ODGOJ ZA LJUBAV I NENASILJE</t>
  </si>
  <si>
    <t>06619898126</t>
  </si>
  <si>
    <t>A. Dubrovnik 10, Zagreb</t>
  </si>
  <si>
    <t>01 655 6425</t>
  </si>
  <si>
    <t>zagreb@suncokret.hr                        www.suncokret-oljin.hr</t>
  </si>
  <si>
    <t>Željko Vukobratović    Giovanna Kirinić</t>
  </si>
  <si>
    <t>"Zelena patrola"-energetska učinkovitost i ušteda energije u školama</t>
  </si>
  <si>
    <t>Željko Vukobratović</t>
  </si>
  <si>
    <t xml:space="preserve">Q (edukacija djece o onovljivim izvorima energije) </t>
  </si>
  <si>
    <t>projekt ima za cilj educirati nadarene učenike o energetskoj učinkovitosti te ih pripremiti za provođenje projekata s vršnjacima o energetskoj učinkovitosti i uštedi energije u školi i domu kroz radionice sa stručnjacima iz navedenog područja te roditeljima</t>
  </si>
  <si>
    <t>edukacija o energetskoj učinkovitosit i uštedi energije u školama</t>
  </si>
  <si>
    <t>UDRUGA ZA NEZAVISNU MEDIJSKU KULTURU</t>
  </si>
  <si>
    <t>Šenoina 21/1</t>
  </si>
  <si>
    <t xml:space="preserve">01/4921 546        </t>
  </si>
  <si>
    <t>Toni Gabrić               Jelena Svirčić</t>
  </si>
  <si>
    <t>Informiranje i edukacija građana o temama iz područja energija i transport te energija i klimatske promjene, publiciranjem informativnih i edukativnih članaka na portalu H-Alter (www.h-alter.org)</t>
  </si>
  <si>
    <t>informiranje i educiranje javnosti o temama iz područja energija i transport te energija i klimatske promjene te objavljivanje novinskih članaka o navedenoj temi na portalu H-Alter</t>
  </si>
  <si>
    <t>6.</t>
  </si>
  <si>
    <t>UDRUGA GRAĐANA "REMETINEČKI GAJ"- REMKA</t>
  </si>
  <si>
    <t>11805461908</t>
  </si>
  <si>
    <t>Trg narodne zaštite 2, Zagreb</t>
  </si>
  <si>
    <t xml:space="preserve">091/507 1011         </t>
  </si>
  <si>
    <t>remka@remka.hr    www.remka.hr</t>
  </si>
  <si>
    <t>Mladen Plazibat</t>
  </si>
  <si>
    <t>Moja zgrada nije konzerva</t>
  </si>
  <si>
    <t>Lovorka Tičić</t>
  </si>
  <si>
    <t>upoznavanje građana vlasnika stanova tzv.limenki i lokalne zajednice s predloženim idejnim projektom rekonstrukcije zgrada te prezentacija fotografija sadašnjeg i budućeg izgleda zgrada</t>
  </si>
  <si>
    <t>energetska učinkovitost i ušteda energije u privatnim nastambama, pogotovo jer u navedenim nastambama živi slabije situirano pučanstvo</t>
  </si>
  <si>
    <t>7.</t>
  </si>
  <si>
    <t>KART-TEHNIKA</t>
  </si>
  <si>
    <t>80831187652</t>
  </si>
  <si>
    <t>Potok 32, zagreb</t>
  </si>
  <si>
    <t>091 253 6670</t>
  </si>
  <si>
    <t>zarko.majdak@gmail.com</t>
  </si>
  <si>
    <t>Žarko Majdak</t>
  </si>
  <si>
    <t>Pokreni me vjetre</t>
  </si>
  <si>
    <t>Upoznavanje djece i mladih o obnovljivim izvorima energije kroz primjer korištenja energije vjetra</t>
  </si>
  <si>
    <t>učenje o energetskoj učinkovitosti i ušteda energije od malih nogu</t>
  </si>
  <si>
    <t>8</t>
  </si>
  <si>
    <t>JAVNI NATJEČAJ ZA DODJELU FINANCIJSKIH POTPORA ZA SUFINANCIRANJE PROGRAMA/PROJEKATA UDRUGA IZ PODRUČJA ZAŠTITE OKOLIŠA I ODRŽIVOG RAZVOJA ZA 2013.</t>
  </si>
  <si>
    <t>OTVORENA MEDIJSKA GRUPACIJA</t>
  </si>
  <si>
    <t>Bauerova 6,                      10000 Zagreb</t>
  </si>
  <si>
    <t>01-4828-774     01-4828-775</t>
  </si>
  <si>
    <t>office@omg.hr  www.omg.hr</t>
  </si>
  <si>
    <t>SVE IMA SVOJE MJESTO</t>
  </si>
  <si>
    <t>Kreiranje loga i vizualnog identiteta projekta; Organiziranje edukacije djece s područja gospodarenja otpadom u vidu razvrstavanja otpada; Obilježavanje Dana planeta Zemlje; Kampanja vidljivosti projekta; Evaluacija i izvještavanje projekta;</t>
  </si>
  <si>
    <t>Obrazovanje i zapošljavanje mladih i marginaliziranih skupina;poticanje poduzetništva samozapošljavanja marginalnih/ranjivih skupina; zaštita okoliša i održivi razvoj</t>
  </si>
  <si>
    <t>DA - minimalno 4</t>
  </si>
  <si>
    <t>9.</t>
  </si>
  <si>
    <t>UDRUGA VESTIGIUM</t>
  </si>
  <si>
    <t>12000190551</t>
  </si>
  <si>
    <t>Vrbani 17               10000 Zagreb</t>
  </si>
  <si>
    <t>01-5574-936</t>
  </si>
  <si>
    <t>udruga.vestigium@gmail.com http://udruga-vestigium. blogspot.com</t>
  </si>
  <si>
    <t>Irena Borovina    Sanja Ostroški</t>
  </si>
  <si>
    <t>ROBO-T</t>
  </si>
  <si>
    <t>Sanja Ostroški</t>
  </si>
  <si>
    <t>10b</t>
  </si>
  <si>
    <t>Poboljšanje kvalitete života na zdrav i krativan način, te promicanje humanog, zdravog i prirodnog načina življenja</t>
  </si>
  <si>
    <t>Poticanje kreativnog razvoja ćovjeka putem kreativnih radionica, promicanje ekološkog načina života putem radionica i projekata</t>
  </si>
  <si>
    <t>10.</t>
  </si>
  <si>
    <t>ODRAZ - Održivi razvoj zajednice</t>
  </si>
  <si>
    <t>54656708838</t>
  </si>
  <si>
    <t>Ljudevit Posavski 2 10000 Zagreb</t>
  </si>
  <si>
    <t>01-4655-203      01-4655-200</t>
  </si>
  <si>
    <t>odraz@odraz.hr www.odraz.hr</t>
  </si>
  <si>
    <t>Lidija Pavić-Rogošić Višnja Jelić Muck</t>
  </si>
  <si>
    <t>OKOLIŠNE DOZVOLE</t>
  </si>
  <si>
    <t>Lidija pavić-Rogošić</t>
  </si>
  <si>
    <t xml:space="preserve">Poticanje razvoja održivih lokalnih zajednica povezivanjem različitih sektora u zajednici;                Jačanje kapaciteta lokalnih dionika i institucionalnog razvoja; </t>
  </si>
  <si>
    <t>Podizanje svijesti o okolišu i održivom razvoju - promicanje primjera dobre prakse u zaštiti okoliša</t>
  </si>
  <si>
    <t>11.</t>
  </si>
  <si>
    <t>SLAP - Udruga za očuvanje hrvatskih voda i mora</t>
  </si>
  <si>
    <t>64419604897</t>
  </si>
  <si>
    <t>Froudeova 36             10000 Zagreb</t>
  </si>
  <si>
    <t>01-6523-443      01-6586930</t>
  </si>
  <si>
    <t>info@slap-cro.org www.slap-cro.org</t>
  </si>
  <si>
    <t>Ante Pavić - pred.   Zlatko Blažević</t>
  </si>
  <si>
    <t>SAVJETOVANJE ZAGREB NA SAVI - MOGUĆNOSTI RAZVOJA GRADA NA RIJECI</t>
  </si>
  <si>
    <t>Marko Pavić</t>
  </si>
  <si>
    <t>Upoznavanje stručne i šire javnosti s problematikom uređenja i korištenja rijeke Save, stanjem voda i okoliša, te dosadašnjom realizacijom projekata, kako bi se utvrdile smjernice daljnjih aktivnosti;</t>
  </si>
  <si>
    <t>Promicanje, razvitak i unaprijeđenje gospodarenja hrvatskim vodama i morem, kao i njihovo očuvanje na temelju ustavom dopuštenih ograničenja poduzetničke osobe</t>
  </si>
  <si>
    <t>nema podataka</t>
  </si>
  <si>
    <t>12.</t>
  </si>
  <si>
    <t>UDRUGA GRAĐANA TRAVNO MOJ KVART</t>
  </si>
  <si>
    <t>3362892562</t>
  </si>
  <si>
    <t>Ulica Božidara Magovca 23                              10000 Zagreb</t>
  </si>
  <si>
    <t>098-134-0037</t>
  </si>
  <si>
    <t>travno.moj.kvart@gmail.com</t>
  </si>
  <si>
    <t>Svjetlana Lugar</t>
  </si>
  <si>
    <t>ZAJEDNO ZA DJECU I PLANET ZEMLJU - ZA DJECU TRAVNOG, BUDUĆE GRAĐANE GRADA ZAGREBA</t>
  </si>
  <si>
    <t>Veronika Škrnjug</t>
  </si>
  <si>
    <t>Igraonice/radionice s djecom na temu otpada;          Učenje djece ''alternativnom recikliranju'';         Štafetne utrke razvrstavanja korisnog otpada</t>
  </si>
  <si>
    <t>Podizanje svijesti o zajedništvu, solidarnosti i vraćanju univerzalnim vrijdnostima i zalaganje za princoš održivog razvoja u svim sferama ljudskog djelovanja</t>
  </si>
  <si>
    <t>da-4</t>
  </si>
  <si>
    <t>13.</t>
  </si>
  <si>
    <t>UDRUGA PČELARA ''PČELINJAK''</t>
  </si>
  <si>
    <t>87098625408</t>
  </si>
  <si>
    <t>Svačićev trg 11          10000 Zagreb</t>
  </si>
  <si>
    <t xml:space="preserve">098-322-413       </t>
  </si>
  <si>
    <t>damir.rogulja@gmail.com                www.pčelinjak.hr</t>
  </si>
  <si>
    <t>Damir Rogulja</t>
  </si>
  <si>
    <t>URBANO PČELARSTVO</t>
  </si>
  <si>
    <t>Nastupima u medijima,predavanjima i tribinama te dijeljenjem letaka na pčelarskim manifestacijama na javnim prostorima pokušali bismo upoznati građane Grada Zagreba s vrijednostima koje nam daje naša gradska pčela</t>
  </si>
  <si>
    <t>Razvitak i naprijeđenje pčelarstva, očuvanje prirodnog okoliša i bioraznolikosti čiji je pčela sas</t>
  </si>
  <si>
    <t>14.</t>
  </si>
  <si>
    <t>UDRUGA PROIZVOĐAČA I ZASTUPNIKA SREDSTAVA ZA ZAŠTITU BILJA RH</t>
  </si>
  <si>
    <t>80111919600</t>
  </si>
  <si>
    <t>Vrisnička 14                 10000 Zagreb</t>
  </si>
  <si>
    <t xml:space="preserve">01-4814-262     </t>
  </si>
  <si>
    <t>irena.brajevic@cropca.hr             www.cropca.hr</t>
  </si>
  <si>
    <t>Marija Horvat</t>
  </si>
  <si>
    <t>CROPCA EKO MODEL - SUSTAV GOSPODARENJA AMBALAŽNIM OTPADOM SREDSTAVA ZA ZAŠTITU BILJA</t>
  </si>
  <si>
    <t>Irena Brajević</t>
  </si>
  <si>
    <t>Udruga će se zauzimati za sigurno korištenje sredstava za zaštitu bilja, usklađenosti nacionalnih propisa i propisa EU u odnosu na proizvodnju, označavanje i sl.</t>
  </si>
  <si>
    <t>Svrha udruge je da članovi udruge potiču, pospješuku i štite svoja zajednička uvjerenja i ciljeve. Jedan od osnovnih ciljeva udruge je i suradnja sa ECPA te promicanje njezinih načela.</t>
  </si>
  <si>
    <t>15.</t>
  </si>
  <si>
    <t>Šenoina 21/1            10000 zagreb</t>
  </si>
  <si>
    <t xml:space="preserve">01-4921-546       </t>
  </si>
  <si>
    <t>urednik.halter@gmail.com         www.h-alter.org</t>
  </si>
  <si>
    <t>INFO ZA ZELENI ZAGREB</t>
  </si>
  <si>
    <t>Kreiranje i objavljivanje elektroničkih novina;          kreiranje i objavljivanje drugih internetskih i tiskanih publikacija sukladno posaebnim propisima, radi ostvarivanja ciljeva Udruge</t>
  </si>
  <si>
    <t>Osnaživanje dobro informiranog i aktivnog građanstva, doprinos izgradnji kompetentne javnosti kao nužne pretpostavke demokracije</t>
  </si>
  <si>
    <t>Da - 10</t>
  </si>
  <si>
    <t>16.</t>
  </si>
  <si>
    <t>UDRUGA GRAĐANA REMETINEČKI GAJ ''REMKA''</t>
  </si>
  <si>
    <t>Remetinečki gaj, Trg narodne zaštite 2          10000 Zagreb</t>
  </si>
  <si>
    <t>01-6590-459       01-6590-460</t>
  </si>
  <si>
    <t>remka@remka.hr  www.remka.hr</t>
  </si>
  <si>
    <t>SAV OTPAD NIJE SMEĆE</t>
  </si>
  <si>
    <t>Mirko Letica</t>
  </si>
  <si>
    <t>Udruga Remka je osnovana u cilju promicanja i napređenja zaštite okoliša, te razvoja i unapređenja kvalitete življenja građana Remetinečkog gaja i grada Zagreba; ukazivanje svim dobnim skupinama na neposrednu korist koju će svaki građanin imati od ovakvog odnosa prema otpadu;</t>
  </si>
  <si>
    <t>Okupljanje građana radi zaštite ljudskih prava; okupljanje građana radi zaštite i unapređenja kvalitete življenja; organizacija skupova koji promoviraju zaštitu okoliša i provođenje zakonitosti</t>
  </si>
  <si>
    <t>17.</t>
  </si>
  <si>
    <t>ZAKLJUČAK GRADONAČELNIKA O FINANCIJSKOJ POTPORI</t>
  </si>
  <si>
    <t>UDRUGA ZA RAZVOJ HRVATSKE</t>
  </si>
  <si>
    <t>Cvjete Zuzorić 40</t>
  </si>
  <si>
    <t>01-2443 538</t>
  </si>
  <si>
    <t>urh@urh.hr</t>
  </si>
  <si>
    <t>Nikola Čupin</t>
  </si>
  <si>
    <t>NOVA ENERGETIKA</t>
  </si>
  <si>
    <t>Radi se o novčanoj potpori za podmirenje dijela troškova za tiskanje knjige "Nova energetika" u kojoj se izdavač zalaže za proaktivnu energetsku politiku RJ te korištenje obnovljivih izvora energije, a usmjereno prema energ.uštedama i smanjenju štetnoh utjecaja na okoliš</t>
  </si>
  <si>
    <t>nemamo ostale podatke-predmet je arhiviran</t>
  </si>
  <si>
    <t>18.</t>
  </si>
  <si>
    <t>NE BOJ SE MADARA</t>
  </si>
  <si>
    <t>Borongajska cesta 57 a</t>
  </si>
  <si>
    <t>01-2300 546</t>
  </si>
  <si>
    <t>www.madara-nebojse.hr</t>
  </si>
  <si>
    <t>Muharem Zahirović</t>
  </si>
  <si>
    <t>EKOLOGIJA I ZDRAVO ŽIVLJENJE</t>
  </si>
  <si>
    <t>Radi se o edukativnoj radionici romske udruge sa ciljem uključivanja pripadnika romske nacionalne manjine na području RH u širim društvenim zajednicama provođenjem edukacije na svim područjima, pa tako i na područjue kologije i zdravog življenja</t>
  </si>
  <si>
    <t>uključivanje romskih manjina u projekt</t>
  </si>
  <si>
    <t>GRAD ZAGREB                  GRADSKI URED ZA BRANITELJE</t>
  </si>
  <si>
    <t>NATJEČAJ ZA DODJELU FINANCIJSKIH POTPORA ZA SUFINANCIRANJE PROGRAMA/PROJEKATA UDRUGA I DRUGIH IPRAVNIH I FIZIČKIH OSOBA IZ PODRUČJA  BRANITELJA IZ  DOMOVINSKOG RATA I ČLANOVA NJIHOVIH OBITELJI, BORACA II. SVJETSKOG RATA I CIVILNIH INVALIDA RATA ZA 2013.</t>
  </si>
  <si>
    <t xml:space="preserve">ŠPORTSKA UDRUGA „HRVATSKIH BRANITELJA, INVALIDA I NJIHOVIH OBITELJI“ </t>
  </si>
  <si>
    <t>GALOVIĆEVA 12,ZAGREB</t>
  </si>
  <si>
    <t>01/2331383</t>
  </si>
  <si>
    <t>robert.pajk@xnet.hr</t>
  </si>
  <si>
    <t>ROBERT PAJK</t>
  </si>
  <si>
    <t>ŠPORT, ZDRAVLJE, UČENJE I EKOLOGIJA</t>
  </si>
  <si>
    <t>2</t>
  </si>
  <si>
    <t>SAVEZ UDRUGA OBITELJI ZATOČENIH I NESTALIH HRVATSKIH BRANITELJA</t>
  </si>
  <si>
    <t>KNEZA MUTIMIRA 5,ZAGREB</t>
  </si>
  <si>
    <t>01/4664-382</t>
  </si>
  <si>
    <t>alliance.missing@zg.t-com.ht</t>
  </si>
  <si>
    <t>LJILJANA ALVIR</t>
  </si>
  <si>
    <t>JAČANJE I ZAŠTITA AUTENTIČNOSTI</t>
  </si>
  <si>
    <t>3</t>
  </si>
  <si>
    <t>UDRUGA SPECIJALNE POLICIJE IZ DOMOVINSKOG RATA</t>
  </si>
  <si>
    <t>AVENIJA GOJKA ŠUŠKA 1</t>
  </si>
  <si>
    <t>01/6122601</t>
  </si>
  <si>
    <t>udruga-sjp@net.hr</t>
  </si>
  <si>
    <t>JOSIP KLEMM</t>
  </si>
  <si>
    <t>OKRUGLI STOLOVI I RAŠČLAMBE VRO II. Dio</t>
  </si>
  <si>
    <t>4</t>
  </si>
  <si>
    <t>OBLJETNICE UDRUGE KROZ 2013.</t>
  </si>
  <si>
    <t>5</t>
  </si>
  <si>
    <t>UDRUGA DRAGOVOLJACA NARODNE ZAŠTITE DOMOVINSKOG RATA</t>
  </si>
  <si>
    <t>PARK STARA TREŠNJEVKA 1</t>
  </si>
  <si>
    <t>01/3698-875</t>
  </si>
  <si>
    <t>udnz@zg.t-com.hr</t>
  </si>
  <si>
    <t>IVAN POSILOVIĆ</t>
  </si>
  <si>
    <t>SPORTSKI SUSRETI: "13. rujna 1991."</t>
  </si>
  <si>
    <t>6</t>
  </si>
  <si>
    <t>RONILAČKI KLUB "AdriatiCro-Zagreb"</t>
  </si>
  <si>
    <t>TRG HRVATSKIH PAVLINA 13</t>
  </si>
  <si>
    <t>098/228-612</t>
  </si>
  <si>
    <t>info@adriaticro.hr</t>
  </si>
  <si>
    <t>DARIO DUIĆ</t>
  </si>
  <si>
    <t>OBUKA INVALIDA DOMOVINSKOG RATA I NJIHOVIH MLADIH ČLANOVA ZA KATEGORIJU "RONILAC S JEDNOM ZVJEZDICOM R*. R** I R***"</t>
  </si>
  <si>
    <t>7</t>
  </si>
  <si>
    <t>UDRUGA TIGAR 90/91 RAKITJE</t>
  </si>
  <si>
    <t>DEGENOVA 2</t>
  </si>
  <si>
    <t>095/9065240</t>
  </si>
  <si>
    <t>tigarrakitje@gmail.com</t>
  </si>
  <si>
    <t>ZDRAVKO ANDABAK</t>
  </si>
  <si>
    <t>TRADICIONALNO DRUŽENJE I OBILJEŽAVANJE KRVAVOG USKRS I POGIBIJE JOSIPA JOVIĆA</t>
  </si>
  <si>
    <t>TURNIR U MALOM NOGOMETU "DAMIR TOMLJENOVIĆ- GAVRAN"</t>
  </si>
  <si>
    <t>9</t>
  </si>
  <si>
    <t>TURNIR U MALOM NOGOMETU "JOSIP JOVIĆ" - JED</t>
  </si>
  <si>
    <t>10</t>
  </si>
  <si>
    <t>UDRUGA DRAGOVOLJACA DOMOVINSKOG RATA DUGAVE-ZAGREB</t>
  </si>
  <si>
    <t>SV.MATEJA 93</t>
  </si>
  <si>
    <t>01/6604058</t>
  </si>
  <si>
    <t>uddrd@zg.t-com.hr</t>
  </si>
  <si>
    <t>BOŽIDAR MRZLEČKI</t>
  </si>
  <si>
    <t>AKTIVNO ČIŠĆENJE AKVATORIJA JADRANA I RIJEKA U HRVATSKOJ</t>
  </si>
  <si>
    <t>11</t>
  </si>
  <si>
    <t>OBILJEŽAVANJE DANA POBJEDE - OLUJA</t>
  </si>
  <si>
    <t>12</t>
  </si>
  <si>
    <t>UDRUGA HRVATSKIH BRANITELJA DOMOVINSKOG RATA 101 BRIGADE SUSEDGRAD</t>
  </si>
  <si>
    <t>ARGENTINSKA 5, ZAGREB</t>
  </si>
  <si>
    <t>01/3790924</t>
  </si>
  <si>
    <t>stjepan.bratkovic@gmail.com</t>
  </si>
  <si>
    <t>AHMET PUŠKAR</t>
  </si>
  <si>
    <t>OČUVANJE TRADICIJE 101.BRIGADE</t>
  </si>
  <si>
    <t>13</t>
  </si>
  <si>
    <t>branitelji101.brigade@gmail.com</t>
  </si>
  <si>
    <t>ORGANIZACIJA KULTURNIH, SPORTSKIH I DRUGIH DRUŽENJA</t>
  </si>
  <si>
    <t>14</t>
  </si>
  <si>
    <t>KOŠARKAŠKI KLUB INVALIDA "ZAGREB"</t>
  </si>
  <si>
    <t>GRADA CHICAGA 11</t>
  </si>
  <si>
    <t>01/2011970</t>
  </si>
  <si>
    <t>ivica.vujica@zg.t-com.hr</t>
  </si>
  <si>
    <t>IVICA VUJICA</t>
  </si>
  <si>
    <t>NLB LIGA KOŠARKE U KOLICIMA</t>
  </si>
  <si>
    <t>15</t>
  </si>
  <si>
    <t>MEĐUNARODNI TURNIR KOŠARKE U KOLICIMA U ZAGREBU</t>
  </si>
  <si>
    <t>16</t>
  </si>
  <si>
    <t>NATJEČAJ ZA DODJELU FINANCIJSKIH POTPORA ZA SUFINANCIRANJE PROGRAMA/PROJEKATA UDRUGA I DRUGIH IPRAVNIH I FIZIČKIH OSOBA IZ PODRUČJA  BRANITELJA IZ  DOMOVINSKOG RATA I ČLANOVA NJIHOVIH OBITELJI, BORACA II. SVJETSKOG RATA I CIVILNIH INVALIDA RATA ZA 2012.</t>
  </si>
  <si>
    <t>MEĐUNARODNI TURNIR KOŠARKE U KOLICIMA</t>
  </si>
  <si>
    <t>17</t>
  </si>
  <si>
    <t>UDRUGA CRNE MAMBE</t>
  </si>
  <si>
    <t>RADIĆEVO ŠETALIŠTE 20, ZAGREB</t>
  </si>
  <si>
    <t>01/2751035</t>
  </si>
  <si>
    <t>crnemambe@crnemambe.hr</t>
  </si>
  <si>
    <t>IVICA MUŽIĆ</t>
  </si>
  <si>
    <t>PROVOĐENJE POMOĆI SAMOPOMOĆI ČLANOVIMA UDRUGE</t>
  </si>
  <si>
    <t>18</t>
  </si>
  <si>
    <t>OBILJEŽAVANJE VAŽNIJIH OBLJETNICA DOMOVINSKOG RATA</t>
  </si>
  <si>
    <t>19</t>
  </si>
  <si>
    <t>20. OBLJETNICA AKCIJE MASLENICA - JEDNOKRATNA</t>
  </si>
  <si>
    <t>20</t>
  </si>
  <si>
    <t>UDRUGA TOPNIKA 1. GARDIJSKE BRIGADE "TIGROVI"</t>
  </si>
  <si>
    <t>ILICA 37</t>
  </si>
  <si>
    <t>091/3103-956</t>
  </si>
  <si>
    <t>ut1.gbrtigrovi@gmail.com</t>
  </si>
  <si>
    <t>DAMIR PAVLIĆ</t>
  </si>
  <si>
    <t>JAHANJEM DO OPORAVKA</t>
  </si>
  <si>
    <t>21</t>
  </si>
  <si>
    <t>TENISKI KLUB INVALIDA U KOLICIMA «TIGAR»</t>
  </si>
  <si>
    <t>BARTOLIĆI 47, ZAGREB</t>
  </si>
  <si>
    <t>01/3830131</t>
  </si>
  <si>
    <t>ikpurger@gmail.com</t>
  </si>
  <si>
    <t>TOMISLAV ĆAVAR</t>
  </si>
  <si>
    <t>MEĐUNARODNI TENISKI TURNIRI</t>
  </si>
  <si>
    <t>22</t>
  </si>
  <si>
    <t>UDRUGA UDOVICA HRVATSKIH BRANITELJA IZ DOMOVINSKOG RATA REPUBLIKE HRVATSKE GRADA ZAGREBA I ZAGREBAČKE ŽUPANIJE</t>
  </si>
  <si>
    <t>LJUDEVITA POSAVSKOG 33, ZAGREB</t>
  </si>
  <si>
    <t>01/4649521</t>
  </si>
  <si>
    <t>udrugaudovica.zg@gmail.com</t>
  </si>
  <si>
    <t>ROZALIJA BARTOLIĆ</t>
  </si>
  <si>
    <t>PROGRAM PREVENCIJE ZDRAVLJA UDOVICA I DJECE SMRTNO STRADALIH HRV.BRANITELJA IZ DOM.RATA</t>
  </si>
  <si>
    <t>23</t>
  </si>
  <si>
    <t>PROGRAM OPĆE SKRBI ZA UDOVICE I DJECU SMRTNO STRADALIH HRVATSKIH BRANITELJA IZ DOMOVISNKOG RATA</t>
  </si>
  <si>
    <t>24</t>
  </si>
  <si>
    <t>KLUB VETERANA 148. BRIGADE H.V.-a ZAGREB - TRNJE</t>
  </si>
  <si>
    <t>MIRAMARSKA 11/A</t>
  </si>
  <si>
    <t>098/747006</t>
  </si>
  <si>
    <t>milan.zanoski@zg.t-com.hr</t>
  </si>
  <si>
    <t>BORIS VUKADINOVIĆ</t>
  </si>
  <si>
    <t>PROGRAM RESOCIJALIZACIJE HRV.BRANITELJA IZ DOM.RATA I ČLANOVA NJIHOVIH OBITELJI UNUTAR KLUBA VETERANA 148.br HV</t>
  </si>
  <si>
    <t>25</t>
  </si>
  <si>
    <t>I REĆU ĆU VAM SAMO JOŠ JEDNU STVAR "ZAPAMTITE VUKOVAR"</t>
  </si>
  <si>
    <t>26</t>
  </si>
  <si>
    <t>UDRUGA ŠPORTSKIH RIBOLOVACA INVALIDA DOMOVINSKOG RATA REPUBLIKE HRVATSKE</t>
  </si>
  <si>
    <t>FABIJANIĆEVA BB, ZAGREB</t>
  </si>
  <si>
    <t>01/2932020</t>
  </si>
  <si>
    <t>mirsadcustic@yahoo.com</t>
  </si>
  <si>
    <t>MIRSAD ĆUSTIĆ</t>
  </si>
  <si>
    <t>RADOM DO REHABILITACIJE</t>
  </si>
  <si>
    <t>27</t>
  </si>
  <si>
    <t>RIBOLOVOM DO ZDRAVLJA</t>
  </si>
  <si>
    <t>28</t>
  </si>
  <si>
    <t>UDRUGA ZA ŠPORT I REKREACIJU VETERAN 91.</t>
  </si>
  <si>
    <t>FABKOVIĆEVA 1, ZAGREB</t>
  </si>
  <si>
    <t>01/4633866</t>
  </si>
  <si>
    <t>veteran.91@zg.t-com.hr</t>
  </si>
  <si>
    <t>ALLEN BARTOŠ</t>
  </si>
  <si>
    <t>PROGRAM EDUKACIJSKO REHABILITACIJSKIH I ŠPORTSKO REKREACIJSKI SEMINARI ZA HRVATSKE BRANITELJE I INVALIDE DOM.RATA - JEDNOKRATNO</t>
  </si>
  <si>
    <t>29</t>
  </si>
  <si>
    <t>MALONOGOMETNI TURNIR MIHOLJE 2013.</t>
  </si>
  <si>
    <t>30</t>
  </si>
  <si>
    <t>REHABILITACIJSKO JAHANJE DJECE HRV.BRANITELJA I INVALIDA DOM.RATA</t>
  </si>
  <si>
    <t>31</t>
  </si>
  <si>
    <t>UDRUGA RODITELJA POGINULIH BRANITELJA DOMOVINSKOG RATA</t>
  </si>
  <si>
    <t>SORTINA 1/A, ZAGREB</t>
  </si>
  <si>
    <t>01/6554155</t>
  </si>
  <si>
    <t>udruz.roditelj.pogin.branit.domov.rata@zg.t-com.hr</t>
  </si>
  <si>
    <t>ANA DEBELJAK</t>
  </si>
  <si>
    <t>OČUVANJE SJEĆANJA NA POGINULE HRVATSKE BRANITELJE</t>
  </si>
  <si>
    <t>32</t>
  </si>
  <si>
    <t>BRIGA O RODITELJIMA I NJIHOVOM PSIHIČKOM I FIZIČKOM ZDRAVLJU</t>
  </si>
  <si>
    <t>33</t>
  </si>
  <si>
    <t>HRVATSKI VOJNI INVALIDI DOMOVINSKOG RATA - MAKSIMIR</t>
  </si>
  <si>
    <t>JORDANOVAC 5/1, ZAGREB</t>
  </si>
  <si>
    <t>01/2334953</t>
  </si>
  <si>
    <t>hvidra.maksimir@zg.t-com.hr</t>
  </si>
  <si>
    <t>IVAN PURGER</t>
  </si>
  <si>
    <t>ZDRAVSTVENA RADIONICA</t>
  </si>
  <si>
    <t>35</t>
  </si>
  <si>
    <t>INFORMATIČKA RADIONICA</t>
  </si>
  <si>
    <t>36</t>
  </si>
  <si>
    <t>DRUŠTVO ŠPORTSKE REKREACIJE I REHABILITACIJE BRANITELJA "JARUN"</t>
  </si>
  <si>
    <t>SLAVENSKOG 7, ZAGREB</t>
  </si>
  <si>
    <t>01/3831565</t>
  </si>
  <si>
    <t>fenix.rehabilitacija.invalidi@gmail.com</t>
  </si>
  <si>
    <t>TIHOMIL ŽIGER</t>
  </si>
  <si>
    <t>ZDRAVI KORACI</t>
  </si>
  <si>
    <t>37</t>
  </si>
  <si>
    <t>HRVATSKI VOJNI INVALIDI DOMOVINSKOG RATA - TRNJE</t>
  </si>
  <si>
    <t>ULICA GRADA VUKOVARA 239, ZAGREB</t>
  </si>
  <si>
    <t>01/6150068</t>
  </si>
  <si>
    <t>hvidra-trnje@hvidra-trnje.hr</t>
  </si>
  <si>
    <t>IVICA BARŠIĆ</t>
  </si>
  <si>
    <t>SOCIJALIZACIJA ČLANSTVA I PRUŽANJE PSIHOSOCIJALNE POMOĆI I OBILJEŽAVANJE VAŽNIJIH DATUMA I GODIŠNJICA</t>
  </si>
  <si>
    <t>38</t>
  </si>
  <si>
    <t>PROGRAM ECDL EDUKACIJE</t>
  </si>
  <si>
    <t>39</t>
  </si>
  <si>
    <t>SPORTSKA REKREACIJA I DRUŽENJA UZ SPORT ČLANOVA HVIDRA-a TRNJE</t>
  </si>
  <si>
    <t>40</t>
  </si>
  <si>
    <t>UDRUGA BRANITELJA MOTORISTA CROATIA</t>
  </si>
  <si>
    <t>I.PETRUŠEVAC IV.ODVOJAK 33</t>
  </si>
  <si>
    <t>01/2793523</t>
  </si>
  <si>
    <t>kosta@gmail.com</t>
  </si>
  <si>
    <t>DAMIR BOŽINOVIĆ</t>
  </si>
  <si>
    <t>PUTEVIMA JUNAKA 2013.</t>
  </si>
  <si>
    <t>41</t>
  </si>
  <si>
    <t>DUBROVAČKO PODRUČJE - JEDNOKRATNA</t>
  </si>
  <si>
    <t>42</t>
  </si>
  <si>
    <t xml:space="preserve">UDRUGA BRANITELJA DOMOVINSKOG RATA </t>
  </si>
  <si>
    <t>ALEJA SELJAČKE BUNE 40</t>
  </si>
  <si>
    <t>01/3490465</t>
  </si>
  <si>
    <t>ubdrhr@gmail.com</t>
  </si>
  <si>
    <t>DARKO MIHALJEVIĆ</t>
  </si>
  <si>
    <t>RATNA FOTOGRAFIJA I VIDEOZAPISI ZAGREBAČKIH POSTROJBI U DOM. RATU KAO DOKUMENTU VREMENA</t>
  </si>
  <si>
    <t>43</t>
  </si>
  <si>
    <t>UDRUGA OBITELJI HRVATSKIH BRANITELJA LIJEČENIH OD PTSP-a GRADA ZAGREBA</t>
  </si>
  <si>
    <t>BRAĆE CVIJIĆA 13,ZAGREB</t>
  </si>
  <si>
    <t>098/570586</t>
  </si>
  <si>
    <t>uohblptsp-zg@net.hr</t>
  </si>
  <si>
    <t>HAJRIJA MESTERBAŠIĆ</t>
  </si>
  <si>
    <t>RESOCIJALIZACIJA DJECE I MLADEŽI KROZ UČENJE, DRUŽENJE I IZLETE</t>
  </si>
  <si>
    <t>44</t>
  </si>
  <si>
    <t>PSIHOSOCIJALNA POMOĆ</t>
  </si>
  <si>
    <t>45</t>
  </si>
  <si>
    <t>UDRUGA HRVATSKIH VOJNIH INVALIDA DOMOVINSKOG RATA - SUSEDGRAD</t>
  </si>
  <si>
    <t>MEKSIČKA 2, ZAGREB</t>
  </si>
  <si>
    <t>01/3461563</t>
  </si>
  <si>
    <t>LUKA ŽIVKO</t>
  </si>
  <si>
    <t>ŠPORTSKA NATJECANJA</t>
  </si>
  <si>
    <t>46</t>
  </si>
  <si>
    <t>LIKOVNA  I FOTOSEKCIJA</t>
  </si>
  <si>
    <t>47</t>
  </si>
  <si>
    <t>UDRUGA HRVATSKIH CIVILNIH STRADALNIKA IZ DOMOVINSKOG RATA GRADA ZAGREBA I ZAGREBAČKE ŽUPANIJE</t>
  </si>
  <si>
    <t>TKALČIĆEVA 33, ZAGREB</t>
  </si>
  <si>
    <t>01/4827233</t>
  </si>
  <si>
    <t>MARIJA VRAŽIĆ</t>
  </si>
  <si>
    <t xml:space="preserve">HODOČAŠĆE U MEĐUGORJE </t>
  </si>
  <si>
    <t>48</t>
  </si>
  <si>
    <t>OBILJEŽAVANJE VAŽNIJIH OBLJETNICA I BLAGDANA</t>
  </si>
  <si>
    <t>49</t>
  </si>
  <si>
    <t>UDRUGA HVIDR-a NOVI ZAGREB-ISTOK NOVI ZAGREB-ZAPAD</t>
  </si>
  <si>
    <t>TRG IVANA MEŠTROVIĆA 1</t>
  </si>
  <si>
    <t>091/5061422</t>
  </si>
  <si>
    <t>valentino.rajkovic@gmail.com</t>
  </si>
  <si>
    <t>VALENTINO RAJKOVIĆ</t>
  </si>
  <si>
    <t>RESOCIJALIZACIJA 100% HRVI TE OBOLJELIH OD PTSP-a- RONJENJE</t>
  </si>
  <si>
    <t>50</t>
  </si>
  <si>
    <t>„HRVATSKI FENIKS“ UDRUGA OBITELJI ZATOČENIH I NESTALIH HRVATSKIH BRANITELJA</t>
  </si>
  <si>
    <t>ILICA 256 B</t>
  </si>
  <si>
    <t>01/3777616</t>
  </si>
  <si>
    <t>hrvatski-feniks@zg.t-com.hr</t>
  </si>
  <si>
    <t>JASNA JUG</t>
  </si>
  <si>
    <t>MOŽEMO I MORAMO DO ISTINE</t>
  </si>
  <si>
    <t>51</t>
  </si>
  <si>
    <t>OČUVANJE TEKOVINA DOMOVINSKOG RATA</t>
  </si>
  <si>
    <t>52</t>
  </si>
  <si>
    <t>MOTO KLUB VETERANI</t>
  </si>
  <si>
    <t>ZAGREBAČKA 2, SESVETE</t>
  </si>
  <si>
    <t>01/2027046</t>
  </si>
  <si>
    <t>info@mk-veterani.hr</t>
  </si>
  <si>
    <t>RATKO DRAGOVIĆ</t>
  </si>
  <si>
    <t>MOTO MARATON "CESTA SJEĆANJA" ZAGREB - BLEIBURG I "JAŠI DO ZIDA" UDBINA</t>
  </si>
  <si>
    <t>53</t>
  </si>
  <si>
    <t>MONOGRAFIJA MKVC</t>
  </si>
  <si>
    <t>54</t>
  </si>
  <si>
    <t>UDRUGA DRAGOVOLJACA HRVATSKIH OBRAMBENIH SNAGA GRADA ZAGREBA</t>
  </si>
  <si>
    <t>DOMOBRANSKA 4, ZAGREB</t>
  </si>
  <si>
    <t>01/3701453</t>
  </si>
  <si>
    <t>udhos@udhos-zagreb.hr</t>
  </si>
  <si>
    <t>IVAN FRIŠČIĆ</t>
  </si>
  <si>
    <t>MEMORIJAL POGINULIM BOJOVNICIMA DOM. RATA</t>
  </si>
  <si>
    <t>55</t>
  </si>
  <si>
    <t>12. MEMORIJALNI ULTRAMARATON ZAGREB - VUKOVAR PUTEVI DRAGOVOLJACA HOS-a I BOJOVNIKA DOMOVINSKOG RATA</t>
  </si>
  <si>
    <t>57</t>
  </si>
  <si>
    <t>ŠAHOVSKI KLUB UDRUGE HRVATSKIH BRANITELJA DOMOVINSKOG RATA 99. BRIGADE</t>
  </si>
  <si>
    <t>ANTE JAKŠIĆA 29 A, ZAGREB</t>
  </si>
  <si>
    <t>095/5299867</t>
  </si>
  <si>
    <t>slavko.peleh@zg.t-com.hr</t>
  </si>
  <si>
    <t>SLAVKO PELEH</t>
  </si>
  <si>
    <t>IGRANJE U II/III LIGE I 5 BRANITELJSKIH TURNIRA</t>
  </si>
  <si>
    <t>58</t>
  </si>
  <si>
    <t>UDRUGA HRVATSKIH VOJNIH INVALIDA DOMOVINSKOG RATA - DUBRAVA</t>
  </si>
  <si>
    <t>VILE VELEBITA 1, ZAGREB</t>
  </si>
  <si>
    <t>01/2992956</t>
  </si>
  <si>
    <t>info@hvidradubrava.hr</t>
  </si>
  <si>
    <t>SLAVKO OKLJEŠA</t>
  </si>
  <si>
    <t>RESOCIJALIZACIJA ČLANSTVA KROZ SPORTSKA DRUŽENJA</t>
  </si>
  <si>
    <t>59</t>
  </si>
  <si>
    <t>ORGANIZACIJA I OBILJEŽAVANJE VAŽNIJIH OBLJETNICA IZ DOM. RATA</t>
  </si>
  <si>
    <t>60</t>
  </si>
  <si>
    <t>UDRUGA HRVATSKIH VOJNIH INVALIDA DOMOVINSKOG RATA TREŠNJEVKA</t>
  </si>
  <si>
    <t>OZALJSKA 16, ZAGREB</t>
  </si>
  <si>
    <t>01/3098195</t>
  </si>
  <si>
    <t>shvidr@zg-t-com.hr</t>
  </si>
  <si>
    <t>NIKOLA BILIĆ</t>
  </si>
  <si>
    <t>OBUKA IINVALIDA DOMOV. RATA I NJIHOVIH ČLANOVA OBITELJI ZA KATEGORIJU "RONITELJ S JEDNOM I DVIJE ZVJEZDICE"</t>
  </si>
  <si>
    <t>61</t>
  </si>
  <si>
    <t>OBILJEŽAVANJE OBLJETNICA RATNIH DOGAĐANJA I STRADANJA HRVATSKIH BRANITELJA U DOM. RATU I OBLJETNICA OSNUTKA UDRUGE</t>
  </si>
  <si>
    <t>62</t>
  </si>
  <si>
    <t>UDRUGA ANTIFAŠISTIČKIH BORACA I ANTIFAŠISTA SUSEDGRAD</t>
  </si>
  <si>
    <t>ILICA 421, ZAGREB</t>
  </si>
  <si>
    <t>01/3453911</t>
  </si>
  <si>
    <t>IVAN PERIŠA</t>
  </si>
  <si>
    <t>ORGANIZACIJA SPORTSKIH, KULTURNIH I DRUGIH DRUŽENJA ČLANOVA UDRUGE</t>
  </si>
  <si>
    <t>63</t>
  </si>
  <si>
    <t>HRVATSKI DOMOBRAN UDRUGA RATNIH VETERANA ZAGREB</t>
  </si>
  <si>
    <t>BUKOVČEV TRG 13, ZAGREB</t>
  </si>
  <si>
    <t>01/4833700</t>
  </si>
  <si>
    <t>IVAN BOROVEC</t>
  </si>
  <si>
    <t>KULTURNI, SPORTSKI PROGRAM, DRUŽENJA</t>
  </si>
  <si>
    <t>64</t>
  </si>
  <si>
    <t>LOVAČKO DRUŠTVO ZA UZGOJ, ZAŠTITU, LOV DIVLJAČI I EKOLOGIJU „DOBRA KOB“</t>
  </si>
  <si>
    <t>TRG D.DOMJANIĆA 6, SESVETE</t>
  </si>
  <si>
    <t>01/6043129</t>
  </si>
  <si>
    <t>ivan.krupec@xnet.hr</t>
  </si>
  <si>
    <t>IVAN KRUPEC</t>
  </si>
  <si>
    <t>OBLJETNICA DRUŠTVA I DAN ZAŠTITNIKA</t>
  </si>
  <si>
    <t>65</t>
  </si>
  <si>
    <t>TRG D.DOMJANIĆA 5, SESVETE</t>
  </si>
  <si>
    <t>KUP BRANITELJA GRADA ZAGREBA U LOVNOM STRELJAŠTVU, DISCIPLINA TRAP</t>
  </si>
  <si>
    <t>66</t>
  </si>
  <si>
    <t>LOVAČKA UDRUGA HRVI „HRVATSKI SOKOL“ ZAGREB</t>
  </si>
  <si>
    <t>ULICA HENRIKA DEGENA 2</t>
  </si>
  <si>
    <t>098/1770866</t>
  </si>
  <si>
    <t>MILE PEŠUT</t>
  </si>
  <si>
    <t>REHABILITACIJA HRVI KROZ LOVSTVO IZGRADNJOM I UREĐENJEM LOVNO TEHNIČKIH OBJEKATA I PRIHRANOM DIVLJAČI</t>
  </si>
  <si>
    <t>67</t>
  </si>
  <si>
    <t>UDRUGA RATNIH VETERANA 2. GARDIJSKE BRIGADE GROMOVI</t>
  </si>
  <si>
    <t>LASTOVSKA 30, ZAGREB</t>
  </si>
  <si>
    <t>091/6219498</t>
  </si>
  <si>
    <t>MILE KRIŠTO</t>
  </si>
  <si>
    <t>MEMORIJALNI TURNIR puk. PREDRAG MATANOVIĆ</t>
  </si>
  <si>
    <t>68</t>
  </si>
  <si>
    <t xml:space="preserve">20. OBLJETNICA AKCIJE MASLENICA </t>
  </si>
  <si>
    <t>69</t>
  </si>
  <si>
    <t>OBILJEŽAVANJE ZNAČAJNIJIH GODIŠNJICA IZ DOM. RATA</t>
  </si>
  <si>
    <t>70</t>
  </si>
  <si>
    <t>UDRUGA HRVATSKIH DRAGOVOLJACA DOMOVINSKOG RATA ZA GRAD ZAGREB I ZAGREBAČKU ŽUPANIJU</t>
  </si>
  <si>
    <t>ANTUNA BAUERA 19, ZAGREB</t>
  </si>
  <si>
    <t>01/6363192</t>
  </si>
  <si>
    <t>VLADIMIR POSAVEC</t>
  </si>
  <si>
    <t>PROVOĐENJE POMOĆI I SAMOPOMOĆI, RESOCIJALIZACIJA I INTEGRACIJA ČLANOVA UDRUGE I NJIHOVIH OBITELJI</t>
  </si>
  <si>
    <t>71</t>
  </si>
  <si>
    <t>UDRUGA HRVATSKIH DRAGOVOLJACA DOMOVINSKOG RATA PEŠĆENICA-ZAGREB</t>
  </si>
  <si>
    <t>IVANIĆGRADSKA 66, ZAGREB</t>
  </si>
  <si>
    <t>01/2450414</t>
  </si>
  <si>
    <t>sinisa.pavelic1@zg.t-com.hr</t>
  </si>
  <si>
    <t>SINIŠA PAVELIĆ</t>
  </si>
  <si>
    <t>72</t>
  </si>
  <si>
    <t>UDRUGA HRVATSKIH BRANITELJA DOMOVINSKOG RATA "99. BRIGADE" PEŠĆENICA-ZAGREB</t>
  </si>
  <si>
    <t>091/5757031</t>
  </si>
  <si>
    <t>JURE PAVELIĆ</t>
  </si>
  <si>
    <t>OBILAZAK VUKOVAR, GRADIŠKA, OGULIN</t>
  </si>
  <si>
    <t>73</t>
  </si>
  <si>
    <t>UDRUGA ANTIFAŠISTIČKIH BORACA I ANTIFAŠISTA HRVATSKE - ČRNOMEREC</t>
  </si>
  <si>
    <t>SLOVENSKA 23, ZAGREB</t>
  </si>
  <si>
    <t>01/3702426</t>
  </si>
  <si>
    <t>FILIP PEJNOVIĆ</t>
  </si>
  <si>
    <t>SOCIJALNO HUMANITARNI PROJEKT-OBILJEŽAVANJE OBLJETNICA</t>
  </si>
  <si>
    <t>FILIP PEJNOVIČ</t>
  </si>
  <si>
    <t>74</t>
  </si>
  <si>
    <t>INVALIDSKI ODBOJKAŠKI KLUB ZAGREB</t>
  </si>
  <si>
    <t>BOŽIDAREVIĆEVA 11, ZAGREB</t>
  </si>
  <si>
    <t>01/2335196</t>
  </si>
  <si>
    <t>info@iok-zagreb.hr</t>
  </si>
  <si>
    <t>DAMIR KASAP</t>
  </si>
  <si>
    <t>MEĐUNARODNI TURNIR U SJEDEĆOJ ODBOJCI ZAGREB-OPEN 2013.</t>
  </si>
  <si>
    <t>75</t>
  </si>
  <si>
    <t>HRVATSKA LIGA U SJEDEĆOJ ODBOJCI 2013.</t>
  </si>
  <si>
    <t>76</t>
  </si>
  <si>
    <t>EURO LIGA U SJEDEĆOJ ODBOJCI 2013.</t>
  </si>
  <si>
    <t>77</t>
  </si>
  <si>
    <t>ZAJEDNICA UDRUGA HVIDR-a GRADA ZAGREBA</t>
  </si>
  <si>
    <t>SLOVENSKA 21, ZAGREB</t>
  </si>
  <si>
    <t>01/3702348</t>
  </si>
  <si>
    <t>hvidr-a-zagreb@zg.t-com.hr</t>
  </si>
  <si>
    <t>MIRKO LJUBIČIĆ</t>
  </si>
  <si>
    <t>OSVJEŠTAVANJE ULOGE HRVI U IZGRADNJI OPĆEG DOBRA-RESOCIJALIZACIJA I SOCIJALNA INTEGRACIJA</t>
  </si>
  <si>
    <t>78</t>
  </si>
  <si>
    <t>SUSTAVNA KONTINUIRANA I SVEOBUHVATNA BRIGA O PRUŽANJU ADEKVATNE POMOĆI HRVI I ČLANOVIMA NJIHOVIH OBITELJI</t>
  </si>
  <si>
    <t>79</t>
  </si>
  <si>
    <t>U ZDRAVOM TIJELU ZDRAV DUH BEZ GRANICA-ŠPORTSKA REKREACIJA INVALIDA DOMOVINSKOG RATA GRADA ZAGREBA</t>
  </si>
  <si>
    <t>80</t>
  </si>
  <si>
    <t>JOCKEY KLUB HRVATSKE</t>
  </si>
  <si>
    <t>KARLOVAČKA 80 K, ZAGREB</t>
  </si>
  <si>
    <t>01/6551100</t>
  </si>
  <si>
    <t>yockey-klub@email.t-com.hr</t>
  </si>
  <si>
    <t>IVAN PANDŽA</t>
  </si>
  <si>
    <t>ORGANIZIRANJE SPORTSKIH, KULTURNIH I DRUGIH DRUŽENJA ČLANOVA UDRUGE</t>
  </si>
  <si>
    <t>81</t>
  </si>
  <si>
    <t>TERAPIJSKO I REKREATIVNO JAHANJE ZA HRVI I ČLANOVE NJIHOVIH OBITELJI</t>
  </si>
  <si>
    <t>82</t>
  </si>
  <si>
    <t>UDRUGA RATNIIH VETERANA 1.HRVATSKOG GARDIJSKOG ZDRUGA</t>
  </si>
  <si>
    <t>SIGET 17, ZAGREB</t>
  </si>
  <si>
    <t>01/5614381</t>
  </si>
  <si>
    <t>udruga1.hgzdrug@gmail.com</t>
  </si>
  <si>
    <t>MILJENKO FILIPOVIĆ</t>
  </si>
  <si>
    <t>OBILJEŽAVANJE OBLJETNICA 1.HRVATSKOG GARDIJSKOG ZDRUGA</t>
  </si>
  <si>
    <t>83</t>
  </si>
  <si>
    <t>UDRUGA HRVATSKIH BRANITELJA LIJEČENIH OD POSTTRAUMATSKOG STRESNOG POREMEĆAJA GRADA ZAGREBA</t>
  </si>
  <si>
    <t>SLAVENSKOG 9, ZAGREB</t>
  </si>
  <si>
    <t>01/3861760</t>
  </si>
  <si>
    <t>uhblptspzg@net.hr</t>
  </si>
  <si>
    <t>IVAN TOLIĆ</t>
  </si>
  <si>
    <t>RESOCIJALIZACIJA I PROVOĐENJE PSIHOLOŠKE I PRAVNE POMOĆI I SAMOPOMOĆI U PROCESU REINTEGRACIJE</t>
  </si>
  <si>
    <t>84</t>
  </si>
  <si>
    <t>DO KVALITETNIJEG ŽIVOTA REKRACIJOM, ŠPORTOM I KULTUROM</t>
  </si>
  <si>
    <t>85</t>
  </si>
  <si>
    <t>POČAST VUKOVARSKIM ŽRTVAMA</t>
  </si>
  <si>
    <t>86</t>
  </si>
  <si>
    <t>UDRUGA BOJNA FRANKOPAN</t>
  </si>
  <si>
    <t>1.KOZARI PUT 4/14, ZAGREB</t>
  </si>
  <si>
    <t>098/1629 757</t>
  </si>
  <si>
    <t>grozdan41@gmail.com</t>
  </si>
  <si>
    <t>BRUNO ZORICA</t>
  </si>
  <si>
    <t>FRANKOPANSKI SUSRETI PRIJATELJSTVA I POVEZIVANJA</t>
  </si>
  <si>
    <t>87</t>
  </si>
  <si>
    <t>ZAOKRUGLJENI STOLOVI</t>
  </si>
  <si>
    <t>88</t>
  </si>
  <si>
    <t>UDRUGA DRAGOVOLJACA DOMOVINSKOG RATA „ŠTRASERI“</t>
  </si>
  <si>
    <t>ILICA 48, ZAGREB</t>
  </si>
  <si>
    <t>098/358450</t>
  </si>
  <si>
    <t>straseri@uddr-straseri.hr</t>
  </si>
  <si>
    <t>ZLATKO BROZINČEVIĆ</t>
  </si>
  <si>
    <t>ORGANIZACIJA HUMANITARNOG KONCERTA</t>
  </si>
  <si>
    <t>89</t>
  </si>
  <si>
    <t>ORGANIZACIJA I PROVEDBA IZLOŽBE RATNIH FOTOGRAFIJA I CRTEŽA</t>
  </si>
  <si>
    <t>90</t>
  </si>
  <si>
    <t>UDRUGA ALBANACA BRANITELJA HRVATSKE U DOMOVINSKOM RATU</t>
  </si>
  <si>
    <t>KNEZA MUTIMIRA 5</t>
  </si>
  <si>
    <t>01/5585 056</t>
  </si>
  <si>
    <t>uabhdr@gmail.com</t>
  </si>
  <si>
    <t>ESAD ČOLLAKU</t>
  </si>
  <si>
    <t>SPORTSKI SUSRETI</t>
  </si>
  <si>
    <t>91</t>
  </si>
  <si>
    <t>M.TARTAGLIE 2/A, ZAGREB</t>
  </si>
  <si>
    <t>098/9692 201</t>
  </si>
  <si>
    <t>OBLJETNICE I BLAGDANI</t>
  </si>
  <si>
    <t>92</t>
  </si>
  <si>
    <t>UDRUGA ANTIFAŠISTIČKIH BORACA I ANTIFAŠISTA PODRUČJA MEDVEŠČAK</t>
  </si>
  <si>
    <t>PAVLA HATZA 16, ZAGREB</t>
  </si>
  <si>
    <t>01/4840810</t>
  </si>
  <si>
    <t>VLADIMIR ŠILOVIĆ</t>
  </si>
  <si>
    <t>SOCIJALNO HUMANITARNI PROJEKT-OBLJETNICA</t>
  </si>
  <si>
    <t>93</t>
  </si>
  <si>
    <t>UDRUGA ANTIFAŠISTIČKIH BORACA I ANTIFAŠISTA PODRUČJA DUBRAVA - SESVETE</t>
  </si>
  <si>
    <t>CERSKA 3, ZAGREB</t>
  </si>
  <si>
    <t>01/2946693</t>
  </si>
  <si>
    <t>ANDRIJA HAJSTER</t>
  </si>
  <si>
    <t>SOCIJALNO HUMANITARNI PROJEKT-OBLJETNICE</t>
  </si>
  <si>
    <t>94</t>
  </si>
  <si>
    <t>UDRUGA ANTIFAŠISTIČKIH BORACA I ANTIFAŠISTA PODRUČJA CENTAR ZAGREB</t>
  </si>
  <si>
    <t>PAVLA HATZA 16/I, ZAGREB</t>
  </si>
  <si>
    <t>JASNA KOZLOVIĆ</t>
  </si>
  <si>
    <t>PROMICANJE ZDRAVLJA,SOCIJALNO HUMANITARNI PROJEKT</t>
  </si>
  <si>
    <t>95</t>
  </si>
  <si>
    <t>UDRUGA ANTIFAŠISTIČKIH BORACA I ANTIFAŠISTA ZAGREBAČKE ŽUPANIJE „JUG“ ZAGREB</t>
  </si>
  <si>
    <t>01/4875049</t>
  </si>
  <si>
    <t>JOVAN IVANOVIĆ</t>
  </si>
  <si>
    <t>96</t>
  </si>
  <si>
    <t>UDRUGA ANTIFAŠISTIČKIH BORACA I ANTIFAŠISTA PODRUČJA MAKSIMIR - ZAGREB</t>
  </si>
  <si>
    <t>BUKOVČEV TRG 3, ZAGREB</t>
  </si>
  <si>
    <t>01/2317746</t>
  </si>
  <si>
    <t>NIKOLIĆ ĆIRIL</t>
  </si>
  <si>
    <t>97</t>
  </si>
  <si>
    <t>UDRUGA MLADIH ANTIFAŠISTA GRADA ZAGREBA</t>
  </si>
  <si>
    <t>info@mladi-antifasisti.hr</t>
  </si>
  <si>
    <t>DRAŽEN BUJAS</t>
  </si>
  <si>
    <t>ANTIFA NIGHT-KONCERT POVODOM DANA OSLOBOĐENJA ZAGREBA</t>
  </si>
  <si>
    <t>98</t>
  </si>
  <si>
    <t>UDRUGA BRANITELJA IZ DOMOVINSKOG RATA ZET-a</t>
  </si>
  <si>
    <t>OZALJSKA 105, ZAGREB</t>
  </si>
  <si>
    <t>01/3651844</t>
  </si>
  <si>
    <t>ubzet@zet.hr</t>
  </si>
  <si>
    <t>DAMIR LJUBEJ</t>
  </si>
  <si>
    <t>PSIHOFIZIČKA REHABILITACIJA</t>
  </si>
  <si>
    <t>99</t>
  </si>
  <si>
    <t>UDRUGA CIVILNIH INVALIDA RATA GRADA ZAGREBA</t>
  </si>
  <si>
    <t>SAVSKA CESTA 3/1</t>
  </si>
  <si>
    <t>01/4829 315</t>
  </si>
  <si>
    <t>ucir-zagreb@zg.t-com.hr</t>
  </si>
  <si>
    <t>NIKOLA KOVAČIĆ</t>
  </si>
  <si>
    <t>USLUGE U ZAJEDNICI ZA CIVILNE INVALIDE II.SVJETSKOG RATA GRADA ZAGREBA</t>
  </si>
  <si>
    <t>100</t>
  </si>
  <si>
    <t>ŠPORTSKO DRUŠTVO VETERANA DOMOVINSKOG RATA</t>
  </si>
  <si>
    <t>UNSKA 2/B, ZAGREB</t>
  </si>
  <si>
    <t>01/3842718</t>
  </si>
  <si>
    <t>sansu10@yahoo.com</t>
  </si>
  <si>
    <t>RODOLFO BARRIO SAAVEDRA</t>
  </si>
  <si>
    <t>HUMANITARNI TURNIR SUBMISSION WRESTLING "KRALJ TOMISLAV 2012."</t>
  </si>
  <si>
    <t>101</t>
  </si>
  <si>
    <t>ZAJEDNICA POLICAJACA DRAGOVOLJACA DOMOVINSKOG RATA</t>
  </si>
  <si>
    <t>SREDNJACI 16, ZAGREB</t>
  </si>
  <si>
    <t>01/3843068</t>
  </si>
  <si>
    <t>zpdmup@gmail.com</t>
  </si>
  <si>
    <t>FRANJO JAKLENEC</t>
  </si>
  <si>
    <t>OBILJEŽAVANJE VAŽNIJIH OBLJETNICA</t>
  </si>
  <si>
    <t>102</t>
  </si>
  <si>
    <t>UDRUGA SPECIJALNIH POSTROJBI</t>
  </si>
  <si>
    <t>FRANGEŠOVA 4</t>
  </si>
  <si>
    <t>01/3860 424</t>
  </si>
  <si>
    <t>udruge.specijalnih.postrojbi@zg.t-com.hr</t>
  </si>
  <si>
    <t>ANTE BUDIMIR</t>
  </si>
  <si>
    <t>SOCIJALIZACIJA ČLANOVA UDRUGE, POMOĆ PRI OSTVARIVANJU PRAVA</t>
  </si>
  <si>
    <t>103</t>
  </si>
  <si>
    <t>UDRUGA HRVATSKIH BRANITELJA DRAGOVOLJACA DOMOVINSKOG RATA PODRUŽNICA ZAGREBAČKA</t>
  </si>
  <si>
    <t>GUNDULIĆEVA 45</t>
  </si>
  <si>
    <t>01/4855 642</t>
  </si>
  <si>
    <t>marija@uhbddr.hr</t>
  </si>
  <si>
    <t>ZVONKO MILAS</t>
  </si>
  <si>
    <t>RESOCIJALIZACIJA HRVATSKIH BRANITELJA I ČLANOVA NJIHOVIH OBITELJI</t>
  </si>
  <si>
    <t>104</t>
  </si>
  <si>
    <t>III. MEMORIJALNI TURNIR "BLAGO ZADRO"</t>
  </si>
  <si>
    <t>105</t>
  </si>
  <si>
    <t>KLUB PODVODNIH AKTIVNOSTI "LUČKO"</t>
  </si>
  <si>
    <t>JADRANSKA AVENIJA 10, LUČKO</t>
  </si>
  <si>
    <t>098/1749228</t>
  </si>
  <si>
    <t>kjozic1@yahoo.com</t>
  </si>
  <si>
    <t>KRUNOSLAV JOZIĆ</t>
  </si>
  <si>
    <t>REHABILITACIJA PSIHOSOMATSKIH BOLESTI HRV.BRANITELJA</t>
  </si>
  <si>
    <t>106</t>
  </si>
  <si>
    <t>"VUKOVARSKE MAJKE"-UDRUGA RODITELJA I OBITELJI ZAROBLJENIH I NASILNO ODVEDENIH HRVATSKIH BRANITELJA</t>
  </si>
  <si>
    <t>01/4812912</t>
  </si>
  <si>
    <t>vukovarske.majke@zg.t-com.hr</t>
  </si>
  <si>
    <t>MANDA PATKO</t>
  </si>
  <si>
    <t>KREATIVNE RADIONICE</t>
  </si>
  <si>
    <t>107</t>
  </si>
  <si>
    <t>20. OBLJETNICA RADA I DJELOVOVANJA</t>
  </si>
  <si>
    <t>108</t>
  </si>
  <si>
    <t>SUOČAVANJE SA ISTINOM - POMOĆ OBITELJIMA</t>
  </si>
  <si>
    <t>109</t>
  </si>
  <si>
    <t>UDRUGA HRVATSKIH VOJNIH INVALIDA DOMOVINSKOG RATA ČRNOMEREC</t>
  </si>
  <si>
    <t>ILICA 124, ZAGREB</t>
  </si>
  <si>
    <t>01/3777380</t>
  </si>
  <si>
    <t>hvidra.crnomerec@gmail.com</t>
  </si>
  <si>
    <t>RENATO ŠELJ</t>
  </si>
  <si>
    <t>MEĐUGORJE - HODOČAŠĆE I DUHOVNA OBNOVA</t>
  </si>
  <si>
    <t>110</t>
  </si>
  <si>
    <t>EDUKATIVNO PUTOVANJE: "I KUD GOD IDEM SAMNOM JE HRVATSKA"</t>
  </si>
  <si>
    <t>111</t>
  </si>
  <si>
    <t>ŠPORTSKO DRUŠTVO HRVATSKIH VOJNIH INVALIDA DOMOVINSKOG RATA GRADA ZAGREBA</t>
  </si>
  <si>
    <t>ante.samohod@zg.t-com.hr</t>
  </si>
  <si>
    <t>MARINKO BILOŠ</t>
  </si>
  <si>
    <t>ŠPORTSKA REKREACIJA INVALIDA DOMOVINSKOG RATA</t>
  </si>
  <si>
    <t>112</t>
  </si>
  <si>
    <t>UDRUGA BOŠNJAKA BRANITELJA DOMOVINSKOG RATA HRVATSKE  OGRANAK GRADA ZAGREBA</t>
  </si>
  <si>
    <t>NOVA CESTA 4, ZAGREB</t>
  </si>
  <si>
    <t>01/3011921</t>
  </si>
  <si>
    <t>ubbdrh@zg.t-com.hr</t>
  </si>
  <si>
    <t>OMER ALIBAŠIĆ</t>
  </si>
  <si>
    <t>SPORTSKI SUSRETI HRVATSKIH BRANITELJA</t>
  </si>
  <si>
    <t>113</t>
  </si>
  <si>
    <t>114</t>
  </si>
  <si>
    <t>UDRUGA VETERANA SPECIJALNE JEDINICE POLICIJE „ALFA“ ZAGREB</t>
  </si>
  <si>
    <t>REMETINEČKA CESTA 77, ZAGREB</t>
  </si>
  <si>
    <t>01/6523700</t>
  </si>
  <si>
    <t>alfa4@zg.t-com.hr</t>
  </si>
  <si>
    <t>ROBERT HASIJA</t>
  </si>
  <si>
    <t>VELEBITSKI TREKING 2013.:POSKOK 3</t>
  </si>
  <si>
    <t>115</t>
  </si>
  <si>
    <t>VII.MEĐUNARODNI MEMORIJALNI TURNIR U PRAKTIČNOM STRELJAŠTVU "VLADIMIR DEŠČAK"</t>
  </si>
  <si>
    <t>116</t>
  </si>
  <si>
    <t xml:space="preserve">OBILJEŽAVANJE OBLJETNICE UVSJP "ALFA" ZAGREB </t>
  </si>
  <si>
    <t>117</t>
  </si>
  <si>
    <t>UDRUGA BRANITELJA DOMOVINSKOG RATA TREŠNJEVKA</t>
  </si>
  <si>
    <t>01/3031162</t>
  </si>
  <si>
    <t>ubdrtresnjevka@gmail.com</t>
  </si>
  <si>
    <t>IVAN ODORČIĆ</t>
  </si>
  <si>
    <t>REKREACIJOM I DRUŽENJEM SAČUVATI ZDRAVLJE</t>
  </si>
  <si>
    <t>118</t>
  </si>
  <si>
    <t>PARK STARA TREŠNJEVKA 2</t>
  </si>
  <si>
    <t>ORGANIZACIJA ŠPORTSKIH, KULTURNIH I DRUGIH DRUŽENJA ČLANOVA UDRUGE</t>
  </si>
  <si>
    <t>119</t>
  </si>
  <si>
    <t>UDRUGA RATNIH VETERANA 1.GARDIJSKE BRIGADE "TIGROVI"</t>
  </si>
  <si>
    <t>PETRA BERISLAVIĆA 16, ZAGREB</t>
  </si>
  <si>
    <t>01/5585550</t>
  </si>
  <si>
    <t>urv.tigrovi.zagreb@gmail.com</t>
  </si>
  <si>
    <t>TOMO MEDVED</t>
  </si>
  <si>
    <t>120</t>
  </si>
  <si>
    <t xml:space="preserve">PROVOĐENJE POMOĆI I SAMOPOMOĆI, RESOCIJALIZACIJA I INTEGRACIJA ČLANOVA UDRUGE </t>
  </si>
  <si>
    <t>121</t>
  </si>
  <si>
    <t>22. OBLJETNICA OSNUTKA 1. Gbr TIGROVI</t>
  </si>
  <si>
    <t>122</t>
  </si>
  <si>
    <t>UDRUGA HVIDR-a SESVETE</t>
  </si>
  <si>
    <t>091/5016 330</t>
  </si>
  <si>
    <t>hvidra-sesvete@net.hr</t>
  </si>
  <si>
    <t>DINKO SUČIĆ</t>
  </si>
  <si>
    <t>MOJA HIMNA</t>
  </si>
  <si>
    <t>123</t>
  </si>
  <si>
    <t>22.OBLJETNICA 144.BR. HV-SESVETE</t>
  </si>
  <si>
    <t>124</t>
  </si>
  <si>
    <t>UDRUGA HRVATSKI RATNI VETERANI ZAGREB</t>
  </si>
  <si>
    <t>JASENIK 20</t>
  </si>
  <si>
    <t>098/741 890</t>
  </si>
  <si>
    <t>zvonko.sesar@hotmail.com</t>
  </si>
  <si>
    <t>ZVONKO SESAR</t>
  </si>
  <si>
    <t>SPORTSKI SUSRETI HRVATSKIH RATNIH VETERANA GRADA ZAGREBA 2013.</t>
  </si>
  <si>
    <t>125</t>
  </si>
  <si>
    <t>ŠPORTSKO DRUŠTVO INVALIDA "HRABRI "ZA SPORT I REKREACIJU INVALIDNIH OSOBA</t>
  </si>
  <si>
    <t>01/3794 050</t>
  </si>
  <si>
    <t>zoran.stojanovic@koncar-dst.hr</t>
  </si>
  <si>
    <t>MARIJAN ANIĆ</t>
  </si>
  <si>
    <t>MEĐUNARODNI TURNIR U SJEDEĆOJ ODBOJCI "PRIJATELJSTVO 2013."</t>
  </si>
  <si>
    <t>126</t>
  </si>
  <si>
    <t>PRVI MEĐUNARODNI TURNIR ŽENA U SJEDEĆOJ ODBOJCI "PRIJATELJSTVO 2013"</t>
  </si>
  <si>
    <t>127</t>
  </si>
  <si>
    <t>ZBOR UDRUGA HRVATSKI RATNI VETERANI</t>
  </si>
  <si>
    <t>098/741890</t>
  </si>
  <si>
    <t>KAMP MLADIH I DJECE SA POSEBNOM POTREBOM</t>
  </si>
  <si>
    <t>128</t>
  </si>
  <si>
    <t>UDRUGA PRIPADNIKA POSEBNE JEDINICE POLICIJE KUMROVEC 1990</t>
  </si>
  <si>
    <t>TRNSKO 20</t>
  </si>
  <si>
    <t>098/933950</t>
  </si>
  <si>
    <t>udruga.pip@gmail.com</t>
  </si>
  <si>
    <t>NEVEN MARTIĆ</t>
  </si>
  <si>
    <t>IZRADA MONOGRAFIJE PRIPADNIKA JEDINICE POSEBNE NAMJERE Kumrovec 1990.</t>
  </si>
  <si>
    <t>Grad Zagreb, Gradski ured za gospodrastvo, rad i poduzetništvo</t>
  </si>
  <si>
    <t>Javni natječaj za dodjelu financijskih potpora za sufinanciranje programa/projekata udruga iz područja zaštite potrošača za 2013.</t>
  </si>
  <si>
    <t>Hrvatska udruga za zaštitu potrošača</t>
  </si>
  <si>
    <t>00000078</t>
  </si>
  <si>
    <t>34430285985</t>
  </si>
  <si>
    <t>0022586</t>
  </si>
  <si>
    <t>Zagreb
Ozaljska 93/II</t>
  </si>
  <si>
    <t>01/46 333 66</t>
  </si>
  <si>
    <t>huzp@zg.t-com.hr
www.huzp.hr</t>
  </si>
  <si>
    <t>Tomislav Lončar</t>
  </si>
  <si>
    <t>Svi smo mi potrošači - jesmo li dovoljno zaštićeni</t>
  </si>
  <si>
    <t xml:space="preserve">Organiziranje predavanja i okruglog stola na temu zaštite potrošača u Gradu Zagrebu </t>
  </si>
  <si>
    <t>21
19.000,00</t>
  </si>
  <si>
    <t>DA
ZAŠTITA OKOLIŠA</t>
  </si>
  <si>
    <t>DA
14</t>
  </si>
  <si>
    <t>edukacija potrošača</t>
  </si>
  <si>
    <t>Pisanom riječi do potrošača</t>
  </si>
  <si>
    <t>Izrada letka i brošura o pravima potrošača</t>
  </si>
  <si>
    <t>21
18.000,00</t>
  </si>
  <si>
    <t>informiranje potrošača</t>
  </si>
  <si>
    <t>Trebate savjet - javite nam se</t>
  </si>
  <si>
    <t>Savjetovanje potrošača o njihovim pravima u udruzi, internetom, radio i televizijskim emisijama</t>
  </si>
  <si>
    <t>21
14.000,00</t>
  </si>
  <si>
    <t>savjetovanje potrošača</t>
  </si>
  <si>
    <t>UDD Udruga za demokratsko društvo</t>
  </si>
  <si>
    <t>00000467</t>
  </si>
  <si>
    <t>24402228894</t>
  </si>
  <si>
    <t>0058173</t>
  </si>
  <si>
    <t>Zagreb
Vlaška 64</t>
  </si>
  <si>
    <t>01/63 10 039</t>
  </si>
  <si>
    <t>udd@udd.hr
www.udd.hr</t>
  </si>
  <si>
    <t>Ančica Petrušić</t>
  </si>
  <si>
    <t>Zaštita potrošača nakon ulaska Hrvatske u EU</t>
  </si>
  <si>
    <t>Informiranje građana Grada zagreba o promjenama na području zaštite potrošača nakon ulaska Hrvatske u EU</t>
  </si>
  <si>
    <t>DA
7</t>
  </si>
  <si>
    <t>Grad Zagreb, Gradski ured za gospodarstvo, rad i poduzetništvo</t>
  </si>
  <si>
    <t>Poticanje inovatorstva i inovatorskog rada</t>
  </si>
  <si>
    <t>Savez inovatora Zagreba</t>
  </si>
  <si>
    <t>21501</t>
  </si>
  <si>
    <t>31792033223</t>
  </si>
  <si>
    <t>0029696</t>
  </si>
  <si>
    <t>Zagreb
Trg žrtava fašizma 14</t>
  </si>
  <si>
    <t>01/46 12 517
01/46 12 543</t>
  </si>
  <si>
    <t>savez.inovatora.zagreba@zg.htnet.hr</t>
  </si>
  <si>
    <t>Ljiljana Pedišić predsjednica         Neven Marković, tajnik</t>
  </si>
  <si>
    <t>Sufinanciranje promotivnih aktivnosti inovatora</t>
  </si>
  <si>
    <t>Sufinanciranje troškova organizacije sudjelovanja i promotivnih aktivnosti zagrebačkih inovatora na domaćim i inozemnim sajmovima i izložbama inovacija sa svrhom predstavljanja poslovnoj javnosti</t>
  </si>
  <si>
    <t>21
570.000,00</t>
  </si>
  <si>
    <t>Markov sajam</t>
  </si>
  <si>
    <t>CEST AGRAM - udruga uličnih zabavljača</t>
  </si>
  <si>
    <t>91352666060</t>
  </si>
  <si>
    <t>0027944</t>
  </si>
  <si>
    <t>Zagreb
Heinzlova 47 b</t>
  </si>
  <si>
    <t>01/2326118</t>
  </si>
  <si>
    <t>www.kraljeviulice.com</t>
  </si>
  <si>
    <t>Zlatko Petrović</t>
  </si>
  <si>
    <t xml:space="preserve">Markov sajam </t>
  </si>
  <si>
    <t>Zlatko Petrović, Miran Hadži -Veljković</t>
  </si>
  <si>
    <t>Sufinanciranje troškova organizacije Markovog sajma sa svrhom oživljavanja i očuvanja starih zanata</t>
  </si>
  <si>
    <t>21
40.000,00</t>
  </si>
  <si>
    <t>Dodjela financijskih sredstava za sufinanciranje rada udruge</t>
  </si>
  <si>
    <t>Zagreb
Ilica 35</t>
  </si>
  <si>
    <t>01/48 30 653</t>
  </si>
  <si>
    <t>Davorka Budimir, predsjednica</t>
  </si>
  <si>
    <t>Sufinanciranje rada udruge</t>
  </si>
  <si>
    <t>22
20.000,00</t>
  </si>
  <si>
    <t>Dodjela financijskih sredstava za sufinanciranje programa / projekta</t>
  </si>
  <si>
    <t>HRVATSKO DIZAJNERSKO DRUŠTVO</t>
  </si>
  <si>
    <t>00000576</t>
  </si>
  <si>
    <t>69713516544</t>
  </si>
  <si>
    <t>0014478</t>
  </si>
  <si>
    <t>Zagreb
Boškovićeva 18</t>
  </si>
  <si>
    <t>01/4846-874 f.01/4846-874</t>
  </si>
  <si>
    <t>hdd@dizajn.hr</t>
  </si>
  <si>
    <t>Ivana Borovnjak</t>
  </si>
  <si>
    <t>HDD-Hungry Designers</t>
  </si>
  <si>
    <t>A</t>
  </si>
  <si>
    <t>Izložba dizajnerskih projekata na temu gastronomije u turizmu unutar platforme Dizajn Tourism.</t>
  </si>
  <si>
    <t>NEMAMO PODATAKA</t>
  </si>
  <si>
    <t>UMJETNIČKA ORGANIZACIJA TEATAR POEZIJE</t>
  </si>
  <si>
    <t>UO-246</t>
  </si>
  <si>
    <t>24702201334</t>
  </si>
  <si>
    <t>Zagreb
Lovćenska 85 a</t>
  </si>
  <si>
    <t>091/233-2622</t>
  </si>
  <si>
    <t>goranmatovic@net.hr</t>
  </si>
  <si>
    <t>Goran Matović</t>
  </si>
  <si>
    <t>2.Festival Miroslav Krleža</t>
  </si>
  <si>
    <t>B</t>
  </si>
  <si>
    <t>Povodom 120.-e obljetnice rođenja M.Krleže priređuje se festival sa desetak multimedijalnih scenskih programa.</t>
  </si>
  <si>
    <t>UDRUGA WOW-ŽENE I VINO</t>
  </si>
  <si>
    <t>06195105856</t>
  </si>
  <si>
    <t>Zagreb
Barčićeva 9/2</t>
  </si>
  <si>
    <t>099/8000-303</t>
  </si>
  <si>
    <t>sanja.muzafeija@zg.t-com.hr</t>
  </si>
  <si>
    <t>Sanja Muzaferija</t>
  </si>
  <si>
    <t>Pink day - Zagreb u ružičastom</t>
  </si>
  <si>
    <t>F</t>
  </si>
  <si>
    <t>Prvi međunarodni specijalizirani festival ružičastih vina okupio je brojne domaće i strane vinare te pridonosi afirmacji Hrvatske i grada Zagreba na eno-gastro sceni.</t>
  </si>
  <si>
    <t>UDRUGA NIKOLA TESLA - GENIJ ZA BUDUĆNOST</t>
  </si>
  <si>
    <t>02062417239</t>
  </si>
  <si>
    <t>Zagreb 
Turopoljska 24</t>
  </si>
  <si>
    <t>01/2331-663</t>
  </si>
  <si>
    <t>predsjednica@unt-genius.hr</t>
  </si>
  <si>
    <t>Dragica Mihajlović</t>
  </si>
  <si>
    <t>Tesla&amp;friends 2013.</t>
  </si>
  <si>
    <t>C</t>
  </si>
  <si>
    <t>Povodom rođendana Nikole Tesle ova udruga promiče lik i djelo svjetskog znanstvenika. Za tu priliku organizirana je međunarodna konferencija i predavanja domaćih i stranih znanstvenika.</t>
  </si>
  <si>
    <t>HRVATSKI KUHARSKI SAVEZ</t>
  </si>
  <si>
    <t>06471576029</t>
  </si>
  <si>
    <t>Varaždin
Ivana Cankar 9</t>
  </si>
  <si>
    <t>042/300-022</t>
  </si>
  <si>
    <t>hks@kuhar.hr</t>
  </si>
  <si>
    <t>Damir Crleni</t>
  </si>
  <si>
    <t>Hrvatski kuharski kup - Cro Top 10</t>
  </si>
  <si>
    <t>Hrvatski kuharski kup je svojevrsni festival povezanih kulinarskih natjecanja koji se održavaju diljem Hrvatske, a dodjela nagrade pobjedniku odvija se u gradu Zagrebu.</t>
  </si>
  <si>
    <t>UDRUGA GRAĐANA URBANI NOMADI</t>
  </si>
  <si>
    <t>89342958385</t>
  </si>
  <si>
    <t>Zagreb
I.Gundulića 39/I</t>
  </si>
  <si>
    <t>095/9148-810</t>
  </si>
  <si>
    <t>info@tjedanrestorana.com</t>
  </si>
  <si>
    <t>Ozren Drobnjak</t>
  </si>
  <si>
    <t>Tjedan restorana Hrvatske</t>
  </si>
  <si>
    <t>U manifestaciji sudjeluje 48 restorana koji u određenom razdoblju gostima nude posebno osmišljene slijedove jela po fiksnoj cijeni.</t>
  </si>
  <si>
    <t>HRVATSKI KINOLOŠKI KLUB RUSKIH PASMINA PASA "ZAGREB"</t>
  </si>
  <si>
    <t>21009042</t>
  </si>
  <si>
    <t>22345242358</t>
  </si>
  <si>
    <t>Zagreb
Ilica 61</t>
  </si>
  <si>
    <t>091/2132-197</t>
  </si>
  <si>
    <t>info@hkkrpp.hr</t>
  </si>
  <si>
    <t>Davor Banović</t>
  </si>
  <si>
    <t>1. Specijalna izložba Ruskih pasmina pasa</t>
  </si>
  <si>
    <t>Ova specijalna izložba Ruskih pasmina pasa zamišljena je s ciljem promoviranja ruskih pasmina, ali i zajedničkog druženja inozemnih vlasnika pasa u gradu Zagrebu.</t>
  </si>
  <si>
    <t>FILATELISTIČKI KLUB MARIJA HUNJAK</t>
  </si>
  <si>
    <t>35884269129</t>
  </si>
  <si>
    <t>Čakovec
Kalnička 42</t>
  </si>
  <si>
    <t>040/295-713</t>
  </si>
  <si>
    <t>filatelija-hunjak@net.hr</t>
  </si>
  <si>
    <t>Darko Hunjak</t>
  </si>
  <si>
    <t>Filatelistička izložba "Sve što nas povezuje"</t>
  </si>
  <si>
    <t>D</t>
  </si>
  <si>
    <t>Povodom dana ulaske Hrvatske u Europsku uniju, organizatori su predstavili izložbu poštanskih maraka svih članica EU, kao i marke RH kao nove članice.</t>
  </si>
  <si>
    <t>UDRUGA ZAGORJE INFO</t>
  </si>
  <si>
    <t>18168028959</t>
  </si>
  <si>
    <t>Zabok
K.Š.Đalskog 4</t>
  </si>
  <si>
    <t>049/222-035</t>
  </si>
  <si>
    <t>zagorje.com@gmail.com</t>
  </si>
  <si>
    <t>Zoran Žukina</t>
  </si>
  <si>
    <t>Zagorska rivijera</t>
  </si>
  <si>
    <t>E</t>
  </si>
  <si>
    <t xml:space="preserve">Kulturno-zabavna manifestacija Zagorska rivijera predstavlja 6 događanja u najljepšim zagorskim toplicama. </t>
  </si>
  <si>
    <t>UDRUGA IZVOĐAČA ZABAVNIH UMJETNOSTI KIP - KREATIVNOST I PRODUKTIVNOST</t>
  </si>
  <si>
    <t>53223944598</t>
  </si>
  <si>
    <t>Zagreb
I.B.Mažuranić 80</t>
  </si>
  <si>
    <t>095/903-2152</t>
  </si>
  <si>
    <t>tadija.kolovrat@gmail.com</t>
  </si>
  <si>
    <t>Branko Glad</t>
  </si>
  <si>
    <t>Poduzetništvo u kulturi: Hrvatski kulturnjaci/mjuzikl i izvođačiu EU i svijetu - kako biti konkurentan</t>
  </si>
  <si>
    <t>Tadija Kolovrat</t>
  </si>
  <si>
    <t>Ovaj edukativni program priprema sve one koji se bave mjuziklom na standardnu praksu profesionalnosti i spremnosti za rad u EU i svijetu.</t>
  </si>
  <si>
    <t>DRUŠTVO ARHITEKATA ZAGREBA</t>
  </si>
  <si>
    <t>87490332083</t>
  </si>
  <si>
    <t>Zagreb
Trg bana J.J. 3</t>
  </si>
  <si>
    <t>01/4816-151</t>
  </si>
  <si>
    <t>daz@d-a-z.hr</t>
  </si>
  <si>
    <t>Teo Budanko</t>
  </si>
  <si>
    <t>ARTUR - Turistički prostor: Grad i regija</t>
  </si>
  <si>
    <t>Program ARTUR odvija se u suradnji sa Institutom za turizam i Hrvatskim savjetom za zelenu gradnju, a tema okruglog stola bavi se istraživanjem odnosa turističkih gradova i njihovih regija.</t>
  </si>
  <si>
    <t>NEPROFITNA USTANOVA ACADEMIA CRAVATICA</t>
  </si>
  <si>
    <t>50447108398</t>
  </si>
  <si>
    <t>Zagreb
Kaptol 13</t>
  </si>
  <si>
    <t>01/4814-300</t>
  </si>
  <si>
    <t>info@academia-cravatica.hr</t>
  </si>
  <si>
    <t>Marijan Bušić</t>
  </si>
  <si>
    <t>Proslava Dana kravate u RH</t>
  </si>
  <si>
    <t>Željko Matejčić</t>
  </si>
  <si>
    <t>Ova turistička manifestacija povodom Dana kravate predstavlja atraktivni ceremonijal postrojavanja, smjene straže i prijavka predsjedniku Sabora u kojoj sudjeluju pripadnici Kravat Pukovnije.</t>
  </si>
  <si>
    <t>HRVATSKA UDRUGA TURISTIČKIH NOVINARA I PISACA U TURIZMU</t>
  </si>
  <si>
    <t>83239725319</t>
  </si>
  <si>
    <t>Zagreb
Perkovčeva 2</t>
  </si>
  <si>
    <t>098/416-337</t>
  </si>
  <si>
    <t>teterovic@gmail.com</t>
  </si>
  <si>
    <t>Tina Ćubrilo</t>
  </si>
  <si>
    <t>Dodjela nagrade Marko polo - slavni putopisac</t>
  </si>
  <si>
    <t>Tina Eterović Ćubrilo</t>
  </si>
  <si>
    <t>Zagreb je bio domaćin dodjele nagrada za domaće i strane putopisce u organizaciji Zbora turističkih novinara i Svjetske udruge Zbora turističkih novinara.</t>
  </si>
  <si>
    <t>UDRUGA ZAGREB ZA MENE</t>
  </si>
  <si>
    <t>29071362104</t>
  </si>
  <si>
    <t>Zagreb
Bartolići 43</t>
  </si>
  <si>
    <t>098/9056-526</t>
  </si>
  <si>
    <t>jana.pelt@gmail.com</t>
  </si>
  <si>
    <t>Denis Uhoda</t>
  </si>
  <si>
    <t>Sajam sezonskih poslova - Cro Summer Job</t>
  </si>
  <si>
    <t>Jana Pelt</t>
  </si>
  <si>
    <t xml:space="preserve">Ovaj sajam, u suradnji sa Ekonomskim fakultetom u Zagrebu, organiziraju studenti sa ciljem informiranja mladih o prilikama i mogućnostima koje se nude na tržištu te posvezivanje sa poslodavcima za obavljanje sezonskih poslova. </t>
  </si>
  <si>
    <t>UKUPNO GU ZA ENERGETIKU, ZAŠTITU OKOLIŠA I ODRŽIVI RAZVOJ:</t>
  </si>
  <si>
    <t>UKUPNO GU ZA GOSPODARSTO, RAD I PODUZETNIŠTVO:</t>
  </si>
  <si>
    <t xml:space="preserve">uslugu pripreme i dostave toplih obroka za </t>
  </si>
  <si>
    <t xml:space="preserve">Ustanovi “Dobri dom” Grada Zagreba </t>
  </si>
  <si>
    <t xml:space="preserve">Kulturno umjetničkom društvu „Carza“ iz Poličnika </t>
  </si>
  <si>
    <t>obilježavanje  Dana Općine Poličnik</t>
  </si>
  <si>
    <t xml:space="preserve">Udruzi roditelja poginulih branitelja Domovinskog rata Grada Zagreba </t>
  </si>
  <si>
    <t>„Program duhovnih aktivnosti“ Božićno druženje</t>
  </si>
  <si>
    <t>Udruzi hrvatskih branitelja</t>
  </si>
  <si>
    <t xml:space="preserve">za izradu socijalne slike branitelja </t>
  </si>
  <si>
    <t xml:space="preserve">liječenih od PTSP-a  Grada Zagreba </t>
  </si>
  <si>
    <t>liječenih od PTSP-a na području Grada Zagreba</t>
  </si>
  <si>
    <t xml:space="preserve">izradu dizajna, tiskanja i distribucije plakata </t>
  </si>
  <si>
    <t>te zahvalnica povodom Dana branitelja Grada Zagreba</t>
  </si>
  <si>
    <t xml:space="preserve">za darivanje djece i organizaciju priredbe povodom </t>
  </si>
  <si>
    <t>Uskrsa, te organizaciju izleta za djecu oboljelih branitelja</t>
  </si>
  <si>
    <t>Udruzi veterana 4. gardijske brigade Split</t>
  </si>
  <si>
    <t>liječenja djeteta hrvatskog branitelja Tomislava Talića.</t>
  </si>
  <si>
    <t xml:space="preserve">Udruzi veterana 145. brigade HV iz Zagreba </t>
  </si>
  <si>
    <t>za troškove organizacije Manifestacije “Zrin 2013.”</t>
  </si>
  <si>
    <t xml:space="preserve">održavanje 19. susreta najtežih invalida </t>
  </si>
  <si>
    <t xml:space="preserve">Bedem ljubavi - 1991  </t>
  </si>
  <si>
    <t>Domovinskog rata i članova njihovih obitelji i slijepih branitelja</t>
  </si>
  <si>
    <t xml:space="preserve">Udruzi hrvatskih civilnih stradalnika Domovinskog rata </t>
  </si>
  <si>
    <t>Grada Zagreba i Zagrebačke Županije</t>
  </si>
  <si>
    <t>za program Hodočašće u Međugorje 2013</t>
  </si>
  <si>
    <t>za uslugu cateringa dana 21.12.2012</t>
  </si>
  <si>
    <t xml:space="preserve">Euroadria d.o.o. </t>
  </si>
  <si>
    <t>povodom Božićnog domjenka za branitelje Grada Zagreba</t>
  </si>
  <si>
    <t xml:space="preserve">Hrvatskom nogometnom klubu “Radnički” </t>
  </si>
  <si>
    <t xml:space="preserve">za realizaciju 50.godišnjice Kluba i 21. </t>
  </si>
  <si>
    <t xml:space="preserve">Borovo naselje - Vukovar </t>
  </si>
  <si>
    <t>Memorijalnog turnira poginulih članova</t>
  </si>
  <si>
    <t xml:space="preserve">za troškove prijevoza hodočasnika iz Zagreba </t>
  </si>
  <si>
    <t xml:space="preserve">udruzi Hrvatski obredni zdrug Jazovka </t>
  </si>
  <si>
    <t>do Krašića i Sošica na jamu Jazovku 22.06.2013.</t>
  </si>
  <si>
    <t>za troškove temeljne djelatnosti udruge</t>
  </si>
  <si>
    <t xml:space="preserve">za realizaciju programa Skupljanje i obrada </t>
  </si>
  <si>
    <t xml:space="preserve">Hrvatski časnički zbor Grada Zagreba </t>
  </si>
  <si>
    <t xml:space="preserve">povijesne građe iz Domovinskog rata </t>
  </si>
  <si>
    <t>program “Međugorje -  hodočašće i duhovna obnova”</t>
  </si>
  <si>
    <t>program “Pomoć Korneliji”</t>
  </si>
  <si>
    <t xml:space="preserve">za najam prostora Velike Dvorane, u objektu SŠD Dubrava </t>
  </si>
  <si>
    <t xml:space="preserve">Udruzi HVIDR-a Dubrava </t>
  </si>
  <si>
    <t xml:space="preserve">organizacije humanitarnog koncerta </t>
  </si>
  <si>
    <t>Udruzi HVIDR-a Grad Mostar</t>
  </si>
  <si>
    <t xml:space="preserve">19. Međunarodnog Božićnog turnira u malom nogometu </t>
  </si>
  <si>
    <t xml:space="preserve">za troškove organizacije Dana branitelja Grada </t>
  </si>
  <si>
    <t>Udruga HVIDR-a Sesvete</t>
  </si>
  <si>
    <t>Zagreba dana 30. svibnja 2013</t>
  </si>
  <si>
    <t xml:space="preserve">za troškove organizacije Sportskih susreta povodom </t>
  </si>
  <si>
    <t xml:space="preserve">Udruzi HVIDR-a Susedgrad  </t>
  </si>
  <si>
    <t>Dana osnutka udruge 25. rujna 1992</t>
  </si>
  <si>
    <t>za troškove održavanja Memorijalnog malonogometnog turnira</t>
  </si>
  <si>
    <t xml:space="preserve">Udruzi HVIDR-a Trešnjevka  </t>
  </si>
  <si>
    <t xml:space="preserve">„DA SE NIKAD NE ZABORAVE, STRADANJA I ŽRTVE“ </t>
  </si>
  <si>
    <t xml:space="preserve">troškove tiskanja prijevoda knjige </t>
  </si>
  <si>
    <t>SPIRITUS MOVENS d.o.o. iz  Kutine</t>
  </si>
  <si>
    <t xml:space="preserve">„Napokon smo krenuli ...“ </t>
  </si>
  <si>
    <t xml:space="preserve">Udruzi Zemljišna zajednica plemenita općina Turopoljska </t>
  </si>
  <si>
    <t xml:space="preserve"> 21.hodočašće hrvatske vojske, policije i vatrogasaca u Lourdes </t>
  </si>
  <si>
    <t>za organizaciju Središnje komemoracije povodom</t>
  </si>
  <si>
    <t>Udruzi BLEIBURGER EHRENZUG iz  Zagreba</t>
  </si>
  <si>
    <t xml:space="preserve">68. obljetnice Bleiburške tragedije na Bleiburškom polju </t>
  </si>
  <si>
    <t>Udruzi HVIDR-a Novi Zagreb-Istok</t>
  </si>
  <si>
    <t>za troškove sudjelovanja u organizaciji manifestacije</t>
  </si>
  <si>
    <t xml:space="preserve">i Novi Zagreb-Zapad  </t>
  </si>
  <si>
    <t xml:space="preserve">„Pogled u plavo-promocija Hrvatske kroz ronjenje“ </t>
  </si>
  <si>
    <t xml:space="preserve">za troškove prijevoza povodom </t>
  </si>
  <si>
    <t xml:space="preserve">Savezu antifašističkih boraca i antifašista Republike Hrvatske </t>
  </si>
  <si>
    <t>obilježavanja 70. obljetnice „Bitke na Sutjesci“.</t>
  </si>
  <si>
    <t xml:space="preserve">Savezu društava „Josip Broz Tito“ Hrvatske </t>
  </si>
  <si>
    <t xml:space="preserve">za organizaciju obilježavanja Dana mladosti – radosti </t>
  </si>
  <si>
    <t>Obilježavanje Međunarodnog dana nestalih osoba</t>
  </si>
  <si>
    <t xml:space="preserve">Športskom društvu veterana domovinskog rata  </t>
  </si>
  <si>
    <t>za troškove obilježavanja desete obljetnice društva</t>
  </si>
  <si>
    <t>Športsko rekreacijskom društvu dragovoljaca</t>
  </si>
  <si>
    <t xml:space="preserve">za troškove održavanja Memorijalnog malonogometnog </t>
  </si>
  <si>
    <t xml:space="preserve">hrvatskih obrambenih snaga Grada Zagreba </t>
  </si>
  <si>
    <t xml:space="preserve">turnira „Blago i Robert Zadro“ </t>
  </si>
  <si>
    <t xml:space="preserve">Udruzi ratnih veterana </t>
  </si>
  <si>
    <t xml:space="preserve">za troškove prijevoza Zagreb-Borovo selo </t>
  </si>
  <si>
    <t xml:space="preserve">1. gardijske brigade „Tigrovi“ </t>
  </si>
  <si>
    <t>22. obljetnice pogibije 12. hrvatskih redarstvenika u B.selu</t>
  </si>
  <si>
    <t xml:space="preserve">za troškove prijevoza Zagreb-Plitvice povodom </t>
  </si>
  <si>
    <t xml:space="preserve">Udruzi ratnih veterana 1. gardijske brigade „Tigrovi“ </t>
  </si>
  <si>
    <t>obilježavanja 22. obljetnice pogibije Josipa Jovića</t>
  </si>
  <si>
    <t>za troškove prijevoza Zagreb-Krivi put povodom obilj.</t>
  </si>
  <si>
    <t>Udruzi ratnih veterana 1. gardijske brigade „Tigrovi“</t>
  </si>
  <si>
    <t>19. obljetnice pogibije stožernog brigadira Gavrana</t>
  </si>
  <si>
    <t>za najam šatora povodom obilježavanja 23. obljetnice</t>
  </si>
  <si>
    <t>osnivanja postrojbe 1. gardijske brigade „Tigrovi“</t>
  </si>
  <si>
    <t>za zakup velike dvorane za potrebe održavanja</t>
  </si>
  <si>
    <t>Memorijalnog malonogometnog turnira „Bojnik Rudi Kolak“</t>
  </si>
  <si>
    <t>za troškove organizacije međunarodnog turnira tenisača</t>
  </si>
  <si>
    <t xml:space="preserve">Teniskom klubu invalida u kolicima „Tigar“ </t>
  </si>
  <si>
    <t>u kolicima Zagreb Open 2013</t>
  </si>
  <si>
    <t>Udruzi  Bošnjaka  branitelja  Domovinskog  rata  Hrv</t>
  </si>
  <si>
    <t xml:space="preserve">za troškove putovanja u Srebrenicu na obljetnicu </t>
  </si>
  <si>
    <t xml:space="preserve">Ogranak Grada Zagreba </t>
  </si>
  <si>
    <t>„ Da se nikad ne zaboravi“.</t>
  </si>
  <si>
    <t>otvaranja Spomen obilježja Bošnjacima braniteljima</t>
  </si>
  <si>
    <t>Domovinskog rata Hrvatske, koji je otvoren 21.06.2012.</t>
  </si>
  <si>
    <t xml:space="preserve">izgradnje Spomen obilježja palim braniteljima i civilnim </t>
  </si>
  <si>
    <t xml:space="preserve">Udruzi prognanih, izbjeglih i povratnika Bukovac-Doboj </t>
  </si>
  <si>
    <t>žrtvama rata sela Bukovac i Vranduk</t>
  </si>
  <si>
    <t>Udruzi sudionika Domovinskog rata 150. brigade</t>
  </si>
  <si>
    <t>za troškove organizacije Dana branitelja Grada Zagreba</t>
  </si>
  <si>
    <t xml:space="preserve">Udruzi športskih ribolovaca invalida </t>
  </si>
  <si>
    <t xml:space="preserve">Domovinskog rata Republike Hrvatske </t>
  </si>
  <si>
    <t>troškove organizacije obilježavanja Dana branitelja GZ</t>
  </si>
  <si>
    <t xml:space="preserve">Udruzi udovica hrvatskih branitelja iz Dom. rata </t>
  </si>
  <si>
    <t xml:space="preserve">troškova domjenka prigodom proslave Dana udruge </t>
  </si>
  <si>
    <t>Rep.Hrv. Grada Zagr. I zagr.Županije</t>
  </si>
  <si>
    <t>i 20. obljetnice osnutka.</t>
  </si>
  <si>
    <t xml:space="preserve">pokrivanje troškova domjenka prigodom proslave </t>
  </si>
  <si>
    <t>Dana udruge 08. listopada 2013</t>
  </si>
  <si>
    <t>za troškove liječenja i medicinske rehabilitacije udovica</t>
  </si>
  <si>
    <t xml:space="preserve">troškove organizacije Dana branitelja Grada Zagreba </t>
  </si>
  <si>
    <t xml:space="preserve">za troškove organizacije Dana branitelja </t>
  </si>
  <si>
    <t xml:space="preserve">Udruzi hrvatskih branitelja liječenih od PTSP-a GZ </t>
  </si>
  <si>
    <t>Grada Zagreba</t>
  </si>
  <si>
    <t xml:space="preserve">troškove programa „Susreti djece hrvatskih branitelja“ </t>
  </si>
  <si>
    <t>Udruzi hrvatskih dragovoljaca Domovinskog rata</t>
  </si>
  <si>
    <t xml:space="preserve">koji će se održati u Savudriji </t>
  </si>
  <si>
    <t xml:space="preserve">Udruzi sudionika Domovinskog rata 150. brigade </t>
  </si>
  <si>
    <t>sufinanciranje projekta magazina Oluja, prvog mjesečnika</t>
  </si>
  <si>
    <t xml:space="preserve">Večernji list d.o.o. </t>
  </si>
  <si>
    <t xml:space="preserve"> hrvatskih branitelja</t>
  </si>
  <si>
    <t xml:space="preserve">Udruzi HVIDR-a Novi Zagreb-Istok i </t>
  </si>
  <si>
    <t>za program Obilježavanje 70.godišnjice proslave stradanja</t>
  </si>
  <si>
    <t xml:space="preserve">Novi Zagreb-Zapad  </t>
  </si>
  <si>
    <t xml:space="preserve">hrvatskih vojnika u Villefranche de Rouergue </t>
  </si>
  <si>
    <t xml:space="preserve">Vojnom ordinarijatu u Republici Hrvatskoj </t>
  </si>
  <si>
    <t>za sanaciju i uređenje Vojne kapele „Gospa Snježna“</t>
  </si>
  <si>
    <t xml:space="preserve">troškova prijevoza Zagreb-Vukovar-Zagreb </t>
  </si>
  <si>
    <t xml:space="preserve">Zboru udruga veterana hrvatskih gardijskih postrojbi </t>
  </si>
  <si>
    <t xml:space="preserve">povodom obilježavanja Dana sjećanja na žrtvu Vukovara </t>
  </si>
  <si>
    <t xml:space="preserve">Zajednici udruga HVIDR-a Grada Zagreba </t>
  </si>
  <si>
    <t xml:space="preserve">za troškove organizacije Dana branitelja Grada Zagreba </t>
  </si>
  <si>
    <t>sufinanciranje izrade 2000 komada majica</t>
  </si>
  <si>
    <t>sudionicima proslave “Oluje” 05.8.2013. godine u Kninu</t>
  </si>
  <si>
    <t xml:space="preserve">sufinanciranje  produkcije specijalizirane braniteljske emisije </t>
  </si>
  <si>
    <t>u novoj programskoj shemi Z1 televizije</t>
  </si>
  <si>
    <t xml:space="preserve">sufinanciranje produžetka produkcije specijalizirane </t>
  </si>
  <si>
    <t>braniteljske emisije u programskoj shemi Z1 televizije</t>
  </si>
  <si>
    <t xml:space="preserve">Zajednici udruga antifašističkih boraca i antifašista </t>
  </si>
  <si>
    <t xml:space="preserve">za troškove prijevoza u Kumrovec  povodom obilježavanja </t>
  </si>
  <si>
    <t>Zagrebačke Županije i Grada Zagreba</t>
  </si>
  <si>
    <t>obilježavanja Dana mladosti – radosti u Kumrovcu</t>
  </si>
  <si>
    <t>za organizaciju susreta Udruge hrvatskih dragovoljaca podr.</t>
  </si>
  <si>
    <t xml:space="preserve">Zajednici udruga hrvatskih dragovoljaca Dom. rata </t>
  </si>
  <si>
    <t xml:space="preserve"> Susedgrad 90-91 i veterana općine Vuka iz Slavonije</t>
  </si>
  <si>
    <t xml:space="preserve">troškove organizacije ručka za žene Vukovara </t>
  </si>
  <si>
    <t xml:space="preserve">Udruzi Žene u Domovinskom ratu </t>
  </si>
  <si>
    <t>prigodom promocije knjige zapisa žena Vukovara</t>
  </si>
  <si>
    <t xml:space="preserve">za troškove obilježavanja Dana logoraša i </t>
  </si>
  <si>
    <t>Hrvatsko društvo logoraša srpskih koncentr. logora</t>
  </si>
  <si>
    <t>održavanja godišnje skupštine</t>
  </si>
  <si>
    <t>Algoritmu d.o.o. iz Zagreba</t>
  </si>
  <si>
    <t xml:space="preserve">darivanja djece poginulih novinara </t>
  </si>
  <si>
    <t>Savez udruga obitelji zatočenih i nestalih hrvatskih branitelja</t>
  </si>
  <si>
    <t>troškovi pokopa za pok Ivana Pšenicu</t>
  </si>
  <si>
    <t xml:space="preserve">Braniteljska zadruga Danica Zagreb </t>
  </si>
  <si>
    <t xml:space="preserve">Savjetovališt HB i čl. obitelji GZ-2013. god. </t>
  </si>
  <si>
    <t xml:space="preserve">Udruga športskih ribolovaca invalida Dom. rata RH </t>
  </si>
  <si>
    <t xml:space="preserve">program rada u prvom polugodištu 2013. god. </t>
  </si>
  <si>
    <t xml:space="preserve">„Majke hrvatskih sokolova“ </t>
  </si>
  <si>
    <t xml:space="preserve">„Sjećanje na pokojnu Katu Šoljić“ </t>
  </si>
  <si>
    <t>Terapeutsko jahanje</t>
  </si>
  <si>
    <t>IOK Zagreb</t>
  </si>
  <si>
    <t>Euro Cup 2013.</t>
  </si>
  <si>
    <t>Udruga pripadnika PJP Kumrovec 1990</t>
  </si>
  <si>
    <t>obljetnice- Pakrac i Plitvice</t>
  </si>
  <si>
    <t>Zaklada 'Kap za slap'</t>
  </si>
  <si>
    <t>liječenje djece HB</t>
  </si>
  <si>
    <t>Udruga branitelja i veterana vojne policije iz DR</t>
  </si>
  <si>
    <t>20. obljetnica osnutka i djelovanjka Antiterorističke Vojne policije OS RH</t>
  </si>
  <si>
    <t>Apliciranje na EU fondove</t>
  </si>
  <si>
    <t>Udruga hrvatskih branitelja-dragovoljaca Domovinskog rata</t>
  </si>
  <si>
    <t>Psiho-radionice</t>
  </si>
  <si>
    <t>Održavanje ribolovnog centra</t>
  </si>
  <si>
    <t>Udruga antifašističkih boraca i antifašista područja Maksimir-Zagreb</t>
  </si>
  <si>
    <t>domjenak u Hostelu Grad Mladih</t>
  </si>
  <si>
    <t>Udruga Roma dragovoljaca i invalida Domovinskog rata</t>
  </si>
  <si>
    <t>Svjetski dan Roma</t>
  </si>
  <si>
    <t>Udruga dragovoljaca i veterana DR RH</t>
  </si>
  <si>
    <t>Veteranska i soc. skrb za HB i čl. njihove obitelji s područja GZ, te njihova resocijalizacija u društvu</t>
  </si>
  <si>
    <t>Hrvatski Feniks udruga obitelji zatočenih i nestalih HB</t>
  </si>
  <si>
    <t>"Malim koracima za istinu i pravdu" promocija knjige</t>
  </si>
  <si>
    <t>Udruga udovica HB iz DR GZ i Zagrebačke županije</t>
  </si>
  <si>
    <t>sistematski pregled</t>
  </si>
  <si>
    <t>Savez antifašističkih boraca i antifašista RH</t>
  </si>
  <si>
    <t>fotokopirni uređaj</t>
  </si>
  <si>
    <t>Udruga HVIDR-a Trešnjevka</t>
  </si>
  <si>
    <t>malonogometni turnir</t>
  </si>
  <si>
    <t>HVIDR-a RH</t>
  </si>
  <si>
    <t>donacija umjetničkog djela</t>
  </si>
  <si>
    <t>UŠR "Veteran 91"</t>
  </si>
  <si>
    <t>Zdravlje nema alternativu</t>
  </si>
  <si>
    <t>Zajednica policajaca dragovoljaca DR</t>
  </si>
  <si>
    <t>športsko-kulturni programi</t>
  </si>
  <si>
    <t>Roditelji u akciji</t>
  </si>
  <si>
    <t>V. Izdanje priručnika</t>
  </si>
  <si>
    <t>radionica/suveniri-upoznajmo našu floru i faunu</t>
  </si>
  <si>
    <t>sanacija žljebova</t>
  </si>
  <si>
    <t>Zajednica udruga HVIDR-a GZ</t>
  </si>
  <si>
    <t>Spomenica Domovinskog rata</t>
  </si>
  <si>
    <t>V. Izdanje priručnika-2. dio</t>
  </si>
  <si>
    <t>URV 1. gard.br. TIGROVI</t>
  </si>
  <si>
    <t>TURNIR M.Č. Bulin</t>
  </si>
  <si>
    <t>UPSG za spec. obuku D.T. GAVRAN</t>
  </si>
  <si>
    <t>hodočašće-Dan hrv. Mučenika</t>
  </si>
  <si>
    <t>Udruga hrvatskih branitelja liječenih od PTSP-a GZ</t>
  </si>
  <si>
    <t>realizacija programa "Savjetovalište za djecu i supružnike liječenih branitelja</t>
  </si>
  <si>
    <t>Športsko ribolovna udruga Alfa</t>
  </si>
  <si>
    <t xml:space="preserve"> organizaciju sportskih aktivnosti kroz sustave natjecanja</t>
  </si>
  <si>
    <t>Udruga branitelja Dragovoljac '91 Metković</t>
  </si>
  <si>
    <t>pomoć u nabavki školskih knjiga članovima</t>
  </si>
  <si>
    <t>18. Državno športsko natjecanje dragovoljaca</t>
  </si>
  <si>
    <t xml:space="preserve">Savez udruga obitelji zatočenih i nestalih hrvatskih branitelja </t>
  </si>
  <si>
    <t>troškovi  medicinske rehabilitacije članova Saveza</t>
  </si>
  <si>
    <t>za troškove provedbe teraije za žene nad kojima je počinjen ratni zločin</t>
  </si>
  <si>
    <t>Udruga dragovoljaca i veterana Domovinskog rata</t>
  </si>
  <si>
    <t>Udruzi hrvatskih vojnih invalida Dom.rata Črnomerec</t>
  </si>
  <si>
    <t xml:space="preserve">Savezu udruga obitelji zatočenih i nestalih hrvatskih branitelja </t>
  </si>
  <si>
    <t>SVEUKUPNO GU ZA BRANITELJE:</t>
  </si>
  <si>
    <t>Hrvatska mljekarska udruga</t>
  </si>
  <si>
    <t>Žarko Delač</t>
  </si>
  <si>
    <t>34</t>
  </si>
  <si>
    <t>56</t>
  </si>
  <si>
    <t>Nenad Cvitković</t>
  </si>
  <si>
    <t xml:space="preserve"> </t>
  </si>
  <si>
    <t>Željko Blažinović</t>
  </si>
  <si>
    <t>KUD Prepuštovec</t>
  </si>
  <si>
    <t>GRAD ZAGREB - GRADSKI URED ZA OBRAZOVANJE, KULTURU I SPORT</t>
  </si>
  <si>
    <t>JAVNI NATJEČAJ ZA DODJELU FINANCIJSKIH POTPORA ZA SUFINANCIRANJE PROGRAMA/PROJEKATA UDRUGA MLADIH ILI UDRUGA ZA MLADE GRADA ZAGREBA ZA 2013. GODINU</t>
  </si>
  <si>
    <t>AKTIVA - Udruga za spolno odgovorno ponašanje i prevenciju nasilja i ovisnosti mladih</t>
  </si>
  <si>
    <t>40792974892</t>
  </si>
  <si>
    <t>Bulvanova 14</t>
  </si>
  <si>
    <t>dlepusic@inet.hr</t>
  </si>
  <si>
    <t>Dubravko Lepušić</t>
  </si>
  <si>
    <t>Znanje je užitak</t>
  </si>
  <si>
    <t>7 J</t>
  </si>
  <si>
    <t>Multimedijeski projekt u  višim razredima osnovnih škola i u svim razredima srednjih škola. Organiziranje predavanja, diskusija i seminara na temu spolno odgovornom ponašanja.</t>
  </si>
  <si>
    <t>ravnopravnost spolova</t>
  </si>
  <si>
    <t>DA, 12</t>
  </si>
  <si>
    <t>AMBIDEKSTER KLUB</t>
  </si>
  <si>
    <t>70452429639</t>
  </si>
  <si>
    <t>Valpovačka 13</t>
  </si>
  <si>
    <t>2989564/2920886</t>
  </si>
  <si>
    <t>info@ambidekster.hr/ www.ambidekster.hr</t>
  </si>
  <si>
    <t>Ana Habdija- Šorša</t>
  </si>
  <si>
    <t>Aktivni i mladi</t>
  </si>
  <si>
    <t>Jelena Djelić</t>
  </si>
  <si>
    <t>Edukacija za studente i studentice volontere o reproduktivnom zdravlju i vršnjačka pomoć u obliku 20 radionica u Veterinarskom i Prehrambeno- biotehnološkoj školi.</t>
  </si>
  <si>
    <t>DA, 15</t>
  </si>
  <si>
    <t>BALTAZAR - udruga mladih</t>
  </si>
  <si>
    <t>50929539490</t>
  </si>
  <si>
    <t>Josipa Strganca 6</t>
  </si>
  <si>
    <t>udruga.baltazar@gmail.com</t>
  </si>
  <si>
    <t>Ivana Mijočević</t>
  </si>
  <si>
    <t>Poduzetništvo mladih- naučimo pretvoriti ideju u djelo/projekt</t>
  </si>
  <si>
    <t>Poticanje organiziranja pružanja psiho-socijalne pomoći djeci, mladima i osobama starije životne dobi.</t>
  </si>
  <si>
    <t>marginalizirane skupine</t>
  </si>
  <si>
    <t>DA, 18</t>
  </si>
  <si>
    <t>CENTAR INKLUZIVNE POTPORE IDEM</t>
  </si>
  <si>
    <t>22240978017</t>
  </si>
  <si>
    <t>Ilica 48</t>
  </si>
  <si>
    <t>4870070/ 4813081</t>
  </si>
  <si>
    <t>specijalneeds@zg.t-com.hr/ www.idem.hr</t>
  </si>
  <si>
    <t>Ljiljana Igrić</t>
  </si>
  <si>
    <t>Ssvjetovalište za mlade</t>
  </si>
  <si>
    <t>Maja Škljak</t>
  </si>
  <si>
    <t>Sudjelovanje u otkrivanju djece s posebnim potrebama, neposredan rad s djecom s posebnim potrebama, edukacijsko-rehabilitacijski programi i sl.</t>
  </si>
  <si>
    <t>DA, 27</t>
  </si>
  <si>
    <t>CENTAR SIRIUS</t>
  </si>
  <si>
    <t>96202266101</t>
  </si>
  <si>
    <t>Trnjanska 59A</t>
  </si>
  <si>
    <t>6310 389</t>
  </si>
  <si>
    <t>projekti@centar-sirius.hr, www.centar-sirius.hr</t>
  </si>
  <si>
    <t>dr.sc. Lovorka Brajković</t>
  </si>
  <si>
    <t>Putokaz - savjetovalište za mlade</t>
  </si>
  <si>
    <t>Projekt nudi raznovrsne aktivnosti za mlade uključujući kontakt, telefonsko i internetsko informiranje i savjetovanje oko problema i pitanja koja se mladih tiču.</t>
  </si>
  <si>
    <t xml:space="preserve">specijalneeds@zg.t-com.hr/ www.idem.hr </t>
  </si>
  <si>
    <t>Ljljana Igrić</t>
  </si>
  <si>
    <t>Škola uspjeha</t>
  </si>
  <si>
    <t>Ana Wagner</t>
  </si>
  <si>
    <t>Radionice s programom stjecanja socijalnih i osobnih kompetencija te prevencija rizičnih ponašanja mladih. Podrška mladim u odabiru vlastite vizije.Organizacija jednodnevnog izazova.</t>
  </si>
  <si>
    <t xml:space="preserve">                                                                                                                                                                                                                                                                                                                                                                                                                                                                                                                                                                                                                                                                                                                                                                                                                                                                                                                                                                                                                                                                                                                                                                                                                                                                                    </t>
  </si>
  <si>
    <t>Centar za edukaciju, savjetovanje i osobni razvoj CEDAR</t>
  </si>
  <si>
    <t>03194715660</t>
  </si>
  <si>
    <t>Milke Trnine 9</t>
  </si>
  <si>
    <t>udruga.cedar@gmail.com</t>
  </si>
  <si>
    <t>Ksenija Rissi</t>
  </si>
  <si>
    <t>ZDRAVO!</t>
  </si>
  <si>
    <t>Organizacija radionica za mlade i roditelje te individualno savjetodavnje u cilju edukacije mladih ljudi i razvoja potrebitih socijalnih i komunikacijskih vještina</t>
  </si>
  <si>
    <t xml:space="preserve">DA,8                                              </t>
  </si>
  <si>
    <t>CENTAR ZA MIROVNE STUDIJE</t>
  </si>
  <si>
    <t>08770925700</t>
  </si>
  <si>
    <t>Selska cesta 112a</t>
  </si>
  <si>
    <t>4820094/4820094</t>
  </si>
  <si>
    <t>cms@cms.hr/ www.cms.hr</t>
  </si>
  <si>
    <t>Sandra Benčić</t>
  </si>
  <si>
    <t>Mirovni studiji: Poticanje i obrazovanje mladih za aktivno sudjelovanje u društvu</t>
  </si>
  <si>
    <t>Iva Zenzerović Šloser</t>
  </si>
  <si>
    <t>Organizacija i provedba redovitog edukativnog programa u obliku predavanja i radionica u cilju podizanja razine znanja mladih za izgradnju održivog mira. 220 sati radionica, dva puta tjedno</t>
  </si>
  <si>
    <t>CENTAR ZA ŽENSKE STUDIJE</t>
  </si>
  <si>
    <t>32142719262</t>
  </si>
  <si>
    <t>Dolac 8</t>
  </si>
  <si>
    <t>4672406/4672406</t>
  </si>
  <si>
    <t>zenstud@zenstud.hr/ www.zenstud.hr</t>
  </si>
  <si>
    <t>Rada Borić</t>
  </si>
  <si>
    <t>Za istim stolom: slobodno vrijeme, mladi i ravnopravnost spolova</t>
  </si>
  <si>
    <t>Ankica Čakardić</t>
  </si>
  <si>
    <t>Organizacija nastave studija kroz dva semestra s ciljem promicanja otvorene, kritičke kulture te poziv za prepoznavanjem razloga prisutnosti/odsutnosti žena kao nositeljica i kreatorica dominantnih kulturnih praksa</t>
  </si>
  <si>
    <t>CESI-Centar za edukaciju,savjetovanje i istraživanje</t>
  </si>
  <si>
    <t>81873549225</t>
  </si>
  <si>
    <t>Nova cesta 4</t>
  </si>
  <si>
    <t>2422800/2422801</t>
  </si>
  <si>
    <t>cesi@cesi.nr/ www.cesi.hr</t>
  </si>
  <si>
    <t>Sanja Cesar</t>
  </si>
  <si>
    <t>"SEX NA EX! -kampanja za promicanje reproduktivnog zdravlja i prava mladih"</t>
  </si>
  <si>
    <t>Promidžba sigurnog i odgovornog seksualnog ponašanja mladih te unaprijeđenje reproduktivnog zdravlja mladih.</t>
  </si>
  <si>
    <t>DA, 83</t>
  </si>
  <si>
    <t>Otvaranje WEB stranice, organiziranje radionica za mlade i izdavanje promo materijala u cilju promicanja sigurnog i odgovornog ponašanja mladih.</t>
  </si>
  <si>
    <t>DIM - UDRUGA ZA GRAĐANSKO OBRAZOVANJE I DRUŠTVENI RAZVOJ</t>
  </si>
  <si>
    <t>56810934172</t>
  </si>
  <si>
    <t>Amruševa 10</t>
  </si>
  <si>
    <t>4572849/4555447</t>
  </si>
  <si>
    <t>dim@dimonline.hr/ www.dimonline.hr</t>
  </si>
  <si>
    <t>Martina Stažnik</t>
  </si>
  <si>
    <t>Mladi na tržištu rada</t>
  </si>
  <si>
    <t>Manuela Kasunović</t>
  </si>
  <si>
    <t>Neformalno obrazovanje učenika strukovnih škola, davanje znanja o pravima i obvezama za vrijeme traženja posla i prilikom stupanja u radni odnos.</t>
  </si>
  <si>
    <t>DA,3</t>
  </si>
  <si>
    <t>Izgradnjom vještina do zaposlenja</t>
  </si>
  <si>
    <t>Priprema i provedba radionica za jačanje konkuretnosti maturanata srednjih strukovnih škola na tržištu rada.</t>
  </si>
  <si>
    <t>DA, 3</t>
  </si>
  <si>
    <t>CENTAR ZA EDUKACIJU I SAVJETOVANJE "SUNCE"</t>
  </si>
  <si>
    <t>85566146264</t>
  </si>
  <si>
    <t>Albaharijeva 2</t>
  </si>
  <si>
    <t>info@ti-si-sunce.hr, www.ti-si-sunce.hr</t>
  </si>
  <si>
    <t>Tanja Prekodravac</t>
  </si>
  <si>
    <t>RECI! DIJALOG DANAS ZA BOLJE SUTRA</t>
  </si>
  <si>
    <t>Matija Marković</t>
  </si>
  <si>
    <t>Kroz susrete, radionice i tribine djelovati na korisnike kako bi razvili svoje socijalne vještine, komunikacijakse vještine, prihvatili kulturu dijaloga i argumentiranja stavova.</t>
  </si>
  <si>
    <t>DA, 50</t>
  </si>
  <si>
    <t>DRUŠTVO DISTROFIČARA ZAGREB</t>
  </si>
  <si>
    <t>79315449004</t>
  </si>
  <si>
    <t>Dalmatinska 1</t>
  </si>
  <si>
    <t>4848908/4848018</t>
  </si>
  <si>
    <t>drustvo.distroficara.zagreb@zg.t-com.hr/ www.ddz.hr</t>
  </si>
  <si>
    <t>Marica Mirić</t>
  </si>
  <si>
    <t>Cjeloživotno obrazovanje distrofičara</t>
  </si>
  <si>
    <t>Unapređenje znanja i vještina mladih distrofičara, poticanje na cjeloživotno učenje putem programa obrazovanja za WEB dizajnera, programera internet aplikacija te voditelja projekata iz fondova EU.</t>
  </si>
  <si>
    <t xml:space="preserve">DA, 7 </t>
  </si>
  <si>
    <t>CENTAR ZA OBITELJ, DJECU I MLADE MALEŠNICE - CODIM</t>
  </si>
  <si>
    <t>87654699833</t>
  </si>
  <si>
    <t>Marina Tartaglie 8</t>
  </si>
  <si>
    <t>codim.centar@gmail.com</t>
  </si>
  <si>
    <t>Alemka Guštin</t>
  </si>
  <si>
    <t>Edukacija i osnaživanje nezaposlenih - "Iz doma na posao"</t>
  </si>
  <si>
    <t>DRUŠTVO SPORTSKE REKREACIJE "SPORT ZA SVE" CENTAR</t>
  </si>
  <si>
    <t>Palmotićeva 22</t>
  </si>
  <si>
    <t>4922720/4922721</t>
  </si>
  <si>
    <t>dsr-centar@zg.t-com.hr/ www.sportzasve-centar.hr</t>
  </si>
  <si>
    <t>Zdenka Šehić</t>
  </si>
  <si>
    <t>SVI SMO MI SPORTAŠI - REKREATIVCI</t>
  </si>
  <si>
    <t>Karolina Muža</t>
  </si>
  <si>
    <t xml:space="preserve">Obilježavanje olimpijskog dana, malogonogometni turnir u cilju promicanja zdravih, zabavni i sportskih aktivnosti. </t>
  </si>
  <si>
    <t>DA,2</t>
  </si>
  <si>
    <t>DRUŠTVO ŠPORTSKE REKREACIJE AKTIVAN ŽIVOT</t>
  </si>
  <si>
    <t>Vrbje 3</t>
  </si>
  <si>
    <t>091 2543419</t>
  </si>
  <si>
    <t>info@aktivan-zivot.hr/ www.aktivan-zivot.hr</t>
  </si>
  <si>
    <t>Nedeljko Vareškić</t>
  </si>
  <si>
    <t>Volim trčanje</t>
  </si>
  <si>
    <t>Medijska kampanja, održavanje edukativnih predavanja i organizacija kros utrke u svrhu promjena nezdravih životnih navika.</t>
  </si>
  <si>
    <t>DA, 30</t>
  </si>
  <si>
    <t>Društvo športske rekreacije Jarun</t>
  </si>
  <si>
    <t>Hrgovići 47</t>
  </si>
  <si>
    <t>092 2375928</t>
  </si>
  <si>
    <t>danijel.muic@gmail.com/ www.mnk-jarun.com</t>
  </si>
  <si>
    <t>Tomislav Jablan</t>
  </si>
  <si>
    <t>Malonogometni turnir povodom Dana državnosti Jarun 2013.</t>
  </si>
  <si>
    <t>Danijel Muić</t>
  </si>
  <si>
    <t>Organiziranje rekreativnog malonogometnog turnira za mlade u cilju poticanja mladih na kvalitteno provođenje slobodnog vremena i organiziranje humanitarne akcije prikupljanja sredstava za Hrvatsku zakladu za školovanje slijepih.</t>
  </si>
  <si>
    <t>DRUŠTVO ZA ISTRAŽIVANJE I RAZVOJ LJUDSKIH POTENCIJALA RAZBOR</t>
  </si>
  <si>
    <t>Tratinska 29</t>
  </si>
  <si>
    <t>091 5797896</t>
  </si>
  <si>
    <t>iva.sverko@pilar.hr/ www.karijere.hr</t>
  </si>
  <si>
    <t>Iva Šverko</t>
  </si>
  <si>
    <t>Likovno-kreativni kutak za mlade</t>
  </si>
  <si>
    <t>Toni Babarović</t>
  </si>
  <si>
    <t>Organizacija likovnih radionica za mlade koji ne pripadaju profesionalnim umjetničkim usmjerenjima kako bi im se pružila prilika da razvijaju svoje kreativne potencijale.</t>
  </si>
  <si>
    <t>DRUŠTVO ZA OBLIKOVANJE ODRŽIVOG RAZVOJA</t>
  </si>
  <si>
    <t>Unska 3</t>
  </si>
  <si>
    <t>4655443/4655441</t>
  </si>
  <si>
    <t>info@door.hr/ www.door.hr</t>
  </si>
  <si>
    <t>Maja Božičević Vrhovčak</t>
  </si>
  <si>
    <t>Zeleni inkubator 2 - neformalno obrazovanje i razvoj individualnih vještina i sposobnosti mladih volontera</t>
  </si>
  <si>
    <t>Organiziranje eduktivnih treninga za mlade volontere, uključivanje volontera u aktivnosti udruge, provedba neformalne edukacije za volontere uz mentorsku podršku i stvaranje temelja za uključivanje mladih u međunarodne projekte.</t>
  </si>
  <si>
    <t>DRUŠTVO ZA PSIHOLOŠKU POMOĆ</t>
  </si>
  <si>
    <t>Kneza Mislava 11</t>
  </si>
  <si>
    <t>4826111/4826113</t>
  </si>
  <si>
    <t>spa@dpp.hr/ www.dpp.hr</t>
  </si>
  <si>
    <t>Dean Ajduković</t>
  </si>
  <si>
    <t>TABOO - preventivno-edukativni program s područja spolnosti namijenjen adolescentima</t>
  </si>
  <si>
    <t>Dušan Kakosanović</t>
  </si>
  <si>
    <t>Iskustveni rad u grupi, predavanja psihologa i ginekologa u radionicama koje se održavaju jednom tjedno u svrhu unapređenja kvalitete reproduktivnog i mentalnog zdravlja adolescenata te smanjivanje ruzičnog seksualnog ponašanja.</t>
  </si>
  <si>
    <t>Program Svađa na vidiku-promijeni spiku</t>
  </si>
  <si>
    <t>Suzbijanje verbalnog nasilja kroz 14 dvosatnih radionica, vršnjačka medijacija, primarna prevencija eskalacije sukoba, poticanje mladih na učinkovito rješavanje sukoba.</t>
  </si>
  <si>
    <t>Društvo za socijalnu podršku</t>
  </si>
  <si>
    <t>Bijenička 97</t>
  </si>
  <si>
    <t>podrska@drustvo-podrska.hr/ www.drustvo-podrska.hr</t>
  </si>
  <si>
    <t>Katarina Radat</t>
  </si>
  <si>
    <t>Hvala, ne! Ovisnosti o alkoholu, drogi, internetu, kocki i klađenju</t>
  </si>
  <si>
    <t>Priprema i odganizacija edukativnih radionica u cilju osnaživanja mladih za prevenciju konzumiranja alkohola i droga</t>
  </si>
  <si>
    <t>FANTASTIČNO DOBRA INSTITUCIJA - FADE IN</t>
  </si>
  <si>
    <t>Nova Ves 18</t>
  </si>
  <si>
    <t>office@fadein.hr</t>
  </si>
  <si>
    <t>Morana Komljenović</t>
  </si>
  <si>
    <t>Videoaktiv</t>
  </si>
  <si>
    <t>Provedba programa u 3 faze s ciljem motiviranja i osnaživanja mladih ljudi za aktivan rad, razvijanje vlastitih kapaciteta u smjeru društvene promjene.</t>
  </si>
  <si>
    <t>MediaLab</t>
  </si>
  <si>
    <t>Organiziranje neformalne edukacije za mlade novinare. Radionice, predavanja, rad na terenu, stvaranje prostora za razvoj medijskog kritičkog mišljenja mladih i motiviranje mladih novinara na pisanje o temama iz suvremene i nezavisne kulture.</t>
  </si>
  <si>
    <t>FORUM ZA SLOBODU ODGOJA</t>
  </si>
  <si>
    <t>Kralja Držislava 12</t>
  </si>
  <si>
    <t>forum@fso.hr/ www.fso.hr</t>
  </si>
  <si>
    <t>Eli Pijaca Plavašić</t>
  </si>
  <si>
    <t>Mladi medijatori</t>
  </si>
  <si>
    <t>Ana Karlović</t>
  </si>
  <si>
    <t>Razvijanje vrijednosti kod mladih vezane za socijalnu osjetljivost, aktivno uključivanje mladih u prevenciju nasilja te osmišljavanje načina da se nasilje među mladima smanji. Redionice, obuke iz medijacije i natječaj kreativnih radova učenika i učenica.</t>
  </si>
  <si>
    <t>DA, 14</t>
  </si>
  <si>
    <t>HRVATSKA STUDENTSKA ASOCIJACIJA STROJARSKIH FAKULTETA</t>
  </si>
  <si>
    <t>Ivana Lučića 5</t>
  </si>
  <si>
    <t>6168 538</t>
  </si>
  <si>
    <t>ivarem1@gmail.com</t>
  </si>
  <si>
    <t>Damir Tota</t>
  </si>
  <si>
    <t>Formula Student 2013</t>
  </si>
  <si>
    <t>Godišnja organizacija tradicionalnog FSB Karting Kupa za studente, nastavno osoblje i tvrtke partner Fakulteta strojarstva i brodogradnje u Zagrebu.</t>
  </si>
  <si>
    <t>DA, 41</t>
  </si>
  <si>
    <t>HRABRI TELEFON</t>
  </si>
  <si>
    <t>Đorđićeva 26</t>
  </si>
  <si>
    <t>3793000/3793000</t>
  </si>
  <si>
    <t>info@hrabritelefon.hr/ www.hrabritelefon.hr</t>
  </si>
  <si>
    <t>Hana Hrpka</t>
  </si>
  <si>
    <t>Poticanje volonterskog rada kroz senzibilizaciju i edukaciju mladih</t>
  </si>
  <si>
    <t>Gordana Buljan Flander</t>
  </si>
  <si>
    <t>Program će se odvijati kroz sustav edukacije i doedukacije. Cilj je promovirati rad među mladima koji se školuju za pomagačka zanimanja i usmjeravati ih na aktivno sudjelovanje u civilnom društvu.</t>
  </si>
  <si>
    <t>HRVATSKA GLAZBENA MLADEŽ</t>
  </si>
  <si>
    <t>Trg S. Radića 4</t>
  </si>
  <si>
    <t>hgm@hgm.hr</t>
  </si>
  <si>
    <t>Tonči Bilić</t>
  </si>
  <si>
    <t>KULTURNI POKAZ</t>
  </si>
  <si>
    <t>Dubravka Dujmović Kušan</t>
  </si>
  <si>
    <t>Edukacija mladih u području kulture i umjetnosti - poticanje glazbenog odgoja i obrazovanja, međunarodna kulturna suradnja i sl.</t>
  </si>
  <si>
    <t>DA,20</t>
  </si>
  <si>
    <t>HRVATSKA UDRUGA ZA BORBU PROTIV HIV-A I VIRUSNOG HEPATITISA</t>
  </si>
  <si>
    <t>Maksimirska 51a</t>
  </si>
  <si>
    <t>info@huhiv.hr/ www.huhiv.hr</t>
  </si>
  <si>
    <t>Tomislav Beganović</t>
  </si>
  <si>
    <t>Obilježavanje Svjetskog dana AIDS-a</t>
  </si>
  <si>
    <t>Kristina Duvančić</t>
  </si>
  <si>
    <t>Održavanje tribina za mlade, tiskanje i distribucija infomartivno- edukativnih te antidiskriminativnog materijala, savjetovanje i tesiranje osoba u cilju prevencije bolesti koje se šire krvlju. Jačanje informiranosti mladih i razvoj svijesti o zdravim stilovima života.</t>
  </si>
  <si>
    <t>DA, 60</t>
  </si>
  <si>
    <t>Kampanja "Nauči i zaštiti se"</t>
  </si>
  <si>
    <t>Dragan Miličić</t>
  </si>
  <si>
    <t>Snimanje tv spota, izrada edukativnih brošura i plakata u cilju povećanja svjesnosti mladih o postojanju HIV infekcije i ostalih spolno prenosivih bolesti.</t>
  </si>
  <si>
    <t>Hrvatska udruga za promicanje i razvoj tiflotehnike</t>
  </si>
  <si>
    <t>Ulica grada Mainza 29</t>
  </si>
  <si>
    <t>4839534/4839534</t>
  </si>
  <si>
    <t>info@huprt.hr</t>
  </si>
  <si>
    <t>Nikola Glibo</t>
  </si>
  <si>
    <t>ZAGREB NA DLANU</t>
  </si>
  <si>
    <t>Damir Škaljo</t>
  </si>
  <si>
    <t>Tečaj od 30 dana putem kojeg se unapređuje sustav informatičke edukacije slijepih i slabovidnih osoba na području Zagreba putem predavanja na kojem korisnici uče koristiti čitač zaslona JAWS fo Windows.</t>
  </si>
  <si>
    <t>HRVATSKA ZAJEDNICA ZA DOWN SINDROM</t>
  </si>
  <si>
    <t>Miramarska cesta 105</t>
  </si>
  <si>
    <t>091 1539698</t>
  </si>
  <si>
    <t>ds-hr@vip.hr/ www.zajednica-down.hr</t>
  </si>
  <si>
    <t>Dinka Vuković</t>
  </si>
  <si>
    <t>VOLIM TE</t>
  </si>
  <si>
    <t>Natalija Vojković</t>
  </si>
  <si>
    <t>Poticanje mladih sa Down sindromom na daljnje obrazovanje, procjena individualnih mogućnosti, izrada programa, dodatno usavršavanje i aktivnosti, izlazak na teren i rad na božićnom štandu udruge.</t>
  </si>
  <si>
    <t xml:space="preserve">   </t>
  </si>
  <si>
    <t>Hrvatski savez udruga mladih i studenata s invaliditetom SUMSI</t>
  </si>
  <si>
    <t>Ulica grada Vukovara 68</t>
  </si>
  <si>
    <t>savezsumsi@gmail.com/ www.savezsumsi.hr</t>
  </si>
  <si>
    <t>Informacija - socijalizacija</t>
  </si>
  <si>
    <t>Struče radionice za učenike, debata i predavanje za učitelje, radionice u osnovnim školama s učenicima. Edukacija sudionika kako uspostaviti normalnu komunikaciju sa osobama s invaliditedom, integracija djece s oštećenjem do redovne škole.</t>
  </si>
  <si>
    <t>HRVATSKO DEBATNO DRUŠTVO</t>
  </si>
  <si>
    <t>6004747/2317601</t>
  </si>
  <si>
    <t>hdd@hdd.hr/ www.hdd.hr</t>
  </si>
  <si>
    <t>Izeta Colarić</t>
  </si>
  <si>
    <t>NEOFORMALNO.NEFORMALNO O FORMALNOME</t>
  </si>
  <si>
    <t>Marko Kovačić</t>
  </si>
  <si>
    <t>Koristeći debatne turnire i Ljetnu školu demokracije udruga nastavlja s edukacijom o važnosti poznavanja normativnih akata i interaktivnog obrazovanja.</t>
  </si>
  <si>
    <t>DA, 10</t>
  </si>
  <si>
    <t>Mladi prate rad lokalne samouprave</t>
  </si>
  <si>
    <t>Ana Glasnović</t>
  </si>
  <si>
    <t>Obrazovanje mladih o procesu donošenja odluka o lokalnoj samoupravi Grada Zagreba. Projekt se provodio putem edukacija i sudjelovanja učenika na sjednicama Gradske skupštine, pripremom i javnom raspravom.</t>
  </si>
  <si>
    <t>HRVATSKO KULTURNO UMJETNIČKO DRUŠTVO "ŽELJEZNIČAR" - ZAGREB</t>
  </si>
  <si>
    <t>Trnjanjska cesta 1</t>
  </si>
  <si>
    <t>6133737/6133737</t>
  </si>
  <si>
    <t>vladokorbar@gmail.com</t>
  </si>
  <si>
    <t>Tanja Horvat</t>
  </si>
  <si>
    <t>Susreti HKUD-a "Željezničar" i Kolejoew Towarzystwo kultury Krakow, Poljska</t>
  </si>
  <si>
    <t>Vlado Korbar</t>
  </si>
  <si>
    <t>Suradnja s Krakovskim Željezničarskim KUD-om kroz koji se povezuju mladi umjetnici amateri. Održavanje nekoliko koncerata puhačkog orkestra HKUD-a.</t>
  </si>
  <si>
    <t>DA, 250</t>
  </si>
  <si>
    <t>Hrvatsko slavističko društvo</t>
  </si>
  <si>
    <t>4. Cvjetno naselje 1</t>
  </si>
  <si>
    <t>slavistickodrustvo@yahoo.com</t>
  </si>
  <si>
    <t>Goran Lončar</t>
  </si>
  <si>
    <t>Ciklus radionica o samozapošljavanju"Primjenom znanja do vlastitog imanjaI"</t>
  </si>
  <si>
    <t>Marija Roglić</t>
  </si>
  <si>
    <t>Ciklus radionica o samozapošljavanju za studente diplomante društveno humanističkih znanosti u cilju povećanja zapošljivosti.</t>
  </si>
  <si>
    <t>INSTITUT ZA RAZVOJ OBRAZOVANJA (IRO)</t>
  </si>
  <si>
    <t>Preradovićeva 33</t>
  </si>
  <si>
    <t>4817195/4555150</t>
  </si>
  <si>
    <t>sdobric@iro.hr/www.iro.hr</t>
  </si>
  <si>
    <t>Ninoslav Šćukanec</t>
  </si>
  <si>
    <t>Poticanje mladih na nastavak obrazovanja:informiranje i savjetovanje mladih o mogućnostima u visokom obrazovanju u Hrvatskoj i inozemstvu</t>
  </si>
  <si>
    <t>Sandra Dobrić</t>
  </si>
  <si>
    <t>Savjetovanje o mogućnostima koje nudi visoko obrazovanje (brošure i publikacije), provedba praktičnih radionica u cilju motiviranja mladih Zagreba za uključivanje i nastavak visokog obrazovanja.</t>
  </si>
  <si>
    <t>ISKORAK - CENTAR ZA PRAVA SEKSUALNIH I RODNIH MANJINA</t>
  </si>
  <si>
    <t>Preradovićeva 2</t>
  </si>
  <si>
    <t>informacije@iskorak.org/www.iskorak.hr</t>
  </si>
  <si>
    <t>Hrvoje Fuček</t>
  </si>
  <si>
    <t>Queer magazin i socijalna mreža</t>
  </si>
  <si>
    <t>Stvaranje sociokulturne infrastrukture za LGBT zajednicu u Hrvatskoj kroz produkciju članaka i vijesti, informiranje i edukacija te pružanje stručne, pravne,  zdravstvene i psihološke podrške.</t>
  </si>
  <si>
    <t>Unaprijeđenje zdravlja MSM adolescenata</t>
  </si>
  <si>
    <t>Provedba istraživanja o procesu COMING OUT, izdavanje informativne brošure, outreach rad s korisnicima u cilju smanjivanja rizičnog spolnog ponašanja u MSM populaciji. Zadržavanje trenutne ili smanjivanje prevalencije spolno prenosivih bolesti.</t>
  </si>
  <si>
    <t>IZVIĐAČKA DRUŽBA</t>
  </si>
  <si>
    <t>Masarykova 13</t>
  </si>
  <si>
    <t>4840637/4840637</t>
  </si>
  <si>
    <t>izvidru@gmail.com/facebook.com/izvidru.zagrebcroatia</t>
  </si>
  <si>
    <t>Natalija Matić</t>
  </si>
  <si>
    <t>Plava ptica na festivalu</t>
  </si>
  <si>
    <t>Bojan Bošnjak</t>
  </si>
  <si>
    <t>Poticanje kvalitetnog provođenja slobodnog vremena mladih, njihova socijalna integracija kroz organiziranje izviđačkog ljetovanja za mlade s teškoćama u razvoju.</t>
  </si>
  <si>
    <t>KULTURA FUTURA</t>
  </si>
  <si>
    <t>Vile Velebita 11</t>
  </si>
  <si>
    <t>damir.ludvig@zg.t-com.hr</t>
  </si>
  <si>
    <t>Goran Vlajić</t>
  </si>
  <si>
    <t>DJ KONFERENCIJA</t>
  </si>
  <si>
    <t>Damir Ludvig</t>
  </si>
  <si>
    <t>Jednodnevno okupljanje interesne skupine i rasprava u dvorani Kina Europa treba dokučiti zaključke dosadašnjeg i budućeg djelovanja DJ nacije kroz raspored tema.</t>
  </si>
  <si>
    <t>da, 16</t>
  </si>
  <si>
    <t>JABLANI</t>
  </si>
  <si>
    <t>Vladimira Ruždjaka 2a</t>
  </si>
  <si>
    <t>jablani.poplartrees@gmail.com, www.jablani.hr</t>
  </si>
  <si>
    <t>Vesna Starešinić</t>
  </si>
  <si>
    <t>Debatom do građanskog odgoja i aktivnog sudjelovanja mladih u društvu</t>
  </si>
  <si>
    <t>Mladi okupljeni u debatnom klubu udruge sudjeluju na debatnim radionicama, turnirima, te se potiče neformalno i informalno učenje.</t>
  </si>
  <si>
    <t>DA, 8</t>
  </si>
  <si>
    <t>KUĆA LJUDSKIH PRAVA ZAGREB</t>
  </si>
  <si>
    <t>Selska cesta 112a/c</t>
  </si>
  <si>
    <t>kontakt@kucaljudskihprava.hr, www.kucaljudskihprava.hr</t>
  </si>
  <si>
    <t>Sanja Sarnavka</t>
  </si>
  <si>
    <t>Zabranjeno čitanje - Književnost za promoviranje ljudskih prava i izgradnju mira</t>
  </si>
  <si>
    <t>Davorka Horvatek Modrić</t>
  </si>
  <si>
    <t>Inkorporacija književnih djela u proučavanje moralnog obrazovanja za demokraciju i ljudska prava.</t>
  </si>
  <si>
    <t>DA, 6</t>
  </si>
  <si>
    <t>KLUB MLADEŽI ROMA HRVATSKE</t>
  </si>
  <si>
    <t>Čemernička 17</t>
  </si>
  <si>
    <t>umrh@zg.t-com.hr/www.umrh.hr</t>
  </si>
  <si>
    <t>Senad Herić</t>
  </si>
  <si>
    <t>Podrška radu Kluba mladeži Roma Hrvatske</t>
  </si>
  <si>
    <t xml:space="preserve">Projekat se odnosi na obnovu postojeće infrastrukture kluba i podršku rada tzv. hladnog pogona. </t>
  </si>
  <si>
    <t>KLUB MLADIH TEHNIČARA GORNJI GRAD</t>
  </si>
  <si>
    <t>Nova Ves 36</t>
  </si>
  <si>
    <t>zlatnakarta@gmail.com/ www.zlatnakarta.hr</t>
  </si>
  <si>
    <t>Damir Lehpamer</t>
  </si>
  <si>
    <t>Projekt Zlatna karta</t>
  </si>
  <si>
    <t>Izdavanje brošure Zlatna karta u cilju omogućavanja studentima što bolji pristup informacijama o kulturnim, edukativnih i športskim sadržajima. Studenti putem nje ostvaruju razne popuste. Pomoć studentima slabijeg imovinskog stanja.</t>
  </si>
  <si>
    <t>DA, 5</t>
  </si>
  <si>
    <t>Klub športskog plesa Escape</t>
  </si>
  <si>
    <t>Širolina 6</t>
  </si>
  <si>
    <t>plesnistudioescape@yahoo.com/ www.plesnistudioescape.com</t>
  </si>
  <si>
    <t>Lidija Iveković</t>
  </si>
  <si>
    <t>Festival mladih plesača</t>
  </si>
  <si>
    <t>Organitiranje festivala mladih plesača, seminara i radionica pod vodstvom uglednih koreografa i pedagoga. Okupljanje plesnih grupa mladih u cilju kvalitetnog korištenja slobodnog vremena.</t>
  </si>
  <si>
    <t>KONTEJNER / BIRO SUVREMENE UMJETNIČKE PRAKSE</t>
  </si>
  <si>
    <t xml:space="preserve">Kušlanova 2 </t>
  </si>
  <si>
    <t>kontejner@kontejenr.org/ www.kontejner.org</t>
  </si>
  <si>
    <t>Sunčica Ostojić</t>
  </si>
  <si>
    <t>Radionice Ekstravagantna tijela: Ekstravagantne godine</t>
  </si>
  <si>
    <t>Tereza Teklić</t>
  </si>
  <si>
    <t>Organiziranje radionice koja će sudionike podučiti metodama korištenja informatičke opreme i digitalnih medija.</t>
  </si>
  <si>
    <t>DA, 4</t>
  </si>
  <si>
    <t>Krila - terapijsko jahanje za osobe s invaliditetom</t>
  </si>
  <si>
    <t>Gornji Bukovac 18a</t>
  </si>
  <si>
    <t>2342314/2342612</t>
  </si>
  <si>
    <t>krila@krila.hr/www.krila.hr</t>
  </si>
  <si>
    <t>Saša Tuksar</t>
  </si>
  <si>
    <t>Na krilima volontera</t>
  </si>
  <si>
    <t>Lidija Samac</t>
  </si>
  <si>
    <t>Unapređenje osnovnih komponenti programa terapijskog jahanja, predstavljanje projekata putem WEB-a, predavanja o volonterskom radu u školama, organiziranje volonterskog treninga</t>
  </si>
  <si>
    <t>DA, 122</t>
  </si>
  <si>
    <t>MAŽORETKINJE GRADA ZAGREBA</t>
  </si>
  <si>
    <t>Trebež 25</t>
  </si>
  <si>
    <t>Zagreb-majorettes@yahoo.com, www.mazoretkinje.hr</t>
  </si>
  <si>
    <t>Gordana Šćuric</t>
  </si>
  <si>
    <t>20. godišnjica Zagrebačkih mažoretkinja</t>
  </si>
  <si>
    <t>Alen Šćuric</t>
  </si>
  <si>
    <t>Izložba povodom 20. godišnjice Zagrebačkih mažoretkinja, kao i veliki defile Zagrebom u pratnji Simfonijskog puhačkog orkestra Hrvatske vojske.</t>
  </si>
  <si>
    <t>DA, 13</t>
  </si>
  <si>
    <t>NEKI NOVI KLINCI</t>
  </si>
  <si>
    <t>Batušićeva 4</t>
  </si>
  <si>
    <t>4664112/4664112</t>
  </si>
  <si>
    <t>info@harmica.hr/www.harmica.hr</t>
  </si>
  <si>
    <t>Ivana Maritza Butorac Gutierrez</t>
  </si>
  <si>
    <t>Umjetnost življenja</t>
  </si>
  <si>
    <t>Ana Kelić</t>
  </si>
  <si>
    <t>Poticanje znanja o medijima u praksi kroz neformalno obrazovanje. Sudjelovanje u natjecanju kratkih filmova- Movieale, učenje praktičkog korištenja informatičkih alata za izradu filmova.</t>
  </si>
  <si>
    <t>098 9806160</t>
  </si>
  <si>
    <t>kontakt@neki-novi-klinci.hr, www.neki-novi-klinci.hr</t>
  </si>
  <si>
    <t>Renata Tomčić</t>
  </si>
  <si>
    <t>Ljetni praznici u Španskom</t>
  </si>
  <si>
    <t>Kreativne radionice, socijalizacijske igre, igranje društvenih igara, radionica Reci to filmom, druženje s prirodom, neke su od aktivnosti unutar predloženog programa.</t>
  </si>
  <si>
    <t>KURZIV - Platforma za pitanja kulture, medija i društva</t>
  </si>
  <si>
    <t>Savjetovalište "Panika"</t>
  </si>
  <si>
    <t>Savjetovališni rad s mladima, roditeljima i cijelim obiteljima, organizacija tematskih radionica, okruglih stolova, edukacija mladih volontera, pomoć u učenju.</t>
  </si>
  <si>
    <t>Lokalna baza za osvježavanje kulture - BLOK</t>
  </si>
  <si>
    <t>1595113, oib 21741449778</t>
  </si>
  <si>
    <t>oib u prethodnoj kućici</t>
  </si>
  <si>
    <t>Biankinijeva 3a</t>
  </si>
  <si>
    <t>blok@blok.hr/www.blok.hr</t>
  </si>
  <si>
    <t>Sonja Soldo</t>
  </si>
  <si>
    <t>Laboratorijske vježbe, UrbanFestival 13</t>
  </si>
  <si>
    <t>Ana Kutleša</t>
  </si>
  <si>
    <t>Povezivanje ALU studenata i studenata političkih znanosti radi istcanja njihovih radova u javnom prostoru. Prezentiranje radova mladih u sklopu Urban Festivala.</t>
  </si>
  <si>
    <t>Medijski informativni centar</t>
  </si>
  <si>
    <t>Avenija Marina Držića 4</t>
  </si>
  <si>
    <t>6110311/6110311</t>
  </si>
  <si>
    <t>mic.hr@hotmail.com/www.romalen.com</t>
  </si>
  <si>
    <t>Orhan Memedi</t>
  </si>
  <si>
    <t>Mladi za zajednicu</t>
  </si>
  <si>
    <t>Priprema i organizacija seminara za mlade lidere romske manjine u cilju osnaživanje mladih Roma za sudjelovanje u životu lokalne zajednice</t>
  </si>
  <si>
    <t>www.romalen.com - prvi portal o Romima</t>
  </si>
  <si>
    <t>Održavanje web-portala za mlade Rome u cilju njihova sustavnog informiranja o sadržajima i uslugama koje im se nude</t>
  </si>
  <si>
    <t>MREŽA MLADIH HRVATSKE</t>
  </si>
  <si>
    <t>Vladimira Nazora 22</t>
  </si>
  <si>
    <t>info@mmh.hr/www.mmh.hr</t>
  </si>
  <si>
    <t>Mirela Travar</t>
  </si>
  <si>
    <t>GPM-NPM.RAZLIČITE STRANE ISTE PRIČE</t>
  </si>
  <si>
    <t>Nikola Buković</t>
  </si>
  <si>
    <t>Cilj programa je doprinijeti učinkovitosti antidiskriminacijskih politika u sustavu zapošljavanja u Zagrebu i Hrvatskoj. Projekt se provodio putem raznih aktivnosti: kvantitativno istraživanje diskriminacije mladih na tržištu rada, razmjena i umrežavanje soc. partnera i sl.</t>
  </si>
  <si>
    <t>DA, 1</t>
  </si>
  <si>
    <t>ODRED IZVIĐAČA  JAVOR</t>
  </si>
  <si>
    <t>Aleja Javora 23</t>
  </si>
  <si>
    <t>javor@javor.hr/www.javor.hr</t>
  </si>
  <si>
    <t>Davorina Bakota</t>
  </si>
  <si>
    <t>Granice ne postoje 2013.</t>
  </si>
  <si>
    <t>Nenad Andrašek</t>
  </si>
  <si>
    <t>Prenošenje znanja i iskustva na mlađe članove, kraća promjena mjesta boravka i stjecanje pozitivnih iskustava kroz edukaciju predavanja, penjanja, topografije i sl.</t>
  </si>
  <si>
    <t>Organizacija mladih Status: M</t>
  </si>
  <si>
    <t>Zinke Kunc 3</t>
  </si>
  <si>
    <t>2300447/2300447</t>
  </si>
  <si>
    <t>status-m@status-m.hr/www.status-m.hr</t>
  </si>
  <si>
    <t>Natko Gereš</t>
  </si>
  <si>
    <t>Grad pravih frajera - uključivanje mladića u izgradnju društva</t>
  </si>
  <si>
    <t>Mislav Mandir</t>
  </si>
  <si>
    <t>Uključivanje 50 mladića u pozitivnu vršnjačku skupinu zajedničkim provođenjem slobodnog vremena kroz neformalnu edukaciju putem korištenja teatra u suradnji sa svojim roditeljima i školama.</t>
  </si>
  <si>
    <t>ODRED IZVIĐAČA JARUN</t>
  </si>
  <si>
    <t>Prosenikova 9</t>
  </si>
  <si>
    <t>oijarun@gmail.com, www.oijarun.hr</t>
  </si>
  <si>
    <t>Jurica Balen</t>
  </si>
  <si>
    <t>Pokazni tabor- mala izviđačka avantura</t>
  </si>
  <si>
    <t>Dragan Babović</t>
  </si>
  <si>
    <t>Tijekom vikenda prezentira se izviđački život u prirodi, uz podizanje i spuštanje zaszave, dnevnom zapovijesti, izviđačkim i drugim radionicama.</t>
  </si>
  <si>
    <t>DA, 20</t>
  </si>
  <si>
    <t>Bauerova 6</t>
  </si>
  <si>
    <t>4828774/4828775</t>
  </si>
  <si>
    <t>office@omg.hr/www.omg.hr</t>
  </si>
  <si>
    <t>InfOmladima</t>
  </si>
  <si>
    <t>Uključivanje mladih iz domova za djecu- promicanje sudjelovanja na tržištu rada i socijalne kohezije i jednakih mogućnosti za ove mlade ljude.</t>
  </si>
  <si>
    <t>OTVORENA RAČUNALNA RADIONICA  "SVI SMO PROTIV"</t>
  </si>
  <si>
    <t>Remetinečka 60</t>
  </si>
  <si>
    <t>orr@inet.hr/www.orr.hr</t>
  </si>
  <si>
    <t>Sam svoj majstor - Nauči popraviti i održavati osobno računalo</t>
  </si>
  <si>
    <t>Josip Kapraljević</t>
  </si>
  <si>
    <t>Stjecanje i proširivanje stečenih znanja iz tehničke kulture održavanjem radionica računalnog hardvera za obnovu starih računala koja će se donirati osobama slabijeg socio-ekonomskog statusa.</t>
  </si>
  <si>
    <t>Radionica za suzbijanje nasilja uz organizirano korištenje slobodnog vremena mladih u učeničkim domovima grada Zagreba</t>
  </si>
  <si>
    <t>Stjecanje znanja i vještina potrebnih za popravak, obnovu ili prilagodbu računala, organizirano provođenje slobodnog vremena u učeničkim domovima.</t>
  </si>
  <si>
    <t>JAVNI NATJEČAJ ZA DODJELU FINANCIJSKIH POTPORA ZA SUFINANCIRANJE PROGRAMA/PROJEKATA UDRUGA MLADIH ILI UDRUGA ZA MLADE GRADA ZAGREBA ZA 2013.. GODINU</t>
  </si>
  <si>
    <t>Otvorena računalna radionica "Svi smo protiv"</t>
  </si>
  <si>
    <t>Vladimira Varičaka 11</t>
  </si>
  <si>
    <t>0916333665/6590460</t>
  </si>
  <si>
    <t>jkaprelj@inet.hr/www.rpd.hr</t>
  </si>
  <si>
    <t>Informatizacija šumskih logora</t>
  </si>
  <si>
    <t>Osnovna informatička obuka na šumskom logoru i učenje izviđača da svoje fotografije i druge radove pravilno koriste na internetu kroz tečaj računalnog opismenjavanja, tečaj hardvera i izrade WEB stranica.</t>
  </si>
  <si>
    <t>zaštita okoline</t>
  </si>
  <si>
    <t>Cipelcugom kroz Hrvatsku</t>
  </si>
  <si>
    <t>Zdravko Crnković</t>
  </si>
  <si>
    <t>Kroz četiri trodnevna pohoda po najljepšim planinama i uvodnim predavanjima prije samih pohoda korisnici će usvojiti nove vještine orjentacije, planinarstva, topografije, snalaženja i boravka u prirodi.</t>
  </si>
  <si>
    <t>POTICAJ - UDRUGA ZA POTICANJE KVALITETNOG RAZVOJA DJECE I MLADEŽI</t>
  </si>
  <si>
    <t>Nazorova 51</t>
  </si>
  <si>
    <t>0915028076/4895206</t>
  </si>
  <si>
    <t>info@poticaj.djeci.hr/ www.poticaj.djeci.hr</t>
  </si>
  <si>
    <t>Josip Janković</t>
  </si>
  <si>
    <t>Mladi za mlade - vršnjak pomagač na djelu</t>
  </si>
  <si>
    <t>Ivan Maričić</t>
  </si>
  <si>
    <t>Osposobljavanje studenata za pružanje vršnjačke podrške u cilju preveniranja i suzbijanja rizičnih ponašanja, vježbanje komunikacijskih vještina, edukacije mladih o vrstama ovisnosti, posljedica rizičnih ponašanja i omogućavanje kreativnog provođenja slobodnog vremena, poticanje volonterstva.</t>
  </si>
  <si>
    <t>PRAGMA</t>
  </si>
  <si>
    <t>Maksimirska 51</t>
  </si>
  <si>
    <t>7789950/7789951</t>
  </si>
  <si>
    <t>pragma@udruga-pragma.ha/ www.udruga-pragma.hr</t>
  </si>
  <si>
    <t>Nedjeljko Marković</t>
  </si>
  <si>
    <t>Organiziranje zajednice i škola: lokalna zajednica po mjeri obitelji</t>
  </si>
  <si>
    <t>Unapređenje suradnje u lokalnoj zajednici u zadovoljavanju potreba mladih, promocija škola i gradskih četvrti kao središte susreta roditelja, mladih i stručnjaka. Unapređenje znanja mladih o kvalitetnom provođenju slobodnog vremena i promicanje volonterskog, humanitarnog i općekorisnog rada.</t>
  </si>
  <si>
    <t>Podrška mladima u zajednici - razvoj socijalnih usluga za mlade</t>
  </si>
  <si>
    <t>Pružanje socijalne usluge mladima preko savjetovališta za mlade u riziku od ispadanja iz sustava obrazovanja i mladih koji su ispali iz tog sustava. Poticanje promjena vrijednosti, stavova i ponašanja mladih putem mentorskog programa.</t>
  </si>
  <si>
    <t>PSIHOLOŠKI CENTAR TESA</t>
  </si>
  <si>
    <t>Trg Bana Josipa Jelačića 1 / III</t>
  </si>
  <si>
    <t>0917392523/4828888</t>
  </si>
  <si>
    <t>psiho.centar@tesa.he/www.tesa.hr</t>
  </si>
  <si>
    <t>Petar Kraljević</t>
  </si>
  <si>
    <t>SAVJETOVALIŠTE ZA MLADE</t>
  </si>
  <si>
    <t>Ana Pleša</t>
  </si>
  <si>
    <t xml:space="preserve">Poticanje pozitivnog odnosa budućih psihologa prema volonterskom radu. Pridonošenje razvoju profesionalnih kompetencija krooz praktičan pomagački rad, osposobljabljavanje mladih za telefonsko savjetovanje. </t>
  </si>
  <si>
    <t>Psiho-portal za mlade - podrška u izazovima mladenaštva</t>
  </si>
  <si>
    <t>Ivan Račić</t>
  </si>
  <si>
    <t>Pružanje podrške mladima u odrastanju i formiranju identiteta, zadravom rastu i razvoju. Informiranje i educiranje mladih o temama vezanim uz razdoblje mladenaštva na psihoportalu za mlade i internet savjetovalištu za mlade.</t>
  </si>
  <si>
    <t>RESTART</t>
  </si>
  <si>
    <t>Trg Vlatka Mačeka 1</t>
  </si>
  <si>
    <t>restart@restar.hr/www.restart.hr</t>
  </si>
  <si>
    <t>Inja Korać</t>
  </si>
  <si>
    <t>Restart laboratorij</t>
  </si>
  <si>
    <t>Nebojša Sljepčević</t>
  </si>
  <si>
    <t>Osposobljavanje novih generacija mladih dokumentarista, podučavanje tehnike kreativnih filmskih vještina/stručno mentorstvo nad mladim dokumentaristima.</t>
  </si>
  <si>
    <t>MASTERCLASS - predavanje međunarodnih dokumentarista</t>
  </si>
  <si>
    <t>Oliver Sertić</t>
  </si>
  <si>
    <t>Edukacija mladih oko izrade dokumentranog filma kroz teorijska predavanja, gosovanje predavača, praktičan dio izrada snimanje slike, zvuka, montaže.</t>
  </si>
  <si>
    <t>REHABILITACIJSKI CENTAR ZA STRES I TRAUMU</t>
  </si>
  <si>
    <t>Draškovićeva 76</t>
  </si>
  <si>
    <t>irct-zg@zg.t-com.hr</t>
  </si>
  <si>
    <t>Zdenka Pantić</t>
  </si>
  <si>
    <t>Što nosim u samostalni život- osnaživanje i podrška u traženju posla mladima koji izlaze iz alternativne skrbi</t>
  </si>
  <si>
    <t>Program je usmjeren na pripremu mladih koji su u alternativnoj skrbi za traženje posla i zapošljavanje nakon izlaska iz skrbi.</t>
  </si>
  <si>
    <t>RONILAČKI KLUB GERONIMO</t>
  </si>
  <si>
    <t>Trg Krešimira Ćosića 10</t>
  </si>
  <si>
    <t>091 7853 605</t>
  </si>
  <si>
    <t>rkgeronimo@rkgeronimo.hr, www.rkgeronimo.hr</t>
  </si>
  <si>
    <t>Ivica Ćukušić</t>
  </si>
  <si>
    <t>Zagrebačka subota plivanja perajama</t>
  </si>
  <si>
    <t>Rubes Levada</t>
  </si>
  <si>
    <t>Plivanje perajama najbrži je plivački sport- spektakularniji i atrktivniji od običnog plivanja, uključivanje mladih plivača i održavanje 3. Zagrebačke subote plivanja perajama.</t>
  </si>
  <si>
    <t>SAVEZ IZVIĐAČA HRVATSKE</t>
  </si>
  <si>
    <t>Preradovičeva 7</t>
  </si>
  <si>
    <t>01 4872 164, fax. 4872 165</t>
  </si>
  <si>
    <t>sih@sih.hr, www.sih.hr</t>
  </si>
  <si>
    <t>Jasmin Čelić</t>
  </si>
  <si>
    <t>Šumska škola - godišnji ciklus naobrazbe mladih lidera</t>
  </si>
  <si>
    <t>Bojan Smode</t>
  </si>
  <si>
    <t>Trening, ljetna škola, seminari i susreti polaznika radionice, debate, okrugli stolovi provode s ciljem osposobljavanja mladih ljudi za vođenje raznih programa ili projekata namjenjenih djeci i mladima.</t>
  </si>
  <si>
    <t>DA, 753</t>
  </si>
  <si>
    <t xml:space="preserve">SPEED BADMINTONSKI KLUB ZAGREB </t>
  </si>
  <si>
    <t>Remetinečki gaj 22d</t>
  </si>
  <si>
    <t>099 4352884</t>
  </si>
  <si>
    <t>naleksi7@gmail.com, www.speedminton.hr</t>
  </si>
  <si>
    <t>Nebojša Aleksić</t>
  </si>
  <si>
    <t>Međunarodni susreti mladih - speed badminton</t>
  </si>
  <si>
    <t>Aktivnosti programa su: sudjelovanje na takmičenjima u 4 kategorije U-14 i U-18, dečki i cure, te učešće na seminarima i forumima na kojima se priča o razvitku Speed- badmintona.</t>
  </si>
  <si>
    <t>SAVEZ UDRUGA KLUBTURA</t>
  </si>
  <si>
    <t>7898 732</t>
  </si>
  <si>
    <t>clubture@clubture.org, www.clubture.org</t>
  </si>
  <si>
    <t>Katarina Pavić</t>
  </si>
  <si>
    <t>Clubture - HR: programska razmjena i suradnja 2013. - 13. krug</t>
  </si>
  <si>
    <t xml:space="preserve">Edukacijski program, seminari, radionice, terenski rad u cilju poboljšanja kvalitete razvoja organizacija kulture mladih u Zagrebu. </t>
  </si>
  <si>
    <t>Sportsko društvo hrvatska škola Outward Bound</t>
  </si>
  <si>
    <t>3. Cvijetno naselje 20</t>
  </si>
  <si>
    <t>098 773 895</t>
  </si>
  <si>
    <t>info@outwardbound.hr</t>
  </si>
  <si>
    <t>Vladimir Mesarić</t>
  </si>
  <si>
    <t>Velebitska pustolovina - iskustveno učenje u prirodi</t>
  </si>
  <si>
    <t>Omogućavanje osobnog razvoja mladih, unapređenje životnih vještina i sposobnosti mladih, praćenje njihova samopuzdanja i samopoštovanja kroz tečaj iskustvnog učenja u prirodi prema outward bound metodi.</t>
  </si>
  <si>
    <t>STUDENSKI  KATOLIČKI CENTAR  PALMA</t>
  </si>
  <si>
    <t>Palmotićeva 31</t>
  </si>
  <si>
    <t>www.skac.hr</t>
  </si>
  <si>
    <t>Ivan Mandurić</t>
  </si>
  <si>
    <t>EFFATA - OTVORI SE</t>
  </si>
  <si>
    <t>Nina Pilat</t>
  </si>
  <si>
    <t>Podizanje socijalne osjetljivosti mladih Zagreba, poticanje tolerancije, uklučivanje mladih s invaliditetom u javni i kulturni život grada.</t>
  </si>
  <si>
    <t>DA, 110</t>
  </si>
  <si>
    <t>SUNCOKRET - OLJIN  "ODGOJ ZA LJUBAV I NENASILJE"</t>
  </si>
  <si>
    <t>Avenija Dubrovnik 10</t>
  </si>
  <si>
    <t>098 980 3919</t>
  </si>
  <si>
    <t>suncokret.oljin@gmail.com www.suncokret-oljin.hr</t>
  </si>
  <si>
    <t>Svi za jednoga - Jedan za sve</t>
  </si>
  <si>
    <t>Vesna Totić</t>
  </si>
  <si>
    <t>Aktivnosti projekta su: individualni rad koji će trajati tijekom čitave provedbe projekta (60 min. tjedno), male grupe od po 5 članova, te dvije velike grupe.</t>
  </si>
  <si>
    <t>Moj izbor</t>
  </si>
  <si>
    <t>Osnovne projektne aktivnosti su: grupni rad kroz "forum teatar", osnaživanje u prirodi, javno izvođenje forum teatra, parlaonica za učenike, te okrugli stolovi za odrasle.</t>
  </si>
  <si>
    <t>TAEKWONDO KLUB JASTREB</t>
  </si>
  <si>
    <t>Švarcova 2</t>
  </si>
  <si>
    <t>taekwondo-jastreb@zg.t-com.hr</t>
  </si>
  <si>
    <t>Tamara Pradegan</t>
  </si>
  <si>
    <t>Sportsko-edukativni taekwondo kamp u prirodi</t>
  </si>
  <si>
    <t>Dejan Mesarov</t>
  </si>
  <si>
    <t>Kroz taekwondo kampove kluba promoviran je pravi i zdravi put mladog naraštaja pod motom "Sportom protiv nasilja, droge i svih poroka današnjice".</t>
  </si>
  <si>
    <t>TAKWONDO KLUB DUBRAVA</t>
  </si>
  <si>
    <t>Koledinečka bb</t>
  </si>
  <si>
    <t>tkd.dubrava@gmail.com, www.taekwondo-dubrava@gmail.com</t>
  </si>
  <si>
    <t>Lidija Katalinić Špoljarić</t>
  </si>
  <si>
    <t>Međunarodni turnir "Galeb Belgrade Trophy  2013"</t>
  </si>
  <si>
    <t>Natjecanje u sportskoj taekwondo borbi koje po datumu i mjestu održavanja je idealno za kadete i juniore, kao testiranje sportske forme pred nastup na natjecanju "Croatia open" u Zagrebu.</t>
  </si>
  <si>
    <t>UDD-UDRUGA ZA DEMOKRATSKO DRUŠTVO</t>
  </si>
  <si>
    <t>Kranjčevićeva 27a</t>
  </si>
  <si>
    <t>udd@zg.t-com.hr</t>
  </si>
  <si>
    <t>UMREŽIMO SE - PROTIV KORUPCIJE!</t>
  </si>
  <si>
    <t>Cilj projekta je senzibiliziranje i edukacija srednjoškolaca, razvijanje svijesti mladih o štetnim posljedicama korupcije. Izrada radnih materijalal za škole, plakata, letaka...</t>
  </si>
  <si>
    <t>UDRUGA "IGRA"  - ZA PRUŽANJE REHABILITACIJSKO-EDUKACIJSKE I PSIHO-SOCIJALNO-PEDAGOŠKE POMOĆI</t>
  </si>
  <si>
    <t>Sveti duh 55</t>
  </si>
  <si>
    <t>udruga.igra@udrugaigra.hr</t>
  </si>
  <si>
    <t>Tamara Bobić</t>
  </si>
  <si>
    <t>MPPI - STUDENTI KOJI MOGU VIŠE</t>
  </si>
  <si>
    <t>Tihana Radojčić</t>
  </si>
  <si>
    <t>Cilj programa je senzibilizirati mlade za potrebe društveno osjetljivih skupina i razvoj odgovornog društvenog ponašanja i poticati kritičko razmišljanje kroz tematske radionice i interaktivne vježbe.</t>
  </si>
  <si>
    <t>DA, 59</t>
  </si>
  <si>
    <t>KONTAKTOM DO INFORMACIJA</t>
  </si>
  <si>
    <t>Sunčana Kusturin</t>
  </si>
  <si>
    <t>Neformalna edukacija te individualni i grupni rad, razne kreativne tehnike u cilju razvoja životih vještina djece i mladih u  ustanovama socijalne skrbi.</t>
  </si>
  <si>
    <t>UDRUGA "PLAVI TELEFON"</t>
  </si>
  <si>
    <t>Ilica 36</t>
  </si>
  <si>
    <t>01 4831 677</t>
  </si>
  <si>
    <t>plavi-telefon@zg.t-com.hr www.plavi-telefon.hr</t>
  </si>
  <si>
    <t>Miroslav Vučenović</t>
  </si>
  <si>
    <t>Plavi menadžeri</t>
  </si>
  <si>
    <t>Cilj programa je uključiti srednjoškolce u lokalnu zajednicu putem edukacija, tiskanih brošura i završne konferencije.</t>
  </si>
  <si>
    <t>Trening životnih vještina</t>
  </si>
  <si>
    <t>Vanistitucionalna izobrazba mladih kroz povezivanje prostora grada i dijela njegova hiperteksta u stripu, upoznavanje s društvenim komunikacijskim i spoznajnim ulogama likovnih elemenata.</t>
  </si>
  <si>
    <t>UDRUGA BLANK</t>
  </si>
  <si>
    <t>Matije Divkovića 7</t>
  </si>
  <si>
    <t>091 8938172</t>
  </si>
  <si>
    <t>blankzg.hr@gmail.com</t>
  </si>
  <si>
    <t>Dario Juričan</t>
  </si>
  <si>
    <t>Film u predgrađu</t>
  </si>
  <si>
    <t>Cilj programa je poučavanje osnova medijske kulture, filmske tehnike te unaprijeđenje razvoja zajednice i demokratskog civilnog društva. Program će se provoditi kroz filmske radionice.</t>
  </si>
  <si>
    <t>Udruga građana za promociju zdravlja Medikus</t>
  </si>
  <si>
    <t>Horvaćanska 172</t>
  </si>
  <si>
    <t>01 3865 455</t>
  </si>
  <si>
    <t>info@medikus.hr</t>
  </si>
  <si>
    <t>Vesna Vučićević</t>
  </si>
  <si>
    <t>Olimpijada zdravlja 2013. Humanitarna sportska manifestacija</t>
  </si>
  <si>
    <t>Obilježavanje svjetskog dan zdravlja 7. travnja, poticanje zdravih stilova života djece i mladih putem sportskih aktivnosti, edukacija djece i roditelja o pravilnoj prehrani.</t>
  </si>
  <si>
    <t>MEDIKUS.HR</t>
  </si>
  <si>
    <t>Objavljivanje deset brojeva mjesečnika godišnje, poticanje zdravih životnih stilova, edukacija o pravilnoj prehrani.</t>
  </si>
  <si>
    <t>TENISKI KLUB - NOVI</t>
  </si>
  <si>
    <t>Aleja Blaža Jurišića 37</t>
  </si>
  <si>
    <t>095 8835 589</t>
  </si>
  <si>
    <t>ivkranjc@yahoo.com, www.tenis-sesvete.net</t>
  </si>
  <si>
    <t>Ivan Kranjčev</t>
  </si>
  <si>
    <t>Teniska škola za slobodno vrijeme mladih</t>
  </si>
  <si>
    <t>Program je dizajniran za mlade Dječjeg doma Zagreb, Nazorova 49, kao nadopuna izvandomskih aktivnosti mladih, i to aktivnosti u kojoj do sada nisu imali prilike sudjelovati.</t>
  </si>
  <si>
    <t>DA,1</t>
  </si>
  <si>
    <t>UDRUGA MLADEŽI ROMA HRVATSKE</t>
  </si>
  <si>
    <t>udruga-mladezi-roma-hrvatske1@zg.t-com.hr</t>
  </si>
  <si>
    <t>Naser Mešić</t>
  </si>
  <si>
    <t>Razvoj programa samozapošljavanja i poticanje na aktivno traženje posla</t>
  </si>
  <si>
    <t>Serijal radionica kojima se u detalje upoznaje publika sa dostupnim programima samozapošljavanja, kako aplicirati, kako ih koristiti, što je nužno za početak poslovanja i koje su odgovornosti ispred korisnika tih programa.</t>
  </si>
  <si>
    <t>Udruga Ponos Domovine</t>
  </si>
  <si>
    <t>Prevoj 23a</t>
  </si>
  <si>
    <t>01 3739 178/3739 178</t>
  </si>
  <si>
    <t>zarko@ponosdomovine.hr/ www.ponosdomovine.hr</t>
  </si>
  <si>
    <t>Morana Delač</t>
  </si>
  <si>
    <t>Ponos domovine</t>
  </si>
  <si>
    <t>Cilj projekta je jačanje nacionalnog identiteta i svijesti te ukazivanje na važnost svakodnevnog kretanja koje pozitivno otječe na zdravlje putem sportskih natjecanja i provjere tjelesnih sposobnosti, obilaska državnih institucija, testa s pitajima na web stranici i likovnih radova na temu moja domovina.</t>
  </si>
  <si>
    <t>DA, 40</t>
  </si>
  <si>
    <t>UDRUGA RADIO STUDENT</t>
  </si>
  <si>
    <t>Lepušićeva 6</t>
  </si>
  <si>
    <t>www.radiostudent.fpzg.hr/ivan.vlasic@fpzg.hr</t>
  </si>
  <si>
    <t>Ivan Vlašić</t>
  </si>
  <si>
    <t>Ravno do sna</t>
  </si>
  <si>
    <t>Edukacija studenata o produkciji radijskog programa kroz radionice i predavanja iz područja radijskog programa.</t>
  </si>
  <si>
    <t>DA, 80</t>
  </si>
  <si>
    <t>Udruga Riječi/ Prave/ Predstave</t>
  </si>
  <si>
    <t>Harambašićeva 10</t>
  </si>
  <si>
    <t>01 455 2661</t>
  </si>
  <si>
    <t>info@theatro.hr</t>
  </si>
  <si>
    <t>Silvio Parisi</t>
  </si>
  <si>
    <t>Novi načini prevencije nasilja za mlade novog doba - The/Arto predstava "NASILJE - za nasilje nema opravdanja!"</t>
  </si>
  <si>
    <t>Selma Parisi</t>
  </si>
  <si>
    <t>Educirati i potaknuti mlade na razmišljanje, razgovore i podjele iskustva o neprihvatljivosti nasilnog ponašanja kroz izvedbu eduktivnih kazališnih predstava.</t>
  </si>
  <si>
    <t>UBU - UDRUGA BIVŠIH UČENIKA ŠKOLE PRIMIJENJENE UMJETNOSTI I DIZAJNA - ZAGREB</t>
  </si>
  <si>
    <t>Trg maršala Tita 11</t>
  </si>
  <si>
    <t>091 7662666</t>
  </si>
  <si>
    <t>ubu@ubu.hr</t>
  </si>
  <si>
    <t>Filip Pintarić</t>
  </si>
  <si>
    <t>U KRUGU ŠKOLE 2</t>
  </si>
  <si>
    <t>Projekt povezuje profesore, sadašnje i bivše učenike Škole, polaznike aktivističkih radionica, debata, mlade umjetnike i stanovnike Zagreba, u cilju osvještavanja značenja pojma urbano tkivo.</t>
  </si>
  <si>
    <t>UDRUGA ZA OSOBNI RAZVOJ "PROMJENA"</t>
  </si>
  <si>
    <t>Poljudska 15</t>
  </si>
  <si>
    <t>our.change@gmail.com</t>
  </si>
  <si>
    <t>Sandra Raković</t>
  </si>
  <si>
    <t>Vrijeme za mene</t>
  </si>
  <si>
    <t>Kroz kreativno izražavanje mlade se vodi i potiče da istražuju i otkrivaju sebe, svoje tijelo, da osjete i pokretom ili drugim neverbalnim iskazom izraz emocije, kojima na kraju daju značenje i smisao.</t>
  </si>
  <si>
    <t>DA, prema potrebi veći broj volontera</t>
  </si>
  <si>
    <t>UDRUGA RODITELJA DJECE S POSEBNIM POTREBAMA "PUT U ŽIVOT"</t>
  </si>
  <si>
    <t>Đakovačka 11</t>
  </si>
  <si>
    <t>puz@udrugapuz.hr</t>
  </si>
  <si>
    <t>Vesna Budak</t>
  </si>
  <si>
    <t>Asistent za mlade s posebnim potrebama</t>
  </si>
  <si>
    <t>Lidija Bonačić Krešić</t>
  </si>
  <si>
    <t>Cilj je podizanje kvalitete življenja mladih s poteškočama u razvoju, osamostaljivanje mladih i širenje socijalnog kruga u kome se mladi kreću. Osiguravanje povremene i stalne podrške asistenata desetak mladih s invaliditetom.</t>
  </si>
  <si>
    <t>SUBOTOM U PUŽ</t>
  </si>
  <si>
    <t>UDRUGA MINIJATURISTA, MAKETARA I IGRAČA STOLNIH STRATEŠKIH IGARA "AGRAM"</t>
  </si>
  <si>
    <t>Frankopanska 4</t>
  </si>
  <si>
    <t>091 7620 584</t>
  </si>
  <si>
    <t>Ums.agram@gmail.com, www.ums-agram.hr</t>
  </si>
  <si>
    <t>Andrija Jurišić</t>
  </si>
  <si>
    <t>Radionica za izradu prostornih maketa 2013.</t>
  </si>
  <si>
    <t>Ana Polanšćak</t>
  </si>
  <si>
    <t>Korisnici radionice sa malim ili bez predznanja proći će obuku u početničkom tečaju izrade maketa.</t>
  </si>
  <si>
    <t>DA, 2</t>
  </si>
  <si>
    <t>UDRUGA MLADIH PRODUCENATA I TONSKIH SNIMATELJA STRUJA</t>
  </si>
  <si>
    <t>Buconjićeva 27</t>
  </si>
  <si>
    <t>091 444 3455</t>
  </si>
  <si>
    <t>daviggy@gmail.com</t>
  </si>
  <si>
    <t>David Vurdelja</t>
  </si>
  <si>
    <t>Cesta glazba</t>
  </si>
  <si>
    <t>Glazbenici, autori i tekstopisci u dobi od 15-29 godina pozvani su da pošalju svoje uratke na adresu udruge, kako bi ih uključili u projekt Cesta glazba pod pokroviteljstvom grada Zagreba.</t>
  </si>
  <si>
    <t>Udruga sudaca za mladež , obiteljskih sudaca i stručnjaka za djecu i mladež</t>
  </si>
  <si>
    <t>Havidićeva 13</t>
  </si>
  <si>
    <t xml:space="preserve">098 208 291 </t>
  </si>
  <si>
    <t>uszm@uszm.hr/www.uszm.hr</t>
  </si>
  <si>
    <t>Lana Peto-Kujundžić</t>
  </si>
  <si>
    <t>Stop program-pilot program za područje Centra i Medveščaka</t>
  </si>
  <si>
    <t>Lana Peto Kujundžić</t>
  </si>
  <si>
    <t>Udruga Školsko zvono</t>
  </si>
  <si>
    <t>Ulica narcisa 74</t>
  </si>
  <si>
    <t>01 200 6640</t>
  </si>
  <si>
    <t>nenad.markovic@zg.t-com.hr</t>
  </si>
  <si>
    <t>Nenad Marković</t>
  </si>
  <si>
    <t>Kako preslagujemo gene?Povijest, sadašnjost i budućnost genetički modificiranih organizama</t>
  </si>
  <si>
    <t>Upučivanje mladih navažnost cjeloživotnog učenja u području prirodoslovlja. Program se odvija putem radionica, predavanja, praktikuma u kojima će učenici razumjevati značaj genetike i nasljeđa.</t>
  </si>
  <si>
    <t>UDRUGA ZA KREATIVNI SOCIJALNI RAD</t>
  </si>
  <si>
    <t>Lopatinečka 17</t>
  </si>
  <si>
    <t>091 7619405</t>
  </si>
  <si>
    <t>danijela.durak@gmail.com</t>
  </si>
  <si>
    <t>Danijela Đurak</t>
  </si>
  <si>
    <t>Ljepota življenja je u životu bez alkohola i droga-dramski odgoj u funkciji prevencije ovisnosti kod mladih srednjoškolske dobi</t>
  </si>
  <si>
    <t>Marijana Ivanešić</t>
  </si>
  <si>
    <t>Kroz kontinuirano sudjelovanje mladih rizičnog ponašanja u radionicama odgojne drame potaknuti i aktivirati njihove kreativne potencijale. Projekt će se odvijati putem radionica i prikazati u kazališti Trešnja.</t>
  </si>
  <si>
    <t>URBAN CULT - udruga za promicanje urbane kulture, ekologije i edukaciju</t>
  </si>
  <si>
    <t>Kostanjevec 33</t>
  </si>
  <si>
    <t>2444 595</t>
  </si>
  <si>
    <t>info@urbancult.hr</t>
  </si>
  <si>
    <t>Zoran Đopar</t>
  </si>
  <si>
    <t>Promoviranje i poticanje mladih u kulturnom stvaralaštvu</t>
  </si>
  <si>
    <t>Popularizacija interneta kao medija omogućila je otvaranje i pokretanje cijelog niza raznovrsnih portala, tako se pojavila ideja za pokretanjem portala koji bi pratio zbivanja u urbanim sredinama, ali otvoren i okrenut sadržajno prema mlađoj dobnoj skupini.</t>
  </si>
  <si>
    <t>Udruga za osobni razvoj  "Promjena"</t>
  </si>
  <si>
    <t>091 5244556</t>
  </si>
  <si>
    <t>Relaksacija, kvalitetno provođenje vremena, poticanje kreativnosti, grupna podrška, kreativno opuštajuće radionice i individualni susreti.</t>
  </si>
  <si>
    <t>UDRUGA ZA PROMICANJE KULTURA KULTURTREGER</t>
  </si>
  <si>
    <t>Martičeva 14d</t>
  </si>
  <si>
    <t>01 4616 124</t>
  </si>
  <si>
    <t>info@booksa.hr/www.booksa.hr</t>
  </si>
  <si>
    <t>Miljenka Buljević</t>
  </si>
  <si>
    <t>Centar za dokumentiranje nezavisne kulture</t>
  </si>
  <si>
    <t>afirmiranje kritičkog pisanja među mladima i unapređenje znanja i vještina mladih uz pomoć međunarodnih stručnjaka i mentora iz područja vizualnih umjetnosti. Organizacija međunarodnog skupa za mlade kritičare, pisanje i i objavljivanje kritika iz područja književnosti.</t>
  </si>
  <si>
    <t>UDRUGA RODITELJA "ZAJEDNICA SUSRET" - ZAGREB</t>
  </si>
  <si>
    <t>II. Cvjetno naselje 17a</t>
  </si>
  <si>
    <t>6040 198</t>
  </si>
  <si>
    <t>zagreb.zajednica-susret.hr, www.ne-droga.org</t>
  </si>
  <si>
    <t>Marija Spolador</t>
  </si>
  <si>
    <t>Učionica života</t>
  </si>
  <si>
    <t>Tena Barac</t>
  </si>
  <si>
    <t>Projekt se nastavlla na iskustva stečena provedbom projekta Kluba za mlade "Nije nam dosadno", bazira se na temeljima cijeloživotnog učenja i razvoja vještina, a istovremeno pruža organizirano provođenje slobodnog vremena mladima i osjećaj pripadnosti i kućne atmosfere.</t>
  </si>
  <si>
    <t>UDRUGA ZA PROMICANJE KVALITETNOG OBRAZOVANJA MLADIH S INVALIDITETOM "ZAMISLI"</t>
  </si>
  <si>
    <t>Marina Držića 71a</t>
  </si>
  <si>
    <t xml:space="preserve">01 5584 318 </t>
  </si>
  <si>
    <t>ured@zamisli.hr</t>
  </si>
  <si>
    <t>Svjetlana Marion</t>
  </si>
  <si>
    <t>Slušam, dakle vidim - film</t>
  </si>
  <si>
    <t>Mladim sljepim osobama omogućiti samostalno pračenje filmske projekcije. Osigurati naraciju za fil sljepim osobama, naraciju izrađuju sljepe osobe.</t>
  </si>
  <si>
    <t xml:space="preserve"> 5584 318 </t>
  </si>
  <si>
    <t>Info-centar za mlade Zagreb</t>
  </si>
  <si>
    <t>Informiranje mladih u Zagrebu, omogućavanje pristupa informacijama, osiguravanje svepotrebne podrške upronalaženju odgovora iz problematike mladih. Kroz info pult u živo, radionice i tematska predavnja.</t>
  </si>
  <si>
    <t>DA, 21</t>
  </si>
  <si>
    <t xml:space="preserve">5584 318 </t>
  </si>
  <si>
    <t>Centar za male mobilne službe pomoći osobama s invaliditetom Zagreb (CMMSPOSI)</t>
  </si>
  <si>
    <t>Katarina Friščić</t>
  </si>
  <si>
    <t>Poticanje mladih s invaliditetom na uključivanje u visoko obrazovne procese i uključivanje na tržište rada. Osiguravanje podrške koja trenutno nedostaje u sustavu, savjetovanje, prijevoz posebno prilagođenim kombijem i prilagođena literatura.</t>
  </si>
  <si>
    <t>UDRUGA ZA KULTURU OSOBA OŠTEĆENA SLUHA HRVATSKE "SVIJET TIŠINE"</t>
  </si>
  <si>
    <t>Nehruov trg 20</t>
  </si>
  <si>
    <t>091 2006550</t>
  </si>
  <si>
    <t>svijet.tisine1@gmail.com, www.svijet-tisine.com</t>
  </si>
  <si>
    <t>Vanda Šagovac</t>
  </si>
  <si>
    <t>Mladi dizajn u zagrljaju tišine</t>
  </si>
  <si>
    <t>Cilj udruge je dati priliku mladim studentima Grafičkog dizajna i amaterima da se kreativno izražavaju i da osmisle ilustracije, te da najbolji radovi koji će predstavljati događaje Udruge, budu adekvatno novčano nagrađeni.</t>
  </si>
  <si>
    <t>ŽENSKA SOBA - CENATAR ZA SEKSUALNA PRAVA</t>
  </si>
  <si>
    <t>zenska.soba@zenskasoba.hr</t>
  </si>
  <si>
    <t xml:space="preserve">Maja Mamula </t>
  </si>
  <si>
    <t>Mladi glumci/ice protiv trgovanja ljudima</t>
  </si>
  <si>
    <t>Maja Vukmanić</t>
  </si>
  <si>
    <t>Kroz održavanje kazališnih predstava, radionica za učenike/ice srednjih škola, te distribuciju letaka projekt želi prevenirati trgovanje ljudima, te mlade, ali i širu javnost osvijestiti i senzibilizirati o problematici trgovanja ljudima.</t>
  </si>
  <si>
    <t>ravnopravnopst spolova, marginalizirane skupine</t>
  </si>
  <si>
    <t>UDRUGA SLIJEPIH ZAGREB</t>
  </si>
  <si>
    <t>Draškovićeva 80/III</t>
  </si>
  <si>
    <t>udruga.slijepih.zagreb@zg.t-com.hr, udruga-slijepih-zagreb.hr</t>
  </si>
  <si>
    <t>Josip Hrvoj</t>
  </si>
  <si>
    <t>Znanja i vještine za napredne slijepe!</t>
  </si>
  <si>
    <t>Goran Denis Tomašković</t>
  </si>
  <si>
    <t>Projekt potiče cjeloživotno učenje kod mladih članova Udruge slijepih Zagreb pomoću slijedećih aktivnosti: napredni tečaj informatike za slijepe i visoko slabovidne, predavanje za studente o pravima i poticajima za zapošljanje.</t>
  </si>
  <si>
    <t>UDRUGA ZA SINDROM DOWN - ZAGREB</t>
  </si>
  <si>
    <t>Ciličeva 10</t>
  </si>
  <si>
    <t>01 6144 103</t>
  </si>
  <si>
    <t>down.sindrom21@gmail.com</t>
  </si>
  <si>
    <t>Natalija Belošević</t>
  </si>
  <si>
    <t>Radionica za mlade s Down sindromom - 2. faza</t>
  </si>
  <si>
    <t>Aleksandar Karanfiloski</t>
  </si>
  <si>
    <t xml:space="preserve">Izgradnja socijalnih vještina i podizanje kvalitete života osoba s down sindromom kroz radionice o spolnom odgoju. </t>
  </si>
  <si>
    <t>UDRUGA ZA UNAPRJEĐIVANJE SUVREMENIH ŽIVOTNIH VJEŠTINA "OSTVARENJE/UDRUGA "OSTVARENJE"</t>
  </si>
  <si>
    <t>II.Breznička 6</t>
  </si>
  <si>
    <t>095 8480513</t>
  </si>
  <si>
    <t>ostvarenje@gmail.com, www.udruga-ostvarenje.hr</t>
  </si>
  <si>
    <t>Antonija Lelas</t>
  </si>
  <si>
    <t>Ostvareni mladi za "samo"zapošljavaje u Zagrebu i Europi!</t>
  </si>
  <si>
    <t>Danijela Jurić</t>
  </si>
  <si>
    <t>Ovaj projekt približit će zainteresiranim mladima mogućnosti i prilike (samo)zapošljavanja mladih u Hrvatskoj i u Europi. Mladi će kroz radionice naučiti kako drugačije razmišljati, pristupiti razvoju poduzetničke ideje, inovativno/kreativno .</t>
  </si>
  <si>
    <t>Udruga za sprečavanje, informiranje, djelovanje i resocijalizaciju ovisnika - S.I.D.R.O.</t>
  </si>
  <si>
    <t>Milana Rešetara 42</t>
  </si>
  <si>
    <t>01 3893 470</t>
  </si>
  <si>
    <t>udruga.sidro.zg@gmail.com</t>
  </si>
  <si>
    <t>Ivana Kosinec</t>
  </si>
  <si>
    <t>Iz tame u svjetlo</t>
  </si>
  <si>
    <t>Ukazivanje na rastući problem ovisnosti među mladima, prevencija i izobrazba mladih o štetnom djelovanju i posljedicama uporabe droga. Projekt se provodi putem edukacije i završne manifestacije.</t>
  </si>
  <si>
    <t>da, 70</t>
  </si>
  <si>
    <t>UDRUGA GRAĐANA SVETA MATI SLOBODE</t>
  </si>
  <si>
    <t>Jarun 1</t>
  </si>
  <si>
    <t>fax: 383 1016</t>
  </si>
  <si>
    <t>mladi@svetamatislobode.hr, www.mladi.svetamatislobode.hr</t>
  </si>
  <si>
    <t>Stjepko Bućan</t>
  </si>
  <si>
    <t>Informatička radionica</t>
  </si>
  <si>
    <t>Dario Tomljenović</t>
  </si>
  <si>
    <t>Dva puta tjedno u večernjim satima radionica i održavanje edukativnih predavanja.</t>
  </si>
  <si>
    <t>DA, 70</t>
  </si>
  <si>
    <t>ZAGREBAČKI ORKESTAR MLADIH</t>
  </si>
  <si>
    <t>Križanićeva 1</t>
  </si>
  <si>
    <t>6387 830</t>
  </si>
  <si>
    <t>info@zom.com.hr, www.zom.com.hr</t>
  </si>
  <si>
    <t>Igor Tatarević</t>
  </si>
  <si>
    <t>Koncertna sezona 12/13</t>
  </si>
  <si>
    <t>Održavanje koncerata klasične glazbe u sezoni 2012./2013.</t>
  </si>
  <si>
    <t>Mozart u vrtu</t>
  </si>
  <si>
    <t>Niz koncerata u parku Likovne akademije opuštenom atmosferom i drukčijim pristupom približava glazbu W. Amadeus Mozarta široj mlađoj publici, te vraća ova djela u prostor kojemu ona originalno i pripadaju - u vrt.</t>
  </si>
  <si>
    <t>UDRUŽENJE "DJECA PRVA"</t>
  </si>
  <si>
    <t>Hrvatskog proljeća 34</t>
  </si>
  <si>
    <t>udr-djeca-prva@inet.hr</t>
  </si>
  <si>
    <t>Blanka Šegović</t>
  </si>
  <si>
    <t>Podrška mladim roditeljima i jačanju roditeljskih vještina</t>
  </si>
  <si>
    <t>Lidija Rezić</t>
  </si>
  <si>
    <t>Cilj programa je umanjiti posljedice i pojavnost nasilnih sukobljavanja adolescenata i roditelja kroz 2 faze; pripremnu i izvedbenu. Izrada letaka, razrada aktivnosti, savjetodavni rad, grupni edukacijski rad.</t>
  </si>
  <si>
    <t>UDRUŽENJE ZA RAZVOJ KULTURE "URK"</t>
  </si>
  <si>
    <t>Trnjanski nasip bb</t>
  </si>
  <si>
    <t>6159 668</t>
  </si>
  <si>
    <t>mochvara@urk.hr</t>
  </si>
  <si>
    <t>Kornel Šeper</t>
  </si>
  <si>
    <t>Podrži scenu!</t>
  </si>
  <si>
    <t>Danijel Babanjak</t>
  </si>
  <si>
    <t>Afirmacija mladih umjetnika kroz nastupe pred publikom, povećanje njihove vidljivosti i prezentacija njihovog umjetničkog rada kroz kontiunirano organiziraje nastupa mladih.</t>
  </si>
  <si>
    <t>6160 668</t>
  </si>
  <si>
    <t>Sound art inkubator II</t>
  </si>
  <si>
    <t>Ivana Jelača</t>
  </si>
  <si>
    <t>Cilj programa je objava natječaja, selekcija i produkcija tri nova sound art umjetnička rada mladih neafirmiranih autora. Projekt se provodi kroz konceptualizaciju, teme natječaja u skladu s usmjerenjem galerije Mochvara.</t>
  </si>
  <si>
    <t>6161 668</t>
  </si>
  <si>
    <t xml:space="preserve">Močvarni laboratorij </t>
  </si>
  <si>
    <t>Slobodan Alavanja</t>
  </si>
  <si>
    <t>Omogućavanja neformalnog obrazovanja mladih u područjima koja nisu zastupljena u sustavu formalnog obrazovanja kroz 7 radionica.</t>
  </si>
  <si>
    <t>UHULI - udruga hrvatskih učitelja likovne izobrazbe</t>
  </si>
  <si>
    <t>Draškovićeva 30</t>
  </si>
  <si>
    <t>4812 157</t>
  </si>
  <si>
    <t>emil-robert.tanay@public.carnet.hr</t>
  </si>
  <si>
    <t>Emil Robert Tanay</t>
  </si>
  <si>
    <t>Kreativne radionice za mlade</t>
  </si>
  <si>
    <t>trajno i sustavno utjecanje na pozitivan psihosocijalni razvoj djece i mladeži, daljnji razvoj mladih smještenih u centar Slava Raškaj, poticanje kreativnosti, sposobnost opažanja i aktivnog promatranja i razvoja interesa za likovne vrijednosti.</t>
  </si>
  <si>
    <t>VOLONTERSKI CENTAR ZAGREB</t>
  </si>
  <si>
    <t>Ilica 29</t>
  </si>
  <si>
    <t>3013 829</t>
  </si>
  <si>
    <t>vcz@vcz.hr/www.vcz.hr</t>
  </si>
  <si>
    <t>Višnja Pavlović</t>
  </si>
  <si>
    <t>VOLONTIRAM, UČIM, UPOZNAJEM SVIJET</t>
  </si>
  <si>
    <t>Ivana Pavelić Šprajc</t>
  </si>
  <si>
    <t>Cilj programa je promicanje i poticanje mobilnosti mladih, uključivanje mladih u volonterski rad, poticanje kvalitetnog korištenja radnog vremena. Program se odvija putem promotivnih kampanja, info susreta, prezentacija.</t>
  </si>
  <si>
    <t>DA, 162</t>
  </si>
  <si>
    <t>Zagreb Pride</t>
  </si>
  <si>
    <t>Meštovićev trg 2</t>
  </si>
  <si>
    <t>091 1530 360</t>
  </si>
  <si>
    <t>info@zagreb-pride.net</t>
  </si>
  <si>
    <t>Matea Popov</t>
  </si>
  <si>
    <t>Drugačije društvo je moguće: neka se queer glas mladih čuje!</t>
  </si>
  <si>
    <t>Marko Jurčić</t>
  </si>
  <si>
    <t>Uključivanje mladih LGBTIQ osoba u ravnopravni društveni, kulturni i politički život, razvoj LGBTIQ aktivizma, edukacija mladih o ljudskim i građanskim pravima LGBTIQ osoba, suzbijanje i borba protiv homofobije kroz nekonvencionalne klupske večeri.</t>
  </si>
  <si>
    <t>Zagrebački karting savez</t>
  </si>
  <si>
    <t>Mesekov put 16</t>
  </si>
  <si>
    <t>3499 170</t>
  </si>
  <si>
    <t>zgkartingsavez@gmail.com/www.zagrebackikartingsavez.com</t>
  </si>
  <si>
    <t>Ivan Majdak</t>
  </si>
  <si>
    <t>Projekt: STIGNI NA CILJ</t>
  </si>
  <si>
    <t>Poboljšanje informiranosti djece i mladih kao i njihovih roditelja, informiranje što većeg broja korisnika prometala, motivirati mlade da se aktiviraju na programima tehničke kulture, sigurnosti u prometu, zaštiti okoliša i volonterizam.</t>
  </si>
  <si>
    <t>Zagrebačko savjetovalište protiv nasilja djece i mladih "Luka Ritz"</t>
  </si>
  <si>
    <t>Fabkovićeva 9</t>
  </si>
  <si>
    <t>suzana@savjetovaliste.hr</t>
  </si>
  <si>
    <t>Suzana Ritz</t>
  </si>
  <si>
    <t>Mladi za mlade-volonteri program pružanja edukativne pomoći za srednjoškolce i maturante u tretmanu centara socijalne skrbi Grada Zagreba te savjetodavne potpore studentima Sveučilišta u Zagrebu</t>
  </si>
  <si>
    <t>Marija Šimoković Sikavica</t>
  </si>
  <si>
    <t>Poboljšati uključenost i angažiranost mladih u društvena događanja te poticati građansku svijest prema reakciji na nepravdu. Unaprijediti vještine nenasilnog ponašanja kod mladih kroz tri programske aktivnosti: forum izvedbe, forum radionice i kontinuirane izvedbe kazališta.</t>
  </si>
  <si>
    <t>DA, 45</t>
  </si>
  <si>
    <t>Zajednica informativnih centara za mlade u Hrvatskoj</t>
  </si>
  <si>
    <t>Ulca grada Vukovara 68</t>
  </si>
  <si>
    <t>6198 383</t>
  </si>
  <si>
    <t>zajednicaicm@gmail.com/www.zajednica-icm.hr</t>
  </si>
  <si>
    <t>Vedrana Biličić</t>
  </si>
  <si>
    <t>Info točka - SKOČKA 2</t>
  </si>
  <si>
    <t>Maja Dragojević</t>
  </si>
  <si>
    <t>Otvaranje info točaka u različitim četvrtima Zagreba, povečanje informiranosti mladih kroz seminare "Zašto informirati mlade?"</t>
  </si>
  <si>
    <t>ZAGREBAČKA ZAJEDNICA TEHNIČKE KULTURE</t>
  </si>
  <si>
    <t>Trg žrtava fašizma 14</t>
  </si>
  <si>
    <t>4618 804</t>
  </si>
  <si>
    <t>zajednica@zztk.hr, www.zztk.hr</t>
  </si>
  <si>
    <t>Gracijela Gabriel Pukšec</t>
  </si>
  <si>
    <t>Karta Zagreba</t>
  </si>
  <si>
    <t>Ivan Lalić</t>
  </si>
  <si>
    <t>Sveubuhvatna on-line karta Grada u koju se upisom traženog pojma pomoću skripte Udruge prikazuje lokacija na karti. Projekt ostvaren u suradnji sa Googlom.</t>
  </si>
  <si>
    <t>FINANCIRANJE PROJEKATA UDRUGA PUTEM ZAKLJUČKA GRADONAČELNIKA</t>
  </si>
  <si>
    <t>ZAGREBAČKI SAVEZ ZA KULTURU</t>
  </si>
  <si>
    <t>Šubićeva 55/II</t>
  </si>
  <si>
    <t>kulturazg@gmail.com</t>
  </si>
  <si>
    <t>Mislav Bjažić</t>
  </si>
  <si>
    <t>Projekt Technatica</t>
  </si>
  <si>
    <t>CENTAR ZA DUHOVNU POMOĆ</t>
  </si>
  <si>
    <t>Vodnikova 2/III</t>
  </si>
  <si>
    <t>4829 829</t>
  </si>
  <si>
    <t>cdp@cdp.hr</t>
  </si>
  <si>
    <t>Slavica Črnac</t>
  </si>
  <si>
    <t>Prevencija i suzbijanje ovisnosti kod mladih hagioterapijskom metodom</t>
  </si>
  <si>
    <t>FC Barcelona kamp 2013.</t>
  </si>
  <si>
    <t>RUKOMETNI KLUB TREŠNJEVKA</t>
  </si>
  <si>
    <t>Veprinečka 16</t>
  </si>
  <si>
    <t>Mirjana Ognjenović</t>
  </si>
  <si>
    <t>Rukometni kamp u Rovinju</t>
  </si>
  <si>
    <t>Organizacija državnog prvenstva juniorki i kadetkinja</t>
  </si>
  <si>
    <t>PLESNI KLUB TANGONEO</t>
  </si>
  <si>
    <t>Baruna Trenka 10</t>
  </si>
  <si>
    <t>091 2898100</t>
  </si>
  <si>
    <t>lucija@tangoneo.com</t>
  </si>
  <si>
    <t>Lucija Lovrić</t>
  </si>
  <si>
    <t>Dan otvorenih vrata Argentinskog tanga</t>
  </si>
  <si>
    <t>KUGLAČKI KLUB MEDVEŠČAK</t>
  </si>
  <si>
    <t>Kranjčevićeva 2</t>
  </si>
  <si>
    <t>098 280 999</t>
  </si>
  <si>
    <t>kuglacki.klub.medvescak@zg.t-com.hr</t>
  </si>
  <si>
    <t>Nikola Dragaš</t>
  </si>
  <si>
    <t>Sportom protiv ovisnosti</t>
  </si>
  <si>
    <t>HRVATSKI SAVEZ TENISAČA U KOLICIMA</t>
  </si>
  <si>
    <t>Remetinečka cesta 64</t>
  </si>
  <si>
    <t>tenisukolicima@gmail.com</t>
  </si>
  <si>
    <t>Ivan Karačić</t>
  </si>
  <si>
    <t>Zagreb Wheelchair Tennis Open turnir</t>
  </si>
  <si>
    <t>ZAVIČAJNA UDRUGA KORDUNAŠA KORANA</t>
  </si>
  <si>
    <t>Bedenički put 15</t>
  </si>
  <si>
    <t>098 133 4763</t>
  </si>
  <si>
    <t>jelena.korana@gmail.com</t>
  </si>
  <si>
    <t>Šime Hrvojević</t>
  </si>
  <si>
    <t>Obilježavanje desete obljetnice rada</t>
  </si>
  <si>
    <t>UDRUGA KULTURNE AKCIJE KULA</t>
  </si>
  <si>
    <t>Park Ribnjak 1</t>
  </si>
  <si>
    <t>091 6437857</t>
  </si>
  <si>
    <t>Luka Pavić</t>
  </si>
  <si>
    <t>Festival Park-in-Zagreb 2013.</t>
  </si>
  <si>
    <t>UDRUGA IGRA</t>
  </si>
  <si>
    <t>37045 37</t>
  </si>
  <si>
    <t>voditeljicaudruge@udrugaigra.hr</t>
  </si>
  <si>
    <t>Barbara Salopek Trusić</t>
  </si>
  <si>
    <t>Studijski dolazak inozemnog stručnjaka za rad s mladima</t>
  </si>
  <si>
    <t>KUGLAČKI KLUB GRMOŠČICA</t>
  </si>
  <si>
    <t>Ilica 298</t>
  </si>
  <si>
    <t>5506 127</t>
  </si>
  <si>
    <t>Branko Radošević</t>
  </si>
  <si>
    <t>Organizacija 75 godina jubileja</t>
  </si>
  <si>
    <t>ZAGREBAČKI BIATLON SAVEZ</t>
  </si>
  <si>
    <t>Ulica grada Vukovara 284</t>
  </si>
  <si>
    <t>6398 593</t>
  </si>
  <si>
    <t>Vlatka Županić</t>
  </si>
  <si>
    <t>Sufinanciranje za nastavak aktivnosti škole i kluba</t>
  </si>
  <si>
    <t>UDRUGA KORAK DALJE</t>
  </si>
  <si>
    <t>Bosanska 55</t>
  </si>
  <si>
    <t>3755 036</t>
  </si>
  <si>
    <t>sanja.legac@yahoo.com</t>
  </si>
  <si>
    <t>Sanja Legac</t>
  </si>
  <si>
    <t>Možemo bolje</t>
  </si>
  <si>
    <t>UDRUGA ARTS</t>
  </si>
  <si>
    <t>Sjeničarska 18</t>
  </si>
  <si>
    <t>091 5261686</t>
  </si>
  <si>
    <t>udruga.arts@gmail.com</t>
  </si>
  <si>
    <t>Lidija Fistrek</t>
  </si>
  <si>
    <t>Projekt "Potpis"</t>
  </si>
  <si>
    <t>DJEVOJAČKI ZBOR MOZARTINE</t>
  </si>
  <si>
    <t>Vodička 29</t>
  </si>
  <si>
    <t>091234 1729</t>
  </si>
  <si>
    <t>Sonja Rem</t>
  </si>
  <si>
    <t>Sufinanciranje turneje u London</t>
  </si>
  <si>
    <t>KLUB MAŽORETKINJA SESVEĆANKE</t>
  </si>
  <si>
    <t>Trg Dragutina Domjenića 6</t>
  </si>
  <si>
    <t>098 9105252</t>
  </si>
  <si>
    <t>Damir Jurinjak</t>
  </si>
  <si>
    <t>Odlazak na Europsko prvenstvo mažoretkinja</t>
  </si>
  <si>
    <t>CULMENA D.O.O.</t>
  </si>
  <si>
    <t>Maksimirska 115</t>
  </si>
  <si>
    <t>www.culmena.hr</t>
  </si>
  <si>
    <t>Nedeljko Štefanić</t>
  </si>
  <si>
    <t>FC Barcelona kamp Croatia 2013</t>
  </si>
  <si>
    <t>1317 601</t>
  </si>
  <si>
    <t>Luka Colarić</t>
  </si>
  <si>
    <t>Sufinanciranje odlaska Luke Colarića na Svjetsko prvenstvo u Tursku u funkciji suca</t>
  </si>
  <si>
    <t>STUDENTSKI KATOLIČKI CENTAR PALMA</t>
  </si>
  <si>
    <t>4803 007</t>
  </si>
  <si>
    <t>skac.palma@gmail.com</t>
  </si>
  <si>
    <t>Edukativno-radni program Modrave 2013.</t>
  </si>
  <si>
    <t>UDRUGA ZA UNAPREĐENJE KVALITETE ŽIVOTA "S.O.S."</t>
  </si>
  <si>
    <t>Kombolova 15</t>
  </si>
  <si>
    <t>091 5181 826</t>
  </si>
  <si>
    <t>hendi.ping@gmail.com</t>
  </si>
  <si>
    <t>3. Državno i međunarodno natjecanje u Hendi pingu</t>
  </si>
  <si>
    <t>PIKADO KLUB "BISTRO JANJE"</t>
  </si>
  <si>
    <t>Mikulići 151</t>
  </si>
  <si>
    <t>091 3737 620</t>
  </si>
  <si>
    <t>Miroslav Grubeša</t>
  </si>
  <si>
    <t>Odlazak na prvenstvo Europe u Geiselwind, Njemačka</t>
  </si>
  <si>
    <t>KONJIČKI KLUB KAROCA</t>
  </si>
  <si>
    <t>Črešnjevec 4a</t>
  </si>
  <si>
    <t>Goran Božić</t>
  </si>
  <si>
    <t>Organizacija državnog prvenstva Hrvatske u preponskom jahanju</t>
  </si>
  <si>
    <t>UDRUGA SVJETSKA ORGANIZACIJA ROMA U BORBI PROTIV DISKRIMINAC IJE, RASIZMA I SIROMAŠTVA</t>
  </si>
  <si>
    <t>Selska 90 h</t>
  </si>
  <si>
    <t>095 5228057</t>
  </si>
  <si>
    <t>dedic.toti@yahoo.com</t>
  </si>
  <si>
    <t>Toni Dedić</t>
  </si>
  <si>
    <t>"Sport i kultura" povodom Svjetskog dana Roma</t>
  </si>
  <si>
    <t>UDRUGA ZA PROMICANJE MODE ANI</t>
  </si>
  <si>
    <t>Kačićeva 5</t>
  </si>
  <si>
    <t>Ana Sekelj</t>
  </si>
  <si>
    <t>Urban show dress 2013.</t>
  </si>
  <si>
    <t>Odlazak na europsku misu Betlehemskog svjetla u Beču, Austrija</t>
  </si>
  <si>
    <t>ODBOJKAŠKI KLUB MEDVEŠČAK</t>
  </si>
  <si>
    <t>Mesićeva 35</t>
  </si>
  <si>
    <t>091 584 9140</t>
  </si>
  <si>
    <t>ok.medvescak@gmail.com</t>
  </si>
  <si>
    <t>Tihomir Bešker</t>
  </si>
  <si>
    <t>Aktivnosti rada kluba</t>
  </si>
  <si>
    <t>ATLETSKI KLUB SLJEME</t>
  </si>
  <si>
    <t>Rakušina 4</t>
  </si>
  <si>
    <t>6145  345</t>
  </si>
  <si>
    <t>info@aksljeme.com</t>
  </si>
  <si>
    <t>Dragan Janković</t>
  </si>
  <si>
    <t>Planinski maraton "Kuda idu divlje svinje"</t>
  </si>
  <si>
    <t>UDRUGA MOJ BICIKL</t>
  </si>
  <si>
    <t>Tomašićeva 10</t>
  </si>
  <si>
    <t>info@mojbicikl.hr</t>
  </si>
  <si>
    <t>Darinka Jug</t>
  </si>
  <si>
    <t>Aktivnosti rada Udruge i nabava opreme</t>
  </si>
  <si>
    <t>DVD KUČILOVINA</t>
  </si>
  <si>
    <t>Kučilovečka cesta</t>
  </si>
  <si>
    <t>2044 792</t>
  </si>
  <si>
    <t>dvdkucilovina@gmail.com</t>
  </si>
  <si>
    <t>Programske aktivnosti</t>
  </si>
  <si>
    <t>VATERPOLO KLUB MEDVEŠČAK</t>
  </si>
  <si>
    <t>Schlosserove stube 2</t>
  </si>
  <si>
    <t>4555 434</t>
  </si>
  <si>
    <t>info@vk-medvescak.hr</t>
  </si>
  <si>
    <t>Ljuboja Kolar</t>
  </si>
  <si>
    <t>UDRUGA NAVIJAČA CIBONE-SMOGOVCI</t>
  </si>
  <si>
    <t>Ivšićev prilaz 11</t>
  </si>
  <si>
    <t>markoxsubotic@gmail.com</t>
  </si>
  <si>
    <t>Marko Subotić</t>
  </si>
  <si>
    <t>"Druženja pod obručima"</t>
  </si>
  <si>
    <t>Sudjelovanje na Svjetskom prvenstvu u stepu i shoe danceu u Italiji u svibnju 2013. i u Njemačkopj u prosincu 2013.</t>
  </si>
  <si>
    <t>BOKSAČKI KLUB "VILA VELEBITA"</t>
  </si>
  <si>
    <t>Hrgovići 61</t>
  </si>
  <si>
    <t>Vatroslav Čerina</t>
  </si>
  <si>
    <t>"Športom kroz život 7"</t>
  </si>
  <si>
    <t>FINANCIRANJE PUTEM JAVNOG POZIVA SA POSEBNE PRORAČUNSKE POZICIJE GRADA ZA IZVIĐAČE</t>
  </si>
  <si>
    <t>ODRED IZVIĐAČA JAVOR</t>
  </si>
  <si>
    <t>Redovne godišnje aktivnosti Udruge</t>
  </si>
  <si>
    <t>ODRED IZVIĐAČA SAVSKI GAJ</t>
  </si>
  <si>
    <t>Remetinečka cesta 77a</t>
  </si>
  <si>
    <t>01 6547 967</t>
  </si>
  <si>
    <t>oisavskigaj@gmail.com</t>
  </si>
  <si>
    <t>Višnja Sremić</t>
  </si>
  <si>
    <t>ODRED IZVIĐAČA PLAMEN</t>
  </si>
  <si>
    <t>Opatijski trg 10</t>
  </si>
  <si>
    <t>098 170 6028</t>
  </si>
  <si>
    <t>oi.plamem@gmail.com</t>
  </si>
  <si>
    <t>Goran Sulejmanović</t>
  </si>
  <si>
    <t>ODRED IZVIĐAČA PLAVI PINGVIN</t>
  </si>
  <si>
    <t>Đure Deželića 89</t>
  </si>
  <si>
    <t>3674 109</t>
  </si>
  <si>
    <t>info@plavipingvin.hr</t>
  </si>
  <si>
    <t>Marija E. Donelli</t>
  </si>
  <si>
    <t>IZVIĐAČKA ŠKOLA</t>
  </si>
  <si>
    <t>Draškovićeva 29</t>
  </si>
  <si>
    <t>4636 543</t>
  </si>
  <si>
    <t>izvidjacka-skola@zg.t-com.hr</t>
  </si>
  <si>
    <t>Edi Mudronja</t>
  </si>
  <si>
    <t>ZAGREBAČKI SKAUTSKI ZBOR</t>
  </si>
  <si>
    <t>Remetinačka 77a</t>
  </si>
  <si>
    <t>zsz.scout@gmail.com</t>
  </si>
  <si>
    <t>DRUŽINA IZVIĐAČA GOLUB MIRA</t>
  </si>
  <si>
    <t>Vrapčanska 7</t>
  </si>
  <si>
    <t>01 3483 812</t>
  </si>
  <si>
    <t>gordanahm@gmail.com</t>
  </si>
  <si>
    <t>Gordana Horvat Margetić</t>
  </si>
  <si>
    <t>SAMOSTALNA UDRUGA IZVIĐAČA TORNADO</t>
  </si>
  <si>
    <t>Harambašićeva 18</t>
  </si>
  <si>
    <t>01 4550 429</t>
  </si>
  <si>
    <t>evabacic@hotmail.com</t>
  </si>
  <si>
    <t>Zlatko Glavanović</t>
  </si>
  <si>
    <t>SAVEZ IZVIĐAČA ZAGREB</t>
  </si>
  <si>
    <t>Klaičeva 42</t>
  </si>
  <si>
    <t>01 3756 408</t>
  </si>
  <si>
    <t>siz.kontakt@gmail.com</t>
  </si>
  <si>
    <t>Marko Engel</t>
  </si>
  <si>
    <t>ODRED IZVIĐAČA NB ĐEBO</t>
  </si>
  <si>
    <t>Hermanova 13</t>
  </si>
  <si>
    <t>095 5681 059</t>
  </si>
  <si>
    <t>scout.nbdebo@gmail.com</t>
  </si>
  <si>
    <t>Hrvoje Petrić</t>
  </si>
  <si>
    <t>IZVIĐAČKI ODRED EUCALYPTUS</t>
  </si>
  <si>
    <t>Slovenska 2</t>
  </si>
  <si>
    <t>3774 926</t>
  </si>
  <si>
    <t>io.eucaliptus@yahoo.com</t>
  </si>
  <si>
    <t>Gemma Sandomenigo</t>
  </si>
  <si>
    <t>ODRED IZVIĐAČA MP</t>
  </si>
  <si>
    <t>Podsusedski trg 14b</t>
  </si>
  <si>
    <t>091 6763 733</t>
  </si>
  <si>
    <t>mp@oimp.hr</t>
  </si>
  <si>
    <t>Davorin Kozjak</t>
  </si>
  <si>
    <t>ODRED IZVIĐAČA JELEN</t>
  </si>
  <si>
    <t>Petretićev trg 4</t>
  </si>
  <si>
    <t>0913701 566</t>
  </si>
  <si>
    <t>info@iojelen.hr</t>
  </si>
  <si>
    <t>IZVIĐAČKI ODRED VETERNICA</t>
  </si>
  <si>
    <t>Drugi Bizek 2</t>
  </si>
  <si>
    <t>349 0003</t>
  </si>
  <si>
    <t>odred-veternica@mail.inet.hr</t>
  </si>
  <si>
    <t>Damir Božičević</t>
  </si>
  <si>
    <t>UDRUGA IZVIĐAČA MAĐARA ZRINY MIKLOS</t>
  </si>
  <si>
    <t>Kraljice Jelene 8</t>
  </si>
  <si>
    <t>01 4620 045</t>
  </si>
  <si>
    <t>janos.liko@zg.t-com.hr</t>
  </si>
  <si>
    <t>Liko Janos</t>
  </si>
  <si>
    <t>IZVIĐAČKA DRUŽBA ZAGREB</t>
  </si>
  <si>
    <t>091 3397 230</t>
  </si>
  <si>
    <t>oijarun@gmail.com</t>
  </si>
  <si>
    <t>ODRED IZVIĐAČA BORDO JEDINICA</t>
  </si>
  <si>
    <t>Ante Jakšića 29a</t>
  </si>
  <si>
    <t>bordo.jedinica@gmail.com</t>
  </si>
  <si>
    <t>TREBEŽ 25</t>
  </si>
  <si>
    <t>3465 8886</t>
  </si>
  <si>
    <t>zagreb_majorettes@yahoo.com</t>
  </si>
  <si>
    <t>CENTAR SVJETSKI DAN DAROVITIH UČENIKA - INGENIUM</t>
  </si>
  <si>
    <t>091 5972 836</t>
  </si>
  <si>
    <t>nada.lukac.vlajic@gmail.com</t>
  </si>
  <si>
    <t>Nada Lukač-Vlajić</t>
  </si>
  <si>
    <t>Sufinanciranje studijskog posjeta prof.dr.sc. Taisir Subhi Yamin</t>
  </si>
  <si>
    <t>ATLETSKI KLUB ZA OSOBE S INVALIDITETOM AGRAM</t>
  </si>
  <si>
    <t>Maksimirska 128</t>
  </si>
  <si>
    <t>Hrvoje Šojat</t>
  </si>
  <si>
    <t>Sudjelovanje na Međunarodnom atletskom mitingu</t>
  </si>
  <si>
    <t xml:space="preserve">UDRUGA CIVITAS </t>
  </si>
  <si>
    <t>Potpora radu Udruge u 2013.</t>
  </si>
  <si>
    <t>HRVATSKI AKADEMSKI ATLETSKI KLUB MLADOST</t>
  </si>
  <si>
    <t>Jarunska 5</t>
  </si>
  <si>
    <t>Rad atletske škole</t>
  </si>
  <si>
    <t>HRVATSKI HRVAČKI SAVEZ</t>
  </si>
  <si>
    <t>Ulica grada Gospića 1</t>
  </si>
  <si>
    <t>Vladimir Bregović</t>
  </si>
  <si>
    <t>Sufinanciranje odlaska veterana hrvanja na Svjetsko prvenstvo u Sarajevu</t>
  </si>
  <si>
    <t>Remetinečka 64a</t>
  </si>
  <si>
    <t>Organiziranje Zagreb Wheelchair tennis open turnira</t>
  </si>
  <si>
    <t>JEDRILIČARSKI KLUB BURA</t>
  </si>
  <si>
    <t>Obala kralja Tomislava 25, Makarska</t>
  </si>
  <si>
    <t>Tonći Kurilj</t>
  </si>
  <si>
    <t>Nabava sportskih jedrilica i uređenje prostora za smještaj jedrilica</t>
  </si>
  <si>
    <t>KUD "SIJAČ" LUČKO</t>
  </si>
  <si>
    <t>Puškarićeva 17</t>
  </si>
  <si>
    <t>Redovna djelatnost</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</si>
  <si>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</si>
  <si>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</si>
  <si>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</si>
  <si>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</si>
  <si>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</si>
  <si>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</si>
  <si>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</si>
  <si>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</si>
  <si>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</si>
  <si>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</si>
  <si>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</si>
  <si>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</si>
  <si>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</si>
  <si>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</si>
  <si>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</si>
  <si>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</si>
  <si>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</si>
  <si>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</si>
  <si>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</si>
  <si>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</si>
  <si>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</si>
  <si>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</si>
  <si>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</si>
  <si>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</si>
  <si>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</si>
  <si>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</si>
  <si>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</si>
  <si>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</si>
  <si>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</si>
  <si>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</si>
  <si>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</si>
  <si>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</si>
  <si>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</si>
  <si>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</si>
  <si>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</si>
  <si>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</si>
  <si>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</si>
  <si>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</si>
  <si>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</si>
  <si>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</si>
  <si>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</si>
  <si>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</si>
  <si>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</si>
  <si>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</si>
  <si>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</si>
  <si>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</si>
  <si>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</si>
  <si>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</si>
  <si>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</si>
  <si>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</si>
  <si>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</si>
  <si>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</si>
  <si>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</si>
  <si>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</si>
  <si>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</si>
  <si>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</si>
  <si>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</si>
  <si>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</si>
  <si>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</si>
  <si>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</si>
  <si>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</si>
  <si>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</si>
  <si>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</si>
  <si>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Gradski ured za obrazovanje, kulturu i sport</t>
  </si>
  <si>
    <t>Program javnih potreba učeničkog i studentskog standarda za 2013.</t>
  </si>
  <si>
    <t>UDRUGA ZA PROMICANJE OBRAZOVANJA ROMA U REPUBLICI HRVATSKOJ "KALI SARA"</t>
  </si>
  <si>
    <t>Braće Cvijića 7, Zagreb</t>
  </si>
  <si>
    <t>kalisara.zagreb@gmail.com</t>
  </si>
  <si>
    <t>Nedjeljko Bjelajac</t>
  </si>
  <si>
    <t>Svjetski dan romskog jezika</t>
  </si>
  <si>
    <t>Veljko Kajtazi</t>
  </si>
  <si>
    <t xml:space="preserve">organizacija stručnog simpozija povodom Svjetskog dana romskog jezika </t>
  </si>
  <si>
    <t>Budući da je riječ o jednokratnim potporama,ne raspolažemo podacima navedenima u stupcima 26,27,28 i 29.</t>
  </si>
  <si>
    <t>Proračun Grada Zagreba - Projekti neformalnog obrazovanja</t>
  </si>
  <si>
    <t>ŽIDOVSKA ORGANIZACIJA "MENORA"</t>
  </si>
  <si>
    <t>52973199243</t>
  </si>
  <si>
    <t>Gundulićeva 49, Zagreb</t>
  </si>
  <si>
    <t>pinizaklsa@gmail.com</t>
  </si>
  <si>
    <t>Rabbi Pinchas Zaklas</t>
  </si>
  <si>
    <t xml:space="preserve">Projekt učenja hebrejskog jezika i upoznavanja sa židovskom tradicijom za djecu u dobi od 3 do 10 godina </t>
  </si>
  <si>
    <t>provedba programa neformalne edukacije - učenja hebrejskog jezika i upoznavanje s običajima židovske tradicije za djecu u od dobi od 3 do 10 godina</t>
  </si>
  <si>
    <t xml:space="preserve">Proračun Grada Zagreba - mjere povećanja sigurnosti, rad s darovitima i s djecom s posebnim potrebama </t>
  </si>
  <si>
    <t>UDRUGA DRAGOVOLJACA I VETERANA DOMOVINSKOG RATA REPUBLIKE HRVATSKE  - podružnica  Sesvete</t>
  </si>
  <si>
    <t>Galovićeva 12, Zagreb</t>
  </si>
  <si>
    <t>vladimir.sikic@gmail.com</t>
  </si>
  <si>
    <t>Vladimir Šikić</t>
  </si>
  <si>
    <t>Najljepša domovinska slika</t>
  </si>
  <si>
    <t>organizacija izložbe likovnih radova djece osnovnoškolskog uzrasta na temu Najljepša domoljubna slika</t>
  </si>
  <si>
    <t xml:space="preserve">HRVATSKO-PEDAGOŠKI KNJIŽEVNI ZBOR </t>
  </si>
  <si>
    <t>Zagreb, Trg maršala Tita 4</t>
  </si>
  <si>
    <t>01/4855713</t>
  </si>
  <si>
    <t>hpkzbor@gmail.com</t>
  </si>
  <si>
    <t>Nevio Šetić</t>
  </si>
  <si>
    <t>Proljetna škola učitelja i odgojitelja</t>
  </si>
  <si>
    <t xml:space="preserve">Pružanje financijske potpore organizaciji proljetne škole za učitelje i odgojitelje na temu "Hrvatsko školstvo u središtu društvene pozornosti" </t>
  </si>
  <si>
    <t>INSTITUT LATINA ET GRAECA</t>
  </si>
  <si>
    <t>47135235754</t>
  </si>
  <si>
    <t>Zagreb, Harambašićeva 19</t>
  </si>
  <si>
    <t>01/ 23 00 325</t>
  </si>
  <si>
    <t xml:space="preserve">Zlatko Šešelj </t>
  </si>
  <si>
    <t>Seminar klasičnih jezika za školsku mladež</t>
  </si>
  <si>
    <t>Zlatko Šešelj</t>
  </si>
  <si>
    <t>Organiziranje seminara za školsku mladež za učenje klasičnih jezika i upoznavanje antičke baštine</t>
  </si>
  <si>
    <t>98023806945</t>
  </si>
  <si>
    <t>Zagreb, Palmotićeva 31</t>
  </si>
  <si>
    <t>01/ 480 3007</t>
  </si>
  <si>
    <t>skacpalma@gmail.com</t>
  </si>
  <si>
    <t>Projekt Modrave 2013.</t>
  </si>
  <si>
    <t>Pružanje financijske potpore Studentskom katoličkom centru Palma za realizaciju projekta Modrave 2013.</t>
  </si>
  <si>
    <t>HRVATSKI CENTAR ZA DRAMSKI ODGOJ</t>
  </si>
  <si>
    <t>28773663149</t>
  </si>
  <si>
    <t>Zagreb, Petrova 48 a</t>
  </si>
  <si>
    <t xml:space="preserve"> 01 4635503</t>
  </si>
  <si>
    <t>hedo@hi.t-com.hr</t>
  </si>
  <si>
    <t>Denis Patafta</t>
  </si>
  <si>
    <t>Europski dramski susreti u Ipswichu</t>
  </si>
  <si>
    <t xml:space="preserve">Pružanje financijske potpore za sudjelovanje članova udruge na Europskim dramskim susretima koji su se održavali od 29. srpnja do 8. kolovoza 2013. u Ipswichu u Engleskoj </t>
  </si>
  <si>
    <t>izvan RH</t>
  </si>
  <si>
    <t>SAVEZ DRUŠTAVA "NAŠA DJECA" HRVATSKE</t>
  </si>
  <si>
    <t>82683059627</t>
  </si>
  <si>
    <t>Zagreb, Amruševa 10</t>
  </si>
  <si>
    <t>01/4922959</t>
  </si>
  <si>
    <t>info@savez-dnd.hr</t>
  </si>
  <si>
    <t>Aida Salihagić-Kalić</t>
  </si>
  <si>
    <t>Gradovi i općine-prijatelji djece</t>
  </si>
  <si>
    <t xml:space="preserve">Pružanje financijske potpore Središnjem koordinacijskom odboru akcije „Gradovi i općine – prijatelji djece“ kao namjenska kotizacija za sudjelovanje u akciji u 2013. godini </t>
  </si>
  <si>
    <t>UDRUGA "SAMO JEDAN KLIK"</t>
  </si>
  <si>
    <t>94098158983</t>
  </si>
  <si>
    <t>Zagreb, A. von Humboldta 16</t>
  </si>
  <si>
    <t>Arjana Blažić</t>
  </si>
  <si>
    <t>Projekt „Klik po klik do fakulteta“.</t>
  </si>
  <si>
    <t>Pružanje financijske potpore za realizaciju projekta „Klik po klik do fakulteta“</t>
  </si>
  <si>
    <t>27922531412</t>
  </si>
  <si>
    <t>Zagreb, Ivana Lučića 5</t>
  </si>
  <si>
    <t>01/6168538</t>
  </si>
  <si>
    <t>hasaf@fsb.hr</t>
  </si>
  <si>
    <t>Marko Šoštar</t>
  </si>
  <si>
    <t>Projekt sudjelovanja na natjecanju "Formula Student" u Njemačkoj i Mađarskoj</t>
  </si>
  <si>
    <t>Pružanje financijske potpore projektu sudjelovanja na natjecanju "Formula Student" u Njemačkoj i Mađarskoj</t>
  </si>
  <si>
    <t xml:space="preserve">UDRUGA DRAGOVOLJACA I VETERANA DOMOVINSKOG RATA REPUBLIKE HRVATSKE </t>
  </si>
  <si>
    <t>96703924639</t>
  </si>
  <si>
    <t>Zagreb, Fabkovićeva 1/II</t>
  </si>
  <si>
    <t>01/4655211</t>
  </si>
  <si>
    <t>www.pgz.udvdr.hr</t>
  </si>
  <si>
    <t>Bruno Čavić</t>
  </si>
  <si>
    <t>Izložba ratnih fotografija "Zagreb u Domovinskom ratu 1990.-1992." i "Zagreb u Domovinskom ratu"</t>
  </si>
  <si>
    <t>Pružanje financijske potpore za realizaciju projekta Izložba ratnih fotografija "Zagreb u domovinskom ratu 1990.-1992." i "Zagreb u Domovinskom ratu" koje su predstavljene u 15 zagrebačkih škola.</t>
  </si>
  <si>
    <t>HRVATSKA MATICA ISELJENIKA</t>
  </si>
  <si>
    <t>28639480902</t>
  </si>
  <si>
    <t>Zagreb, Trg S. Radića 3</t>
  </si>
  <si>
    <t>01 6115 116</t>
  </si>
  <si>
    <t>hmi-info@matis.hr</t>
  </si>
  <si>
    <t>Marin Knezović</t>
  </si>
  <si>
    <t>Mala škola hrvatskog jezika i kulture</t>
  </si>
  <si>
    <t>Pružanje financijske potpore provedbi projekta Male škole hrvatskog jezika i kulture za djecu od 9- 16 godina koja žive i školuju se izvan Hrvatske</t>
  </si>
  <si>
    <t>Prema programu javnih potreba u predškolskom odgoju i naobrazbi te skrbi o djeci predškolske dobi za 2013.</t>
  </si>
  <si>
    <t xml:space="preserve">Unija Roma Hrvatske, </t>
  </si>
  <si>
    <t>0153541</t>
  </si>
  <si>
    <t>92120285716</t>
  </si>
  <si>
    <t>000444</t>
  </si>
  <si>
    <t>Zagreb, IV Kozari put 6</t>
  </si>
  <si>
    <t>tel. 2407-866, fax 2406-526</t>
  </si>
  <si>
    <t xml:space="preserve">info@unija-roma.hr </t>
  </si>
  <si>
    <t>Nusret Seferović</t>
  </si>
  <si>
    <t>poludnevni program i program pripreme za školu</t>
  </si>
  <si>
    <t>Poludnevni program i program pripreme za školu</t>
  </si>
  <si>
    <t>21 310.000,00</t>
  </si>
  <si>
    <t>uključivanje marginaliziranih skupina, ravnopravnost spolova, zaštita okoliša</t>
  </si>
  <si>
    <t>DA 2</t>
  </si>
  <si>
    <t>Udruga Djeca prva</t>
  </si>
  <si>
    <t>Zagreb, Hrvatskog proljeća 34/2</t>
  </si>
  <si>
    <t>tel/fax 2974-055, 2974-022</t>
  </si>
  <si>
    <t xml:space="preserve"> www.djeca-prva.hr    udr-djeca-prva@inet.hr</t>
  </si>
  <si>
    <t>program za djecu i majke iz soc. Depriviranih obitelji</t>
  </si>
  <si>
    <t>Sanja Orešković Vrbanec</t>
  </si>
  <si>
    <t>21    156.000,00</t>
  </si>
  <si>
    <t>Udruga Ozana</t>
  </si>
  <si>
    <t>Zagreb, Ul. Grada Vukovara 239</t>
  </si>
  <si>
    <t>tel 6152-946, fax 6144-290</t>
  </si>
  <si>
    <t>www.udruga-ozana.hr          ozana.udr@hi.t-com.hr</t>
  </si>
  <si>
    <t>Vjera Lukavečki</t>
  </si>
  <si>
    <t>program predškolskog odgoja za djecu s teškoćama</t>
  </si>
  <si>
    <t>Ivanka katarinčić</t>
  </si>
  <si>
    <t>program predškolskog odgoja za djecu s većim teškoćama</t>
  </si>
  <si>
    <t>21 360.000,00</t>
  </si>
  <si>
    <t>uključivanje djece s teškoćama u razvoju</t>
  </si>
  <si>
    <t>DA 8</t>
  </si>
  <si>
    <t>Društvo Naša djeca Grada Zagreba</t>
  </si>
  <si>
    <t>Zagreb, Ilica 89</t>
  </si>
  <si>
    <t>tel/fax 3779-420</t>
  </si>
  <si>
    <t>Nataša Osmak</t>
  </si>
  <si>
    <t>programi za djecu predškolske dobi; manifestacije, izložbe, priredbe</t>
  </si>
  <si>
    <t>21  150.00,00</t>
  </si>
  <si>
    <t>DA 4</t>
  </si>
  <si>
    <t>Udruga odgojitelja dječjih vrtića</t>
  </si>
  <si>
    <t>Zagreb, Dužice 19</t>
  </si>
  <si>
    <t>091 7657-902</t>
  </si>
  <si>
    <t>info@udruga-odgajitelja.hr, www.udruga-odgajatelja.hr</t>
  </si>
  <si>
    <t>Edita Rogulj</t>
  </si>
  <si>
    <t>sportski susreti udruge odgojitelja</t>
  </si>
  <si>
    <t>5. sportski susreti udruga odgojitelja održani u Zadru</t>
  </si>
  <si>
    <t>19   10.000,00</t>
  </si>
  <si>
    <t>DA 10</t>
  </si>
  <si>
    <t>Zaključak Gradonačelnika Grada Zagreba 27.12.2013.</t>
  </si>
  <si>
    <t>Hrvatska udruga za školovanje pasa vodiča i mobilitet</t>
  </si>
  <si>
    <t>84108603042</t>
  </si>
  <si>
    <t>Zagreb, trg bana J. Jelačića 3/1</t>
  </si>
  <si>
    <t>4816-155</t>
  </si>
  <si>
    <t>www.psivodici.hr</t>
  </si>
  <si>
    <t>Mira Katalenić</t>
  </si>
  <si>
    <t>priručnik Terapijski psi u Hrvatskoj za dječje vrtiće Grada Zagreba</t>
  </si>
  <si>
    <t>4a</t>
  </si>
  <si>
    <t>Otkup priručnika Terapijski psi u Hrvatskoj za dječje vrtiće Grada Zagreba</t>
  </si>
  <si>
    <t>21     10.000,00</t>
  </si>
  <si>
    <t>DA 5</t>
  </si>
  <si>
    <t>Zaključak Gradonačelnika Grada Zagreba 19.12.2013.</t>
  </si>
  <si>
    <t>Udruga za zaštitu zdravlja žena Karlovac- podružnica Zagreb</t>
  </si>
  <si>
    <t>53863968855</t>
  </si>
  <si>
    <t>Kovačićevo brdo 5b, Karlovac,  podružnica Zagreb, Zagreb A. Šenoe 27</t>
  </si>
  <si>
    <t>047 411 948</t>
  </si>
  <si>
    <t>www.eufuz.hr        ljubicavranic@gmail.com</t>
  </si>
  <si>
    <t>dr. A. Stavljenić Rukavina</t>
  </si>
  <si>
    <t>Prevencija i zaštita zdravlja zubi djece u dječjim vrtićima Grada Zagreba</t>
  </si>
  <si>
    <t>3c</t>
  </si>
  <si>
    <t>Provedba projekta Prevencija i zsštita zdravlja zubi u dječjim vrtićima Grada Zagreba</t>
  </si>
  <si>
    <t>21 30.000,00</t>
  </si>
  <si>
    <t>Zaključak Gradonačelnika Grada Zagreba 3.12.2013.</t>
  </si>
  <si>
    <t>Udruga za promicanje kreativnosti Vilibald</t>
  </si>
  <si>
    <t>Zagreb, Ivanićgradska 59/b</t>
  </si>
  <si>
    <t>095 1823651</t>
  </si>
  <si>
    <t>www.vilibald.com, udruga@vilibald.com</t>
  </si>
  <si>
    <t>Milka Mišak</t>
  </si>
  <si>
    <t>Projekt I ja ću kao moja baka</t>
  </si>
  <si>
    <t>kroz radionice obogaćivati sadržaje za djecu, roditelje i odgojitelje - poticanje na kreativno provođenje slobodnog vremena kroz zajedničko druženje, projektom se obrađuju različite teme koje promoviraju kulturu pisanja, doprinose očuvanju tradicionalnih vrijednosti, razvijaju socio emocionalnu osjetljivost</t>
  </si>
  <si>
    <t>21   10.000,00</t>
  </si>
  <si>
    <t>Gradski ured za obrazovanje, kulturu i sport Grada Zagreba</t>
  </si>
  <si>
    <t>Javni poziv za predlaganje programa na temelju kojih  će se utvrditi Program javnih potreba Grada Zagreba u tehničkoj kulturi za 2013. godinu</t>
  </si>
  <si>
    <t>Zagrebačka zajednica tehničke kulture</t>
  </si>
  <si>
    <t>21000003</t>
  </si>
  <si>
    <t>60451213350</t>
  </si>
  <si>
    <t>1317</t>
  </si>
  <si>
    <t>Zagreb, Trg žrtava fašizma 14</t>
  </si>
  <si>
    <t>091/5369 494</t>
  </si>
  <si>
    <t>www.zztk.hr</t>
  </si>
  <si>
    <t>Jadranko Baturić</t>
  </si>
  <si>
    <t>Politehničke radionice; Modelarstvo – maketarstvo; Sam svoj majstor; Prometna kultura; Kreativne radionice; Daroviti; Sudjelovanja (natjecanja, izložbe, smotre); Programi javnog informiranja; Poticanje učeničkog zadrugarstva u Gradu Zagrebu; Izložbena aktivnost Galerije Vladimira Horvata; Program za osobe s invaliditetom; Programi stručnog osposobljavanja i edukacije djelatnika ZZTK; Spektar; ; XIII. ljetna škola tehničkih vještina; Dani tehničke kulture; Godišnja nagrada tehničke kulture ZZTK "Dr. Oton Kučera"</t>
  </si>
  <si>
    <t>Različiti voditelji ovisno o programu.</t>
  </si>
  <si>
    <t>18B,C,D,E,F,H</t>
  </si>
  <si>
    <t>6,7,30,34</t>
  </si>
  <si>
    <t>1,11,19,41</t>
  </si>
  <si>
    <t>Sadržaj projekta vidljiv je iz samog naslova programa kojeg provodi Zajednica tehničke kulture zajedno s udrugama članicama, a koji se sastoji od više potprograma ( npr. tečajevi, kampovi, radionice, škole, smotre, natjecanja, utrke, izložbe itd.). Dio programa odvija se kontinuirano tijekom cijele godine, a dio programa odnosi se na manifestacije i akcije.</t>
  </si>
  <si>
    <t>ŠIFRA 21</t>
  </si>
  <si>
    <t>ravnopravnost spolova, zaštita okoliša, uključivanje marginaliziranih skupina, međusektorska suradnja</t>
  </si>
  <si>
    <t>DA</t>
  </si>
  <si>
    <t>091/2912 963</t>
  </si>
  <si>
    <t>www.savez-inovatora-zagreba.hr</t>
  </si>
  <si>
    <t>Neven Marković</t>
  </si>
  <si>
    <t>MTE – Malaysia Technology Expo, Malezijska izložba tehnologija, Malezija; ARHIMED – Međunarodni salon industrijskog vlasništva, Ruska Federacija; EUROPE DIRECT – EUROINVENT – Europska izložba inovacija, Rumunjska; INPEX – America’s Largest Invention Trade Show – Američki sajam inovacija, Pittsburgh; VI. nacionalna izložba inovacija mladih, Bakar; BIS – Britanski sajam inovacija, Velika Britanija; INST – Međunarodni salon inovacija, Taipei, Taiwan; Nagrada "Eduard Slavoljub Penkala";  ; ; INOVA MLADI 2013. – izložba inovacija učenika zagrebačkih osnovnih, srednjih škola i studenata s međunarodnim sudjelovanjem, Zagreb; INOVA – 38. hrvatski salon inovacija s međunarodnim sudjelovanjem, i 9. BUDI UZOR 2013.</t>
  </si>
  <si>
    <t>18B, C,D,F,G,H</t>
  </si>
  <si>
    <t>6,7,15,61</t>
  </si>
  <si>
    <t>11,19,41</t>
  </si>
  <si>
    <t>Sadržaj projekta vidljiv je iz samog naslova programa kojeg provodi Savez, a koji se sastoji od više potprograma (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</si>
  <si>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</si>
  <si>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</si>
  <si>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</si>
  <si>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099/4441 433</t>
  </si>
  <si>
    <t>ijurakom@yahoo.com</t>
  </si>
  <si>
    <t>Ivan Jurić</t>
  </si>
  <si>
    <t>Seminar: Mikrokontroleri; Državna smotra srednjoškolskih radova iz područja elektrotehnike; Seminar: MIPRO; Međunarodne izložbe učeničkih radova; Seminar "Održavanje računalne opreme u školama"; Regionalna suradnja udruga pedagoga tehničke kulture; Godišnji skup pedagoga tehničke kulture; Seminar: Elektronika; Seminar: Tehnike upravljanja; Ljetna škola REI</t>
  </si>
  <si>
    <t>18B,C,D,F,H</t>
  </si>
  <si>
    <t>6,7,</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</si>
  <si>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</si>
  <si>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</si>
  <si>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</si>
  <si>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60057939266</t>
  </si>
  <si>
    <t>Zagreb, Opatička 22</t>
  </si>
  <si>
    <t>098/251 825</t>
  </si>
  <si>
    <t>www.zvjezdarnica.hr</t>
  </si>
  <si>
    <t>Dr. sc. Dragan Roša</t>
  </si>
  <si>
    <t>Program popularizacije astronomije; Edukacijski programi i projekti i potpora školskoj astronomiji; Znanstvena djelatnost i suradnja; Nakladnička djelatnost; Zajednički program sa ZZTK i AADZ</t>
  </si>
  <si>
    <t>6,7,31</t>
  </si>
  <si>
    <t>Sadržaj projekta vidljiv je iz samog naslova programa kojeg provodi Savez a koji se sastoji od više potprograma (npr. tečajevi, radionice, škole, smotre,nakladništvo, natjecanja, izložbe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</si>
  <si>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</si>
  <si>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Zagrebački automodelarski savez</t>
  </si>
  <si>
    <t>63496160999</t>
  </si>
  <si>
    <t>Zagreb, Ćire Truhelke bb</t>
  </si>
  <si>
    <t>098/234 366</t>
  </si>
  <si>
    <t>zvmatosic@xnet.hr</t>
  </si>
  <si>
    <t>Zvonimir Matošić</t>
  </si>
  <si>
    <t xml:space="preserve">Utrke za Prvenstvo Hrvatske – Zagreb,"Miniautodrom Ayrton Senna" (30 utrka); Utrke za Prvenstvo Hrvatske – Split, Rijeka, Krapina, Koprivnički Ivanec, Zagvozd, Velika Gorica (12 utrka); "3 sata Zagreba"; Božićni sajam; Automodelarska škola; Zimsko prvenstvo – klasa elektro (8 utrka); Alpe Adria cup 1:8 nitro (4 utrke); EFRA Grand Prix Memorijal Ayrton Senna; </t>
  </si>
  <si>
    <t>6,7,13,31</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</si>
  <si>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</si>
  <si>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</si>
  <si>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Zagrebački foto kino savez</t>
  </si>
  <si>
    <t>14201148621</t>
  </si>
  <si>
    <t>091/1633 043</t>
  </si>
  <si>
    <t>www.zfks.hr</t>
  </si>
  <si>
    <t>Milan Bunčić</t>
  </si>
  <si>
    <t>Tečajevi c/b, kolor i digitalne fotografije; Besplatni tečaj digitalne fotografije za učenike OŠ i SŠ; Besplatni tečaj na području Novog Zagreba; Tečajevi digitalne fotografije: za polaznike treće životne dobi u suradnji s NS Dubrava; za osobe oštećena sluha SUVAG; za osobe s posebnim potrebama OZANA; za osobe s intelektualnim teškoćama – Centar za rehabilitaciju Zagreb; za učenike OŠ i SŠ za vrijeme zimskih, uskršnjih i proljetnih praznika; Program edukativnih i zabavnih sadržaja za djecu s posebnim potrebama – štićenike Crvenog križa i djecu iz domova za nezbrinutu djecu; Filmovi edukativnog i zabavnog karaktera namijenjeni djeci u vrtićima; Seminar za edukaciju voditelja foto i video radionica i tečajeva; Ljetna škola fotografije za učenike osnovnih i srednjih škola Veli Lošinj ili Silba; Ljetna škola fotografije za djecu slabijeg imovinskog stanja i djecu s posebnim potrebama – Zlarin; Međuškolsko natjecanje u fotografiji učenika OŠ i SŠ i izložba; 2 izložbe polaznika tečajeva digitalne fotografije – osobe s posebnim potrebama – SUVAG, OZANA i Centar za rehabilitaciju Zagreb; Izložba fotografija polaznika besplatnih tečajeva fotografije ZFKS-a po školama; Izložba fotografija polaznika ljetnih škola fotografije; Izložbe GC Dubrava, Peščenica i Novi Zagreb-zapad (2 izložbe); tematske izložbe (3 izložbe); izložbe – Sarajevo Zagrebu i Ohrid – Grad UNESCO-a (2 izložbe); Videoškola amaterskog filma, animacije i fotografije; Prvenstvo AS-a; VintageSF – predavanja i projekcije filmskih klasika; SF radionica za mlade; Mala Grunfova radionica; Revija 60 sekundi hrvatskog filma; Zimska škola za osobe s posebnim potrebama, nadarene učenike i učenike slabijega imovinskog stanja; SFeraKon 2013.; Sudjelovanje učenika OŠ i SŠ na Smotri tehničkog stvaralaštva mladih Grada Zagreba i Hrvatske; 35. Zagreb salon, međunarodna izložba fotografije</t>
  </si>
  <si>
    <t>6,7,9,11,13,18, 30,31,34</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</si>
  <si>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 (Eurocon i Zagreb Salon).</t>
  </si>
  <si>
    <t>79343504226</t>
  </si>
  <si>
    <t>Zagreb, Mesekov put 16</t>
  </si>
  <si>
    <t>091/2324 224</t>
  </si>
  <si>
    <t>www.zagrebackikartingsavez.com</t>
  </si>
  <si>
    <t xml:space="preserve">Edukativna prezentacija "Uvod u karting"; Preventivno-edukativna akcija "Stigni na cilj"; Natjecanje za otvoreno međunarodno prvenstvo RH u kartingu (6 natjecanja) </t>
  </si>
  <si>
    <t>18B, C,D,F,H</t>
  </si>
  <si>
    <t>7,17,31</t>
  </si>
  <si>
    <t>Sadržaj projekta vidljiv je iz samog naslova programa kojeg provodi Savez a koji se sastoji od više potprograma (npr. tečajevi, radionice, natjecanja, utrke itd.) Dio programa odvija se kontinuirano tijekom cijele godine, a dio programa se odnosi na manifestacije i akcije.</t>
  </si>
  <si>
    <t>Zagrebački maketarsko-modelarski savez</t>
  </si>
  <si>
    <t>01599058817</t>
  </si>
  <si>
    <t>091/6011 696</t>
  </si>
  <si>
    <t>neven.k@hotmail.com</t>
  </si>
  <si>
    <t>Neven Klarić</t>
  </si>
  <si>
    <t>Škole maketarstva i modelarstva za napredne maketare i modelare; Manifestacija 16. susreti za Rudija 2013. – organizacija prigodne izložbe; Godišnja izložba ZMMS-a; Zrakoplovna izložba u suradnji sa ZZTS R. Perešina; Natjecanja u maketarstvu i modelarstvu u Hrvatskoj i inozemstvu; 3. međunarodni susret – "Autići net" sakupljača metalnih modela i maketa; 8. kup Zagreb – međunarodno prvenstvo Zagreba u plastičnom maketarstvu</t>
  </si>
  <si>
    <t xml:space="preserve">Sadržaj projekta vidljiv je iz samog naslova programa kojeg provodi Savez a koji se sastoji od više potprograma ( npr. tečajevi, radionice, škole, natjecanja, izložbe, smotre itd.). Dio programa odvija se kontinuirano tijekom cijele godine, ostalo su prigodni programi, akcije i manifestacije. </t>
  </si>
  <si>
    <t>ravnopravnost spolova, zaštita okoliša, međusektorska suradnja</t>
  </si>
  <si>
    <t>Zagrebački računalni savez</t>
  </si>
  <si>
    <t>91425492678</t>
  </si>
  <si>
    <t>Zagreb, Ilica 53 dvorište</t>
  </si>
  <si>
    <t>091/4848 348</t>
  </si>
  <si>
    <t>www.zrs.hr</t>
  </si>
  <si>
    <t>Zdravko Škokić</t>
  </si>
  <si>
    <t xml:space="preserve">Grupa programa za poticanje darovitosti: Radionice; Kampovi za poticanje darovitosti "Božo Težak"; Ostala natjecanja u programiranju; EMPEO-mala programerska olimpijada; Grupa programa za popularizaciju informatike: Opći popularizatorski program u gradskim četvrtima; Ljeto u Zagrebu; Grupa programa usavršavanje, postignuća i izdavaštvo: Usavršavanje školskog osoblja i programskih voditelja </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</si>
  <si>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</si>
  <si>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</si>
  <si>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</si>
  <si>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Zagreb, Bulićeva 14</t>
  </si>
  <si>
    <t>091/5413 893</t>
  </si>
  <si>
    <t>www.zars.hr</t>
  </si>
  <si>
    <t>Krunoslav Horvatić</t>
  </si>
  <si>
    <t>Projekti promocija u školama; Aktivnosti konstruktorske sekcije; Otvoreno ARG prvenstvo Zagreba, aktivnosti ARG-a; Tečaj za radio-operatore P razreda; Okrugli stolovi i stručna predavanja; Promocije na inozemnim radioamaterskim sajmovima; Radioamaterski sustavi veza u kriznim situacijama; Projekti digitalnih komunikacija; Projekti radioamaterske informatike; Sudjelovanje na smotrama i natjecanjima tehničke kulture u Zagrebu i Hrvatskoj; Sudjelovanje u aktivnostima drugih subjekata tehničke kulture; Zagreb Radio Fest 2013.</t>
  </si>
  <si>
    <t>1, 3, 11, 19, 41</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</si>
  <si>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t>
  </si>
  <si>
    <t>ravnopravnost spolova, uključivanje marginaliziranih skupina (osobito slijepih i slabovidnih osoba)</t>
  </si>
  <si>
    <t>Zagrebački savez CB radioklubova</t>
  </si>
  <si>
    <t>03749861205</t>
  </si>
  <si>
    <t>091/7630 402</t>
  </si>
  <si>
    <t>josip.muzina@zg.t-com.hr</t>
  </si>
  <si>
    <t>Josip Mužina</t>
  </si>
  <si>
    <t>Radionice za početnike i ostale korisnike CB radijske opreme; Program uspostave sustava veza CB-a za potrebe u slučaju elementarnih nepogoda; Sudjelovanja u natjecanjima, smotrama, izložbama, Danima tehničke kulture; Suorganizacija natjecanja CB-radiooperatora i CB-radioklubova u međunarodnim natjecanjima</t>
  </si>
  <si>
    <t>18B, C,D,,H</t>
  </si>
  <si>
    <t>3,11,19,41</t>
  </si>
  <si>
    <t>Sadržaj projekta vidljiv je iz samog naslova programa. Radi se o natjecanju CB radiooperatora i CB radioklubova.</t>
  </si>
  <si>
    <t>Zagrebački savez klubova mladih tehničara</t>
  </si>
  <si>
    <t>07943625362</t>
  </si>
  <si>
    <t>Zagreb, Grižanska 3</t>
  </si>
  <si>
    <t>www.tehnicar.hr</t>
  </si>
  <si>
    <t>"Kuća znanja"; Ljetna škola; "Memorijal Damira Šiška"; Osnove radiotehnike; Osnovne tehničke vještine u prirodi; Sudjelovanje na smotrama; Uradi sam program; Zimska škola; Foto tečajevi digitalne i analogne fotografije za učenike</t>
  </si>
  <si>
    <t>6,7,11,13,18,31,34</t>
  </si>
  <si>
    <t>1,3,11,19,41</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</si>
  <si>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</si>
  <si>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</si>
  <si>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41087785736</t>
  </si>
  <si>
    <t>098/206 623</t>
  </si>
  <si>
    <t>zstdv@net.hr</t>
  </si>
  <si>
    <t>Igor Božičević</t>
  </si>
  <si>
    <t xml:space="preserve">Brodomodelarski program; Brodomaketarski program; Program jedrenja na suhom; Škola RU jedrenja; Napredna škola RU jedrenja; Kup Grada Zagreba RU jedrilice; Natjecanja RU jedrilica izvan Zagreba; Zagrebačka regata RU modela 1 metar; Tečaj samogradnje; Ljetna škola tehničkih vještina; Otvoreno prvenstvo Zagrebačkih osnovnih škola; EKO akcija Jarun 2013.; Edukacija – otklanjanje smetnji i reparatura radio-uređaja za daljinska upravljanja plovila (praktični dio) </t>
  </si>
  <si>
    <t>6,7,34</t>
  </si>
  <si>
    <t>11,19, 41</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</si>
  <si>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</si>
  <si>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ravnopravnost spolova, uključivanje marginaliziranih skupina, zaštita okoliša, međusektorska suradnja</t>
  </si>
  <si>
    <t>Zagrebački zrakoplovno tehnički savez Rudolfa Perešina</t>
  </si>
  <si>
    <t>26131447134</t>
  </si>
  <si>
    <t>01/4573 823</t>
  </si>
  <si>
    <t>zzts@net.hr</t>
  </si>
  <si>
    <t>Luka Šimurina</t>
  </si>
  <si>
    <t>Škola balonaškog modelarstva; Škola raketnog modelarstva – početni i napredni; Škola aviomaketarstva; Predavanje i trening iz područja padobranskog jedrenja; Škola aviomodelarstva; Škola padobranstva; Škola balonaštva ; Zrakoplovna radionica ; 20. otvoreno prvenstvo Zagreba u raketnom modelarstvu za djecu i mladež; 35. kup Zagreba u raketnom modelarstvu za djecu i mladež; Sudjelovanje na manifestacijama u zemlji, aeromitinzi i dr., "Sajam mogućnosti"; Škola zmajarstva i jedriličarstva ; Zrakoplovna izložba; 33. Croatia Cup u raketnom modelarstvu za djecu i mladež; 19. državno prvenstvo u raketnom modelarstvu za djecu i mladež; Godišnja nagrada "Rudolf Perešin" za iznimna dostignuća u zrakoplovno-tehničkim djelatnostima ; Ljetna škola zrakoplovnih vještina; Manifestacija 16. "Susreti za Rudija"</t>
  </si>
  <si>
    <t>Sadržaj projekta vidljiv je iz samog naslova programa kojeg provodi Savez a koji se sastoji od više potprograma ( npr. tečajevi, radionice, škole, predavanja, treninzi, natjecanja, aeromitinzi itd.). Dio programa odvija se kontinuirano tijekom cijele godine, ostalo su natjecanja, manifestacije i akcije. Posebno se ističe opsegom i posjećenošću manifestacija "Susreti za Rudija".</t>
  </si>
  <si>
    <t>Citroen klub Croatia</t>
  </si>
  <si>
    <t>21005950</t>
  </si>
  <si>
    <t>86516267979</t>
  </si>
  <si>
    <t>178039</t>
  </si>
  <si>
    <t>Zagreb, Gajščak 18</t>
  </si>
  <si>
    <t>099/2290 161</t>
  </si>
  <si>
    <t>www.citroenclub.hr</t>
  </si>
  <si>
    <t>Valentino Valjak</t>
  </si>
  <si>
    <t>Tehničko-edukativnu radionica vezana za povijest automobilizma u Zagrebu i Hrvatskoj u razdoblju od 1898. do 1989.</t>
  </si>
  <si>
    <t>18C,D,H</t>
  </si>
  <si>
    <t>Tehničko-edukativne radionice vezane za povijest automobilizma</t>
  </si>
  <si>
    <t>Udruga Blank</t>
  </si>
  <si>
    <t>37471824981</t>
  </si>
  <si>
    <t>Zagreb, Matije Divkovića 7</t>
  </si>
  <si>
    <t>091/8938 172</t>
  </si>
  <si>
    <t>www.blankzg.hr</t>
  </si>
  <si>
    <t>Filmske radionice za djecu i mlade u Španskom</t>
  </si>
  <si>
    <t>Više voditelja</t>
  </si>
  <si>
    <t>18B,C,D,H</t>
  </si>
  <si>
    <t>Filmske radionice, teoretski i praktični rad uz stručno vodstvo, prezentacija radova</t>
  </si>
  <si>
    <t>Hrvatska studentska asocijacija strojarskih fakulteta</t>
  </si>
  <si>
    <t>01/6168 538</t>
  </si>
  <si>
    <t>http://hsa-sf.hr</t>
  </si>
  <si>
    <t>"Formula Student 2013."</t>
  </si>
  <si>
    <t>Radionica izrade bolida Formule 1</t>
  </si>
  <si>
    <t>Klub mladih tehničara pri I. Tehničkoj školi Tesla</t>
  </si>
  <si>
    <t>38449471041</t>
  </si>
  <si>
    <t>Zagreb, Klaićeva 7</t>
  </si>
  <si>
    <t>01/3771 400</t>
  </si>
  <si>
    <t>www.tesla.hr</t>
  </si>
  <si>
    <t>Zoran Krivačić</t>
  </si>
  <si>
    <t>"Elektronika; Robotika; Mikroupravljači; Obnovljivi izvori energije".</t>
  </si>
  <si>
    <t>Radionice iz područja elektronike, robotike, mikroupravljača i obnovljivih izvora energije</t>
  </si>
  <si>
    <t>Klub mladih tehničara pri I. OŠ Nad lipom</t>
  </si>
  <si>
    <t>02082287342</t>
  </si>
  <si>
    <t>Zagreb, Nad lipom 13/1</t>
  </si>
  <si>
    <t>01/3771551</t>
  </si>
  <si>
    <t>www.0s-nad-lipom-zg.skole.hr</t>
  </si>
  <si>
    <t>Đurđica Ivančić</t>
  </si>
  <si>
    <t>18B,C,D,E,H</t>
  </si>
  <si>
    <t>1,11,19, 41</t>
  </si>
  <si>
    <t>Ekološke radionice</t>
  </si>
  <si>
    <t>Udruga Nikola Tesla-Genij za budućnost</t>
  </si>
  <si>
    <t>Turopoljska 24b</t>
  </si>
  <si>
    <t>01/2331663</t>
  </si>
  <si>
    <t>www.unt-genius.hr</t>
  </si>
  <si>
    <t>Obilježavanje dana Nikole Tesle</t>
  </si>
  <si>
    <t>11,19, 42</t>
  </si>
  <si>
    <t>Obilježavanje života i djela Nikole Tesle</t>
  </si>
  <si>
    <t>"Eko boom"</t>
  </si>
  <si>
    <t>GRADSKI URED ZA OBRAZOVANJE, KULTURU I SPORT</t>
  </si>
  <si>
    <t>AK AGRAM ZA OSOBE S INVALIDITETOM</t>
  </si>
  <si>
    <t>POTPORA ZA RAD KLUBA-ODLUKA ČELNIKA</t>
  </si>
  <si>
    <t>Q=SPORTAŠI</t>
  </si>
  <si>
    <t>ATLETSKI KLUB DINAMO ZRINJEVAC</t>
  </si>
  <si>
    <t>PROGRAM JAVNIH POTREBA U ŠP.GR.ZAGREBA 2013.</t>
  </si>
  <si>
    <t>AUTO KLUB DELTA RALLY</t>
  </si>
  <si>
    <t>BADMINTONSKI KLUB PURGER</t>
  </si>
  <si>
    <t>BASEBALL KLUB ZAGREB</t>
  </si>
  <si>
    <t>BICIKLISTIČKI KLUB ZAGREB</t>
  </si>
  <si>
    <t xml:space="preserve">VELIKE ŠPORTSKE PRIREDBE </t>
  </si>
  <si>
    <t xml:space="preserve">BICIKLISTIČKI KLUB ZAGREBAČKA DUBRAVA </t>
  </si>
  <si>
    <t>BILJARSKI SAVEZ ZAGREBA</t>
  </si>
  <si>
    <t>BOĆARSKI KLUB ANTE STARČEVIĆ</t>
  </si>
  <si>
    <t>BOĆARSKI KLUB BORAC</t>
  </si>
  <si>
    <t>BOĆARSKI KLUB ŠPANSKO</t>
  </si>
  <si>
    <t>BOĆARSKI KLUB ZRINJEVAC</t>
  </si>
  <si>
    <t>BOKSAČKI KLUB LEONARDO</t>
  </si>
  <si>
    <t>BOKSAČKI KLUB SESVETE</t>
  </si>
  <si>
    <t>DIZAČKI KLUB METALAC</t>
  </si>
  <si>
    <t>DRUŠTVO ZA ŠPORT.REKREACIJU SPORTART</t>
  </si>
  <si>
    <t>DŠR MEDVEŠČAK</t>
  </si>
  <si>
    <t>DŠR TRNJE</t>
  </si>
  <si>
    <t>GRADSKI STOLNOTENISKI KLUB ZAGREB</t>
  </si>
  <si>
    <t xml:space="preserve">GRAĐANSKI  NOGOMETNI KLUB DINAMO </t>
  </si>
  <si>
    <t>POTPORA VRHUNSKOM ŠPORTU</t>
  </si>
  <si>
    <t>HAPK MLADOST</t>
  </si>
  <si>
    <t>HAVK MLADOST</t>
  </si>
  <si>
    <t>STRELJAČKI KLUB MLADOST</t>
  </si>
  <si>
    <t>HRVAČKI KL.HRV.DRAGOVOLJAC</t>
  </si>
  <si>
    <t xml:space="preserve">HRVAČKI KLUB LIKA </t>
  </si>
  <si>
    <t xml:space="preserve">HRVAČKI KLUB LOKOMOTIVA </t>
  </si>
  <si>
    <t>HRVAČKI KLUB METALAC</t>
  </si>
  <si>
    <t>HRVAČKI KLUB SESVETE</t>
  </si>
  <si>
    <t xml:space="preserve">HRVATSKA ODBOJKAŠKA UDRUGA </t>
  </si>
  <si>
    <t>HRVATSKI ATLETSKI SAVEZ</t>
  </si>
  <si>
    <t>HRVATSKI BADMINTONSKI KLUB MAX</t>
  </si>
  <si>
    <t xml:space="preserve">HRVATSKI KLIZAČKI SAVEZ </t>
  </si>
  <si>
    <t>HRVATSKI KOŠARKAŠKI SAVEZ</t>
  </si>
  <si>
    <t>HRVATSKI MAČEVALAČKI SAVEZ</t>
  </si>
  <si>
    <t>HRVATSKI SAVEZ HOKEJA NA LEDU</t>
  </si>
  <si>
    <t>HRVATSKI SKIJAŠKI SAVEZ</t>
  </si>
  <si>
    <t>HRVATSKI STOLNOTENISKI SAVEZ</t>
  </si>
  <si>
    <t>HRVATSKI VATERPOLO SAVEZ</t>
  </si>
  <si>
    <t>HTD HRVATSKI SOKOL</t>
  </si>
  <si>
    <t>HTK ZAGREB</t>
  </si>
  <si>
    <t>HUM.UDRUGA HUMANE ZVIJEZDE HRVATSKE 3</t>
  </si>
  <si>
    <t>JUDO KLUB DUGAVE</t>
  </si>
  <si>
    <t>JUDO KLUB LIKA</t>
  </si>
  <si>
    <t>KAJAKAŠKI SAVEZ ZAGREBA</t>
  </si>
  <si>
    <t xml:space="preserve">KARATE KLUB CROATIA </t>
  </si>
  <si>
    <t xml:space="preserve">KARATE KLUB FOKUS </t>
  </si>
  <si>
    <t>KARATE KLUB HERCEGOVINA</t>
  </si>
  <si>
    <t>KARATE KLUB HRV.DRAGOVOLJAC</t>
  </si>
  <si>
    <t>KARATE KLUB MALI PRINC</t>
  </si>
  <si>
    <t xml:space="preserve">KARATE KLUB OMEGA </t>
  </si>
  <si>
    <t>KARATE KLUB PRINC</t>
  </si>
  <si>
    <t>KARATE KLUB RONIN</t>
  </si>
  <si>
    <t>KARATE KLUB STUDENT</t>
  </si>
  <si>
    <t xml:space="preserve">KKK MATIJA LJUBEK </t>
  </si>
  <si>
    <t xml:space="preserve">KKK MEDVEŠČAK </t>
  </si>
  <si>
    <t>KLUB TAJLANDSKOG BOKSA SPARTAN GYM</t>
  </si>
  <si>
    <t>KONJIČKI KLUB HIPERION</t>
  </si>
  <si>
    <t>KONJIČKI KLUB JARUN</t>
  </si>
  <si>
    <t xml:space="preserve">KONJIČKI KLUB KAROCA </t>
  </si>
  <si>
    <t>KONJIČKI KLUB SVETI JURAJ</t>
  </si>
  <si>
    <t xml:space="preserve">KOŠARKAŠKI KLUB CEDEVITA </t>
  </si>
  <si>
    <t xml:space="preserve">KOŠARKAŠKI KLUB CIBONA </t>
  </si>
  <si>
    <t xml:space="preserve">KOŠARKAŠKI KLUB DUBRAVA </t>
  </si>
  <si>
    <t xml:space="preserve">KOŠARKAŠKI KLUB TREŠNJEVKA </t>
  </si>
  <si>
    <t xml:space="preserve">KOŠARKAŠKI SAVEZ ZAGREBA </t>
  </si>
  <si>
    <t>KRG ZAGREB</t>
  </si>
  <si>
    <t>KSK ZAGREBAČKE PAHULJICE</t>
  </si>
  <si>
    <t>KUGLAČKI KLUB PONIKVE</t>
  </si>
  <si>
    <t>KUGLAČKI KLUB ZAGREB</t>
  </si>
  <si>
    <t>MAČEVALAČKI KLUB RAPIR</t>
  </si>
  <si>
    <t>MAČEVALAČKI SAVEZ ZAGREBA</t>
  </si>
  <si>
    <t>MNK FUSIO</t>
  </si>
  <si>
    <t xml:space="preserve">NK BREZOVICA </t>
  </si>
  <si>
    <t>NK DUBRAVA</t>
  </si>
  <si>
    <t>NK GOŠK GABELA</t>
  </si>
  <si>
    <t>NK HAŠK</t>
  </si>
  <si>
    <t>NK LOKOMOTIVA</t>
  </si>
  <si>
    <t>NK MAKSIMIR</t>
  </si>
  <si>
    <t>NK MLADOST DRAGONOŽEC</t>
  </si>
  <si>
    <t xml:space="preserve">NK PONIKVE </t>
  </si>
  <si>
    <t>NK RADNIK SESVETE</t>
  </si>
  <si>
    <t>NK RUDEŠ</t>
  </si>
  <si>
    <t>NK TEKSTILAC-RAVNICE</t>
  </si>
  <si>
    <t xml:space="preserve">NK TRNJE </t>
  </si>
  <si>
    <t>NK VRAPČE</t>
  </si>
  <si>
    <t>NOGOMETNI KLUB GAVRAN</t>
  </si>
  <si>
    <t>NOGOMETNI KLUB LUČKO</t>
  </si>
  <si>
    <t>NOGOMETNI KLUB SAVA JAKUŠEVEC</t>
  </si>
  <si>
    <t xml:space="preserve">NOGOMETNI KLUB TREŠNJEVKA </t>
  </si>
  <si>
    <t>NOGOMETNI KLUB ZAGREB</t>
  </si>
  <si>
    <t>PGSD ZAGREB</t>
  </si>
  <si>
    <t>PLESNI KLUB SPIN</t>
  </si>
  <si>
    <t>PLIVAČKI KLUB MEDVEŠČAK</t>
  </si>
  <si>
    <t>PLIVAČKI KLUB NOVI ZAGREB</t>
  </si>
  <si>
    <t xml:space="preserve">RUKOMETNI KLUB LOKOMOTIVA </t>
  </si>
  <si>
    <t>RUKOMETNI KLUB SESVETE</t>
  </si>
  <si>
    <t xml:space="preserve">RUKOMETNI KLUB TREŠNJEVKA </t>
  </si>
  <si>
    <t>RUKOMETNI KLUB ZAGREB</t>
  </si>
  <si>
    <t>SAV.ŠP.RIBOLOVNIH DR.G.ZAG.</t>
  </si>
  <si>
    <t>SAVEZ HRVAČKIH ŠP.G.Z.</t>
  </si>
  <si>
    <t>STK NOVI ZAGREB</t>
  </si>
  <si>
    <t xml:space="preserve">STOLNOTENISKI SAVEZ ZAGREBA </t>
  </si>
  <si>
    <t>STRELJAČKI KLUB KONČAR ZAGREB</t>
  </si>
  <si>
    <t>STRELJAČKI KLUB KUSTOŠIJA</t>
  </si>
  <si>
    <t>STRELJAČKO DRUŠTVO NOVI ZAGREB</t>
  </si>
  <si>
    <t>STRELJAČKO DRUŠTVO SAVICA</t>
  </si>
  <si>
    <t>STRELJAČKO DRUŠTVO TRNJE</t>
  </si>
  <si>
    <t>ŠAHOVSKI KLUB MLADOST</t>
  </si>
  <si>
    <t>ŠD PODSUSED</t>
  </si>
  <si>
    <t>ŠD SESVETE</t>
  </si>
  <si>
    <t>ŠD SVEUČILIŠTE</t>
  </si>
  <si>
    <t>ŠK NOGOMETA HRVATSKI DRAGOVOLJAC</t>
  </si>
  <si>
    <t xml:space="preserve">ŠKOLA KOŠARKE CIBONA </t>
  </si>
  <si>
    <t>ŠKOLA KOŠARKE ZRINJEVAC</t>
  </si>
  <si>
    <t>ŠKOLSKI ŠPORTSKI SAV.ZAGREBA</t>
  </si>
  <si>
    <t xml:space="preserve">ŠPORTSKA ZAJEDNICA GRADA ČAZME </t>
  </si>
  <si>
    <t>ŠPORTSKO DRUŠTVO SALOM</t>
  </si>
  <si>
    <t>TAEKWONDO KL. CONDOR</t>
  </si>
  <si>
    <t>TAEKWONDO KLUB DUBRAVA</t>
  </si>
  <si>
    <t>TAEKWONDO KLUB METALAC</t>
  </si>
  <si>
    <t>TAEKWONDO KLUB SUSEDGRAD-SOKOL</t>
  </si>
  <si>
    <t xml:space="preserve">TENIS KLUB CHROMOS - SAVICA ZAGREB </t>
  </si>
  <si>
    <t>TENIS KLUB PONIKVE</t>
  </si>
  <si>
    <t xml:space="preserve">TENIS KLUB TOP SPIN </t>
  </si>
  <si>
    <t>TENISKI KLUB CHROMOS</t>
  </si>
  <si>
    <t>TENISKI KLUB HRVOJE</t>
  </si>
  <si>
    <t>TENISKI KLUB INVALIDA U KOLICIMA TIGAR</t>
  </si>
  <si>
    <t>TENISKI KLUB ITEAM</t>
  </si>
  <si>
    <t>TENISKI KLUB RUDEŠ</t>
  </si>
  <si>
    <t>TENISKI KLUB ZAGI</t>
  </si>
  <si>
    <t>UDRUGA ZA UNAPREĐENJE ŽIVOTA SOS</t>
  </si>
  <si>
    <t xml:space="preserve">VESLAČKI KLUB CROATIA </t>
  </si>
  <si>
    <t>VESLAČKI KLUB MLADOST</t>
  </si>
  <si>
    <t xml:space="preserve">VESLAČKI KLUB TREŠNJEVKA </t>
  </si>
  <si>
    <t>VESLAČKI KLUB ZAGREB</t>
  </si>
  <si>
    <t>VESLAČKI SAVEZ ZAGREBA</t>
  </si>
  <si>
    <t>ZAG.ŠP.SAVEZ OSOBA S INVALIDITETOM</t>
  </si>
  <si>
    <t>ZAG.ŠP.SAVEZ REKREACIJE</t>
  </si>
  <si>
    <t>ZAGREBAČKI  BOKSAČKI SAVEZ</t>
  </si>
  <si>
    <t>ZAGREBAČKI ATLETSKI SAVEZ</t>
  </si>
  <si>
    <t>ZAGREBAČKI AUTOMOBILISTIČKI SAVEZ</t>
  </si>
  <si>
    <t>ZAGREBAČKI BADMINTONSKI SAVEZ</t>
  </si>
  <si>
    <t>ZAGREBAČKI BASEBALL SAVEZ</t>
  </si>
  <si>
    <t>ZAGREBAČKI BICIKLISTIČKI SAVEZ</t>
  </si>
  <si>
    <t>ZAGREBAČKI BOĆARSKI SAVEZ</t>
  </si>
  <si>
    <t>ZAGREBAČKI BODYBUILDING SAVEZ</t>
  </si>
  <si>
    <t>ZAGREBAČKI BRIDŽ SAVEZ</t>
  </si>
  <si>
    <t>ZAGREBAČKI GIMNASTIČKI SAVEZ</t>
  </si>
  <si>
    <t>ZAGREBAČKI HOKEJSKI SAVEZ</t>
  </si>
  <si>
    <t xml:space="preserve">ZAGREBAČKI JEDRILIČARSKI SAVEZ </t>
  </si>
  <si>
    <t>ZAGREBAČKI JUDO SAVEZ</t>
  </si>
  <si>
    <t>ZAGREBAČKI KICBOXING SAVEZ</t>
  </si>
  <si>
    <t>ZAGREBAČKI KONJIČKI SAVEZ</t>
  </si>
  <si>
    <t>ZAGREBAČKI KUGLAČKI SAVEZ</t>
  </si>
  <si>
    <t>ZAGREBAČKI MAČEVALAČKI SAVEZ</t>
  </si>
  <si>
    <t>ZAGREBAČKI NANBUDO SAVEZ</t>
  </si>
  <si>
    <t>ZAGREBAČKI NOGOMETNI SAVEZ</t>
  </si>
  <si>
    <t>ZAGREBAČKI ODBOJKAŠKI SAVEZ</t>
  </si>
  <si>
    <t>ZAGREBAČKI PLANINARSKI SAVEZ</t>
  </si>
  <si>
    <t>ZAKLADA PARAOLIMPIJAC</t>
  </si>
  <si>
    <t>ZAGREBAČKI RAGBI SAVEZ</t>
  </si>
  <si>
    <t>ZAGREBAČKI RUKOMETNI SAVEZ</t>
  </si>
  <si>
    <t>ZAGREBAČKI SAVEZ ODBOJKE NA PIJESKU</t>
  </si>
  <si>
    <t>ZAGREBAČKI SAVEZ SKOKOVA U VODU</t>
  </si>
  <si>
    <t xml:space="preserve">ZAGREBAČKI SAVEZ TAJLANDSKOG BOKSA </t>
  </si>
  <si>
    <t>ZAGREBAČKI SKIJAŠKI SAVEZ</t>
  </si>
  <si>
    <t>ZAGREBAČKI SOFTBALL SAVEZ</t>
  </si>
  <si>
    <t>ZAGREBAČKI SQUASH SAVEZ</t>
  </si>
  <si>
    <t>ZAGREBAČKI STRELIČARSKI SAVEZ</t>
  </si>
  <si>
    <t>ZAGREBAČKI SVEUČILIŠNI SAVEZ</t>
  </si>
  <si>
    <t>ZAGREBAČKI ŠAHOVSKI SAVEZ</t>
  </si>
  <si>
    <t>ZAGREBAČKI ŠPORTSKI SAVEZ</t>
  </si>
  <si>
    <t>ZAGREBAČKI ŠPORTSKI SAVEZ GLUHIH</t>
  </si>
  <si>
    <t>ZAGREBAČKI TAEKWONDO SAVEZ</t>
  </si>
  <si>
    <t>ZAGREBAČKI TENISKI SAVEZ</t>
  </si>
  <si>
    <t>ZAGREBAČKI TRIATLONSKI SAVEZ</t>
  </si>
  <si>
    <t>ZAGREBAČKI VATERPOLO SAVEZ</t>
  </si>
  <si>
    <t>ZAGREBAČKI ZRAKOPLOVNI SAVEZ</t>
  </si>
  <si>
    <t>ŽENSKI AKADEMSKI RAGBI KLUB MLADOST</t>
  </si>
  <si>
    <t>ŽENSKI RUKOMETNI KLUB  VUKOVAR</t>
  </si>
  <si>
    <t>ŽKK NOVI ZAGREB</t>
  </si>
  <si>
    <t xml:space="preserve">GRAD ZAGREB - Gradski ured za zdravstvo </t>
  </si>
  <si>
    <t>Javni natječaj za dodjelu financijskih potpora za sufinanciranje progrma/projekata udruga i drugih pravnih i fizičkih osoba iz područja promicanja zdravlja za 2013. godinu</t>
  </si>
  <si>
    <t>Centar za edukaciju i savjetovanje "Sunce"</t>
  </si>
  <si>
    <t>Poticajna obitelj</t>
  </si>
  <si>
    <t>1q - PROMICANJE ZDRAVLJA</t>
  </si>
  <si>
    <t>Udruga za promicanje vrijednosti civilnog društva kod djece i mladih "Jablani"</t>
  </si>
  <si>
    <t xml:space="preserve">Vladimira Ruzjdaka 2a </t>
  </si>
  <si>
    <t>Yogom do zdravijeg iproduktivnijeg života</t>
  </si>
  <si>
    <t>Suncokret Oljin Odgoj za ljubav i nenasilje</t>
  </si>
  <si>
    <t xml:space="preserve"> Avenija Dubrovnik 10</t>
  </si>
  <si>
    <t>Moj izbor – zdrav izbor – prevencija primarne ovisnosti i ovisnosti i poticanje na zdrave stilove života kod učenika i njihovih obitelji</t>
  </si>
  <si>
    <t>Hrabri telefon</t>
  </si>
  <si>
    <t>Snaga obitelji</t>
  </si>
  <si>
    <t>Hrvatski savez dijabetičkih udruga</t>
  </si>
  <si>
    <t>Dugi dol 4a</t>
  </si>
  <si>
    <t>Plavi grad</t>
  </si>
  <si>
    <t xml:space="preserve">Udruga za unapređenje obiteljskog života "Petkom u pet" </t>
  </si>
  <si>
    <t>Zagreb, Tratinska 80 a/5</t>
  </si>
  <si>
    <t>Djetelina 4 lista Petkom u 5</t>
  </si>
  <si>
    <t>Udruga za pomoć i edukaciju žrtava mobbinga</t>
  </si>
  <si>
    <t>Domobranska 4</t>
  </si>
  <si>
    <t>Savjetovalište za žrtve mobbinga</t>
  </si>
  <si>
    <t>Udruga za prevenciju prekomjerne težine</t>
  </si>
  <si>
    <t>Marulićev trg 15</t>
  </si>
  <si>
    <t>Savjetovalište za prehranu i debljinu</t>
  </si>
  <si>
    <t>Prevencijom do zdravlja Zdravo srce</t>
  </si>
  <si>
    <t>Udruga za ranu logopedsku i edukacijsko-rehabilitacijsku intervenciju "LERI"</t>
  </si>
  <si>
    <t>Prva prigorska 10a</t>
  </si>
  <si>
    <t>Rana intervencija kao model zaštite mentalnog zdravlja djece s neurorizikom i razvojnim teškoćama</t>
  </si>
  <si>
    <t>Udruga za zaštitu zdravlja žena</t>
  </si>
  <si>
    <t xml:space="preserve"> Kovačićevo brdo 5</t>
  </si>
  <si>
    <t>Prevencija i zaštita zdravlja zubi djece u vrtićima Grada Zagreba</t>
  </si>
  <si>
    <t>Društvo oboljelih od bulozne epidermolize Debra</t>
  </si>
  <si>
    <t>Prilaz Gjure Deželića 30</t>
  </si>
  <si>
    <t>24h servis za djecu leptire i njihovu obitelj</t>
  </si>
  <si>
    <t xml:space="preserve">B.A.B. E. Budi aktivna budi emancipirana </t>
  </si>
  <si>
    <t>84490583679</t>
  </si>
  <si>
    <t>Mentalist/ica pomoć u oporavku psihičkog i fizičkog zdravlja</t>
  </si>
  <si>
    <t>Hrvatski centar za palijativnu skrb i medicinu</t>
  </si>
  <si>
    <t>Maksimirska 120</t>
  </si>
  <si>
    <t>Ostani uz mene kvaliteta života do kraja</t>
  </si>
  <si>
    <t>Centar za promicanje europskih standarda u zdravstvu</t>
  </si>
  <si>
    <t>Trg Kralja Tomislava 17</t>
  </si>
  <si>
    <t>Promocija i unapređenje kvalitete skrbi osoba starije životne dobi u institucionalnom smještaju</t>
  </si>
  <si>
    <t>Društvo za psihološku pomoć</t>
  </si>
  <si>
    <t>Program „Pinklec: skrb za mentalno zdravlje djece iz razvedenih obitelji“</t>
  </si>
  <si>
    <t>Hrvatska udruga za Alzheimerovu bolest</t>
  </si>
  <si>
    <t>Vlaška 24/1</t>
  </si>
  <si>
    <t>Edukacija obitelji i njegovatelja kroz zdravstveno savjetovalište, grupe za samopomoć te sos telefon</t>
  </si>
  <si>
    <t>Obilježavanje sSvjetskog dana Alzheimerove bolesti</t>
  </si>
  <si>
    <t>Hrvatska verbotonalna udruga</t>
  </si>
  <si>
    <t>Kneza Ljudevita Posavskog 10</t>
  </si>
  <si>
    <t>Logopedska patronaža u obitelji osobe s afazijom</t>
  </si>
  <si>
    <t>Hrvatski speed badmintonski tim</t>
  </si>
  <si>
    <t>Remetinečka 77a</t>
  </si>
  <si>
    <t>Speed badmintonom do zdravlja</t>
  </si>
  <si>
    <t>Hrvatski savez gluhoslijepih osoba Dodir</t>
  </si>
  <si>
    <t xml:space="preserve"> Vodnikova 8</t>
  </si>
  <si>
    <t>Zagreb zdravi grad i za gluhoslijepe osobe II</t>
  </si>
  <si>
    <t>Hrvatski savez za rijetke bolesti</t>
  </si>
  <si>
    <t>Ivanićgradska 38</t>
  </si>
  <si>
    <t>Hrvatska linija pomoći za rijetke bolesti</t>
  </si>
  <si>
    <t>Obilježavanje međunarodnog dana rijetkih bolesti 2013</t>
  </si>
  <si>
    <t>III nacionalna konferencija o rijetkim bolestima</t>
  </si>
  <si>
    <t>Hrvatsko debatno društvo</t>
  </si>
  <si>
    <t>Usudi se oduprijeti</t>
  </si>
  <si>
    <t>Hrvatsko društvo za optimalizaciju razvoja neurorizičnog djeteta Osmjeh</t>
  </si>
  <si>
    <t>Zagreb, Remetinečki gaj 14</t>
  </si>
  <si>
    <t>Stručni tim za ranu intervenciju</t>
  </si>
  <si>
    <t>Hrvatsko udruženje za Chronovu bolest i ulcerozni kolitis</t>
  </si>
  <si>
    <t>Zagreb, Kralja Zvonimira 20</t>
  </si>
  <si>
    <t>Edukacija oboljelih od Chronove bolesti i ulceroznog kolitisa</t>
  </si>
  <si>
    <t>Iskorak</t>
  </si>
  <si>
    <t>LGBT Centar testiranje u zajednici</t>
  </si>
  <si>
    <t>Lezbijska grupa kontra</t>
  </si>
  <si>
    <t>Ulica kralja Držislava 2/II</t>
  </si>
  <si>
    <t>LGBT Centar Zagreb</t>
  </si>
  <si>
    <t>Otvorena računalna radionica svi smo protiv</t>
  </si>
  <si>
    <t>Računalna radionica "Jednake mogućnosti"</t>
  </si>
  <si>
    <t>Udruga Igra</t>
  </si>
  <si>
    <t>Sveti Duh 55</t>
  </si>
  <si>
    <t>OKI ozdravljenje kroz igru</t>
  </si>
  <si>
    <t>Udruga invalida rada Grada Zagreba</t>
  </si>
  <si>
    <t>Nova cesta 86</t>
  </si>
  <si>
    <t>Preventivno zdravstvena akcija</t>
  </si>
  <si>
    <t>Udruga Korablja</t>
  </si>
  <si>
    <t>Čavalski put 10</t>
  </si>
  <si>
    <t>Kasna intervencija - zaštita mentalnog zdravlja osoba s višestrukim oštećenjima</t>
  </si>
  <si>
    <t>Udruga Pet plus</t>
  </si>
  <si>
    <t>Dalmatinska 11</t>
  </si>
  <si>
    <t>Pismo djeci</t>
  </si>
  <si>
    <t>Udruga Plavi telefon</t>
  </si>
  <si>
    <t>Emocionalna pismenost za djecu</t>
  </si>
  <si>
    <t>Udruga roditelja korak po korak</t>
  </si>
  <si>
    <t>Ilica 73</t>
  </si>
  <si>
    <t>Koga briga - maloljetničke trudnoće i majčinstvo</t>
  </si>
  <si>
    <t>Udruga za psihosocijalnu pomoć susret</t>
  </si>
  <si>
    <t>A. Brešćenskoga 9</t>
  </si>
  <si>
    <t>Zajedno do oporavka</t>
  </si>
  <si>
    <t>Udruga žena oboljelih i liječenih od raka dojke, njihovih obitelji i prijatelja "SVE za NJU"</t>
  </si>
  <si>
    <t xml:space="preserve"> Kneza Mislava 10</t>
  </si>
  <si>
    <t>Multidisciplinarna podrška ženama oboljelima od raka</t>
  </si>
  <si>
    <t xml:space="preserve">Udruga za pomoć osobama s mentalnom retardacijom </t>
  </si>
  <si>
    <t>Petrovaradinska bb</t>
  </si>
  <si>
    <t>Zajedno do zdravlja</t>
  </si>
  <si>
    <t>Udruga za sindrom down zagreb</t>
  </si>
  <si>
    <t>Cilićeva 10</t>
  </si>
  <si>
    <t>Prevencija teškoća mentalnog zdravlja djece i mladeži sa sindromom down</t>
  </si>
  <si>
    <t>Udruga žena romkinja Bolja budućnost</t>
  </si>
  <si>
    <t>II Resnik 15 c</t>
  </si>
  <si>
    <t>Prevencija ženskog zdravlja</t>
  </si>
  <si>
    <t>Zagrebačko dijabetičko društvo</t>
  </si>
  <si>
    <t>Obiteljsko savjetovalište za dijabetes</t>
  </si>
  <si>
    <t>Obilježavanje svjetskog dana šećerne bolesti 14. studenoga</t>
  </si>
  <si>
    <t>Zagrebačko društvo mijasteničara</t>
  </si>
  <si>
    <t>Laginjina 16</t>
  </si>
  <si>
    <t>Osnaživanje osoba s miastenijom gravis za neovisan život</t>
  </si>
  <si>
    <t>Zajednica klubova liječenih alkoholičara Zagreba</t>
  </si>
  <si>
    <t>Vinogradska 29</t>
  </si>
  <si>
    <t>Evaluacija rada stručnih djelatnika</t>
  </si>
  <si>
    <t>Ambidekster klub</t>
  </si>
  <si>
    <t>Pozitivna prognoza</t>
  </si>
  <si>
    <t>Hrvatska udruga estetske stomatologije</t>
  </si>
  <si>
    <t>Bednjanska 10</t>
  </si>
  <si>
    <t>Nema zdravlja bez oralnog zdravlja - Usta su ogledalo zdravlja</t>
  </si>
  <si>
    <t>Hrvatska udruga za borbu protiv hiv-a i virusnog hepatitisa HUHIV</t>
  </si>
  <si>
    <t>Maksimirksa 51</t>
  </si>
  <si>
    <t>Obilježavanje svjetskog dana AIDS-a</t>
  </si>
  <si>
    <t>Hrvatski zbor fizioterapeuta</t>
  </si>
  <si>
    <t>Sveti Duh 64</t>
  </si>
  <si>
    <t>Što trebam znati o KOPB-u</t>
  </si>
  <si>
    <t>Klub liječenih ovisnika 12 stepenica</t>
  </si>
  <si>
    <t>Obiteljske grupe kluba, likovna radionica kluba i posredovanje pri upolenju ovisnika članova kluba</t>
  </si>
  <si>
    <t>Krijesnica udruga za pomoć djeci i obiteljima suočenim s malignim bolestima</t>
  </si>
  <si>
    <t>Prilaz Gjure Deželića 50</t>
  </si>
  <si>
    <t>Nutricionističko savjetovalište</t>
  </si>
  <si>
    <t>Udruga promjena udruga za promicanje zdravlja i zdravog načina života</t>
  </si>
  <si>
    <t>Vrapčanska 166</t>
  </si>
  <si>
    <t>Zdrava prehrana i tjelesna aktivnost u prevenciji kardiovaskularnih bolesti</t>
  </si>
  <si>
    <t>Roditelji u akciji RODA</t>
  </si>
  <si>
    <t>Čanićeva 14</t>
  </si>
  <si>
    <t xml:space="preserve">Dojenje - najbolji izbor! </t>
  </si>
  <si>
    <t>Savez psihoterapijskih udruga Hrvatske</t>
  </si>
  <si>
    <t>Maksimirska cesta 51a</t>
  </si>
  <si>
    <t>Psihoterapija (ni)je tabu!</t>
  </si>
  <si>
    <t>Sirius centar za psihološko savjetovanje edukaciju i istraživanje</t>
  </si>
  <si>
    <t>Trnjanska 59</t>
  </si>
  <si>
    <t>Antistres program za pedagoške djelatnike</t>
  </si>
  <si>
    <t>Zdravo odrastanje</t>
  </si>
  <si>
    <t>Udruga Jedni za druge</t>
  </si>
  <si>
    <t>Ivana Pergošića 10</t>
  </si>
  <si>
    <t>Resocijalizacija ovisnika kroz pomoć u rehabilitaciji osoba s invaliditetom pomoću terapije jahanjem</t>
  </si>
  <si>
    <t>Udruga Roma Zagreba i Zagrebačke županije</t>
  </si>
  <si>
    <t>Čemernićka 17</t>
  </si>
  <si>
    <t>Znanjem za zdravlje - program</t>
  </si>
  <si>
    <t>Znanjem za zdravlje jednokratni</t>
  </si>
  <si>
    <t>Udruga za kreativni socijalni rad Zagreb</t>
  </si>
  <si>
    <t>Uključi se zaslužio si, projekt promicanja zdravlja i resocijalizacije ovisnika koji izlaze iz terapijskih zajednica i kaznionica</t>
  </si>
  <si>
    <t>Udruga za pomoć i borbu protiv virusnog hepatitisa ABC hepatitis</t>
  </si>
  <si>
    <t>Medvešćak 32</t>
  </si>
  <si>
    <t>Psihološko savjetovalište osoba oboljelih od virusnih hepatitisa</t>
  </si>
  <si>
    <t>Udruga za spolno odgovorno ponašanje, prevenciju nasilja i ovisnosti među mladima Aktiva</t>
  </si>
  <si>
    <t>Znanje je užitak - za roditelje</t>
  </si>
  <si>
    <t xml:space="preserve">Znanje je užitak </t>
  </si>
  <si>
    <t>Udruga za sprečavanje, informiranje, djelovanje, resocijalizaciju ovisnika S:I:D:R:O: u partnerstvu sa zajednicom Cenacolo</t>
  </si>
  <si>
    <t>Udruga za unapređenje kvalitete življenja LET</t>
  </si>
  <si>
    <t>Radnički dol 10</t>
  </si>
  <si>
    <t>Program smanjena štete - rad sa intravenskim korisnicima droga</t>
  </si>
  <si>
    <t>Udruga zejdno idemo dalje</t>
  </si>
  <si>
    <t>Sigetje 6</t>
  </si>
  <si>
    <t>Promjena životnog stila- pogledaj me, dodirni me, prihvati me</t>
  </si>
  <si>
    <t>Udruga roditelja zajednica susret Zagreb</t>
  </si>
  <si>
    <t>Zagreb, II Cvjetno naselje 17 a</t>
  </si>
  <si>
    <t>I ja sam protiv droge</t>
  </si>
  <si>
    <t xml:space="preserve">Hrvatski savez dijabetičkih udruga  </t>
  </si>
  <si>
    <t>Obilježavanje svjetskog dana šećerne bolesti</t>
  </si>
  <si>
    <t xml:space="preserve">Hrvatska udruga homeopata </t>
  </si>
  <si>
    <t>Baruna Trenka 4</t>
  </si>
  <si>
    <t>Informiranje o homeopatiji povodom svjetskog dana homeopatije</t>
  </si>
  <si>
    <t xml:space="preserve">Udruga žena oboljelih i liječenih od raka dojke, njihovih obitelji i prijatelja „SVE ZA NJU“  </t>
  </si>
  <si>
    <t>Kneza Mislava 10</t>
  </si>
  <si>
    <t xml:space="preserve">Dan narcisa – obilježavanje dana borbe protiv raka dojke </t>
  </si>
  <si>
    <t xml:space="preserve">Hrvatski savez gluhoslijepih osoba DODIR   </t>
  </si>
  <si>
    <t>Vodnikova 8</t>
  </si>
  <si>
    <t xml:space="preserve">10 000 gluhoslijepih koraka do zdravlja – projekt povodom obilježavanja Međunarodnog dana tjelesne aktivnosti </t>
  </si>
  <si>
    <t>Hrvatska udruga bubrežnih bolesnika na peritonejskoj dijalizi</t>
  </si>
  <si>
    <t>Mesnička 3</t>
  </si>
  <si>
    <t>Obilježavanje „Dana bubrega“ i „Nacionalnog dana darivanja organa i tkiva</t>
  </si>
  <si>
    <t>Europski dan protiv debljine</t>
  </si>
  <si>
    <t>eDonor iskaznica</t>
  </si>
  <si>
    <t xml:space="preserve">UDRUGA RODITELJA DJECE OBOLJELE OD MALIGNIH BOLESTI „LJUBAV NA DJELU“ </t>
  </si>
  <si>
    <t>Sokolska 15</t>
  </si>
  <si>
    <t xml:space="preserve">Brošura – Zdrave navike i prehrana u borbi protiv malignih bolesti </t>
  </si>
  <si>
    <t>ZAJEDNICA KLA</t>
  </si>
  <si>
    <t>Vinogradska 29c</t>
  </si>
  <si>
    <t>Sportom za trijezni život</t>
  </si>
  <si>
    <t>KLA POŠTAR</t>
  </si>
  <si>
    <t>Branimirova 4</t>
  </si>
  <si>
    <t>Rehabilitacija i resocijalizacija liječenih alkoholičara</t>
  </si>
  <si>
    <t>KLA MOJ PUT</t>
  </si>
  <si>
    <t>Juraja Barakovića 20</t>
  </si>
  <si>
    <t>Resocijalizacijom i prevencijom do sretnijeg života</t>
  </si>
  <si>
    <t>KLA SIGET</t>
  </si>
  <si>
    <t>Aleja Pomoraca 17</t>
  </si>
  <si>
    <t>Pomoć u rehabilitaciji i resocijalizaciji liječenih alkoholičara aktivnim radom u KLA</t>
  </si>
  <si>
    <t>KLA VRAPČE CENTAR</t>
  </si>
  <si>
    <t>Ilica 429</t>
  </si>
  <si>
    <t>Rehabilitacija i resocijalizacija liječenih alkoholičara i članova njihovih obitelji i drugih ovisnosti kod djece u obitelji alkoholičara</t>
  </si>
  <si>
    <t>KLA CENTAR STARA TKALČA</t>
  </si>
  <si>
    <t>Nova ves 36</t>
  </si>
  <si>
    <t>Prevencija i suzbijanje bolesti ovisnosti, rehabilitacija i obiteljski postupak u KLA</t>
  </si>
  <si>
    <t>KLA PREČKO</t>
  </si>
  <si>
    <t>Prečko bb</t>
  </si>
  <si>
    <t>Promicanje zdravlja</t>
  </si>
  <si>
    <t>UDRUGA LIJEČENIH ALKOHOLIČARA RETKOVEC</t>
  </si>
  <si>
    <t>Breza 26</t>
  </si>
  <si>
    <t>Ponosni u trijeznosti</t>
  </si>
  <si>
    <t>KLA IVAN MAŽURANIĆ</t>
  </si>
  <si>
    <t>Vrpoljska 10</t>
  </si>
  <si>
    <t>KLA RUDEŠ</t>
  </si>
  <si>
    <t>Rudeška cesta 71</t>
  </si>
  <si>
    <t>Promicanje zdravlja liječenih alkoholičara</t>
  </si>
  <si>
    <t>KLA PETAR ZRINSKI</t>
  </si>
  <si>
    <t>Primorska 32</t>
  </si>
  <si>
    <t>Program prevencije i suzbijanja ovisnosti o alkoholu od interesa za Grad Zagreb</t>
  </si>
  <si>
    <t>KLA UTRINA</t>
  </si>
  <si>
    <t>Barčev trg</t>
  </si>
  <si>
    <t>Program liječenja, rehabilitacija i resocijalizacija liječenih alkoholičara</t>
  </si>
  <si>
    <t>KLA SUSEDGRAD</t>
  </si>
  <si>
    <t>Ilica 421</t>
  </si>
  <si>
    <t>Resocijalizacija liječenih alkoholičara i članova njihovih obitelji</t>
  </si>
  <si>
    <t>KLA PETRICA KEREMPUH</t>
  </si>
  <si>
    <t>Razbijena čaša</t>
  </si>
  <si>
    <t>KLA KAŠINA CENTAR</t>
  </si>
  <si>
    <t>Ivana Mažuranića 47</t>
  </si>
  <si>
    <t>KAŠINA-CENTAR</t>
  </si>
  <si>
    <t>KLA VRAPČE CENTAR I</t>
  </si>
  <si>
    <t>Psihosocijalna rehabilitacija liječenih alkoholičara</t>
  </si>
  <si>
    <t>KLA ZDENAC ZDRAVLJA</t>
  </si>
  <si>
    <t>Zdenac zdravlja</t>
  </si>
  <si>
    <t>KLA OBITELJSKI ŽIVOT</t>
  </si>
  <si>
    <t>Program „Prevencija i suzbijanje bolesti ovisnosti o alkoholu“</t>
  </si>
  <si>
    <t>KLA ZET PODSUSED</t>
  </si>
  <si>
    <t>Samoborska cesta bb</t>
  </si>
  <si>
    <t>Promicanje zdravstvenih i javnozdravstvenih tema</t>
  </si>
  <si>
    <t>KLA TRAVNO</t>
  </si>
  <si>
    <t>Božidara Magovca 63</t>
  </si>
  <si>
    <t>Promicanje zdravlja živimo zdravo</t>
  </si>
  <si>
    <t xml:space="preserve">KLA ŠPANSKO </t>
  </si>
  <si>
    <t>Trg I. Kukuljevića 9</t>
  </si>
  <si>
    <t>KLA GAJEVO</t>
  </si>
  <si>
    <t>Prosedikova 9</t>
  </si>
  <si>
    <t>KLA NOVO BRESTJE</t>
  </si>
  <si>
    <t>Ulica ljubićica 33</t>
  </si>
  <si>
    <t>Program prevencije i suzbijanja ovisnosti od interesa za GZ</t>
  </si>
  <si>
    <t>OKLA PB VRAPČE</t>
  </si>
  <si>
    <t>Promicanje zdravlja-MI ZNAMO DA JE PROMJENA MOGUĆA</t>
  </si>
  <si>
    <t>KLA STARA TREŠNJEVKA</t>
  </si>
  <si>
    <t>Baštijanova 62</t>
  </si>
  <si>
    <t>NOVI ŽIVOT</t>
  </si>
  <si>
    <t>KLA BAN KEGLEVIĆ</t>
  </si>
  <si>
    <t>Prilaz baruna Filipovića 11</t>
  </si>
  <si>
    <t>Život bez alkohola-zdrav život</t>
  </si>
  <si>
    <t>KLA VUKOMEREC</t>
  </si>
  <si>
    <t>Vukomerec 41</t>
  </si>
  <si>
    <t>Život bez ovisnosti</t>
  </si>
  <si>
    <t>KLA VRBANI</t>
  </si>
  <si>
    <t>Rudeška 71</t>
  </si>
  <si>
    <t>Klub liječenih alkoholičara Vrbani</t>
  </si>
  <si>
    <t>KLA STUDENTSKI GRAD</t>
  </si>
  <si>
    <t>Vile Velebita 10</t>
  </si>
  <si>
    <t>Produženo liječenje i kontinuirana edukacija liječenih alkoholičara</t>
  </si>
  <si>
    <t>KLA SVETI DUH</t>
  </si>
  <si>
    <t>Sveti Duh 26</t>
  </si>
  <si>
    <t>Promicanje života bez pijenja, zdravo življenje</t>
  </si>
  <si>
    <t>KLA PEŠĆENICA</t>
  </si>
  <si>
    <t>Miletićeva 1</t>
  </si>
  <si>
    <t>Prevencija ovisnosti o alkoholu</t>
  </si>
  <si>
    <t>KLA ZET ZAGREB</t>
  </si>
  <si>
    <t>Ozaljska 105</t>
  </si>
  <si>
    <t>Rehabilitacija i resocijalizacija liječenih alkoholičara i njihovih članova obitelji</t>
  </si>
  <si>
    <t>KLA MALEŠNICA</t>
  </si>
  <si>
    <t>I. B. Mažuranić 18</t>
  </si>
  <si>
    <t>Resocijalizacija i rehabilitacija liječenih alkoholičara i članova njihovih obitelji te prevencija alkoholizma</t>
  </si>
  <si>
    <t>KLA GORNJA KUSTOŠIJA</t>
  </si>
  <si>
    <t>Kustošijanska 276</t>
  </si>
  <si>
    <t>Rehabilitacija i resocijalizacija korisnika i članova njihovih obitelji</t>
  </si>
  <si>
    <t>KLA MEDARSKA</t>
  </si>
  <si>
    <t>Medarska 80</t>
  </si>
  <si>
    <t>Resocijalizacija ovisnika o alkoholu i njihovih obitelji</t>
  </si>
  <si>
    <t>KLA DINKO ŠIMUNOVIĆ</t>
  </si>
  <si>
    <t>Šrapčeva 12</t>
  </si>
  <si>
    <t>Kad ima volje, ima i načina</t>
  </si>
  <si>
    <t>KLA OSVIT</t>
  </si>
  <si>
    <t>Prečko 2a</t>
  </si>
  <si>
    <t>KLA CENTAR</t>
  </si>
  <si>
    <t>Tkalčićeva 33</t>
  </si>
  <si>
    <t>Resocijalizacija i rehabilitacija liječenih alkoholičara</t>
  </si>
  <si>
    <t>KLA KNEŽIJA</t>
  </si>
  <si>
    <t>KLA DUGAVE</t>
  </si>
  <si>
    <t>Svetog Mateja 92</t>
  </si>
  <si>
    <t>Program rehabilitacije i resocijalizacije liječenih alkoholičara i drugih</t>
  </si>
  <si>
    <t>KLA CENTAR KUSTOŠIJA</t>
  </si>
  <si>
    <t>Ilica 259</t>
  </si>
  <si>
    <t>Program prevencije i suzbijanja ovisnosti o alkoholu</t>
  </si>
  <si>
    <t>KLA LIDIJA PASZKO</t>
  </si>
  <si>
    <t>KLA PRIMORSKA 32</t>
  </si>
  <si>
    <t>KLA ZAPRUĐE</t>
  </si>
  <si>
    <t xml:space="preserve">Trg Ivana Meštrovića </t>
  </si>
  <si>
    <t>KLA KLAKA III</t>
  </si>
  <si>
    <t>Zdenka Škreba 3</t>
  </si>
  <si>
    <t>Promicanje zdravlja, prevencija i rehabilitacija liječenih alkoholičara</t>
  </si>
  <si>
    <t>KLA KLAKA II</t>
  </si>
  <si>
    <t>KLA KLAKA I</t>
  </si>
  <si>
    <t>KLA TRNAVA I</t>
  </si>
  <si>
    <t>Resnički put 81a</t>
  </si>
  <si>
    <t>KLA TRNAVA</t>
  </si>
  <si>
    <t>KLA ČRNOMEREC</t>
  </si>
  <si>
    <t>Selska 3</t>
  </si>
  <si>
    <t>KLA BOTINEC</t>
  </si>
  <si>
    <t>Baščanske ploče 5</t>
  </si>
  <si>
    <t>Prevencija i suzbijanje alkoholizma</t>
  </si>
  <si>
    <t>KLA REMETINEC GAJ</t>
  </si>
  <si>
    <t>Remetinečki gaj 12</t>
  </si>
  <si>
    <t>KLA REMETINEC</t>
  </si>
  <si>
    <t>KLA SILVIJE STRAHIMIR KRANJČEVIĆ</t>
  </si>
  <si>
    <t>Lanište 9</t>
  </si>
  <si>
    <t>Prevencija i suzbijanje ovisnosti</t>
  </si>
  <si>
    <t>KLA HORVATI SREDNJACI</t>
  </si>
  <si>
    <t>Horvaćanska 54</t>
  </si>
  <si>
    <t>KLA BRITANAC</t>
  </si>
  <si>
    <t>Radnički dol 1</t>
  </si>
  <si>
    <t>Put trijeznosti žena ovisnica o alkoholu</t>
  </si>
  <si>
    <t>KLA MALI PLAC</t>
  </si>
  <si>
    <t>Edukativno prevencijska tribina „Ovisnosti i depresija fama oko depresija“</t>
  </si>
  <si>
    <t>KLA IZVOR</t>
  </si>
  <si>
    <t>Kruge 44</t>
  </si>
  <si>
    <t>„Zdrav život“- rehabilitacija i resocijalizacija liječenih alkoholičara</t>
  </si>
  <si>
    <t>KLA NOVI KORAK</t>
  </si>
  <si>
    <t>Rapska 39</t>
  </si>
  <si>
    <t>„Zdrav život u novom koraku“- rehabilitacija i resocijalizacija liječenih alkoholičara</t>
  </si>
  <si>
    <t>KLA DUBRAVKA NOVA</t>
  </si>
  <si>
    <t>Rapska 37</t>
  </si>
  <si>
    <t>Mjesto pod suncem</t>
  </si>
  <si>
    <t>KLA NOVA TRATINČICA</t>
  </si>
  <si>
    <t>Bukovčev trg 3</t>
  </si>
  <si>
    <t>Kvalitetan život bez alkohola</t>
  </si>
  <si>
    <t>KLA PODSUSED</t>
  </si>
  <si>
    <t>Podsusedski trg 3</t>
  </si>
  <si>
    <t>Resocijalizacija liječenih alkoholičara</t>
  </si>
  <si>
    <t>KLA DAR</t>
  </si>
  <si>
    <t>Crnojezerska 20</t>
  </si>
  <si>
    <t>KLA STENJEVEC</t>
  </si>
  <si>
    <t>Samoborska cesta 63</t>
  </si>
  <si>
    <t>Resocijalizacija liječenih alkoholičara i njihovih obitelji</t>
  </si>
  <si>
    <t>KLA BUKOVAC</t>
  </si>
  <si>
    <t>Mogilska 50</t>
  </si>
  <si>
    <t>KLA SVETA KLARA</t>
  </si>
  <si>
    <t>Prevencija i suzbijanje bolesti ovisnosti, rehabilitacija</t>
  </si>
  <si>
    <t>UDRUGA ALKOAPSTINENATA DUBRAVA CENTAR I</t>
  </si>
  <si>
    <t>Međugorska 55</t>
  </si>
  <si>
    <t>Liječenje i rehabilitacija ovisnika</t>
  </si>
  <si>
    <t>UDRUGA ALKOAPSTINENATA DUBRAVA CENTAR</t>
  </si>
  <si>
    <t>Promicanje zdravlja i prevencija ovisnosti</t>
  </si>
  <si>
    <t>Hrvatska udruga liječenih i oboljelih od hepatitisa HEPATOS - podružnica Zagreb</t>
  </si>
  <si>
    <t>Rebro 49</t>
  </si>
  <si>
    <t>Poznavanje i prihvaćanje hepatitisa</t>
  </si>
  <si>
    <t>Obilježavanje svjetskog dana hepatitisa</t>
  </si>
  <si>
    <t>Zaklada Ana Rukavina</t>
  </si>
  <si>
    <t>Lijek je u meni</t>
  </si>
  <si>
    <t>Zaklda Čujem vjerujem vidim</t>
  </si>
  <si>
    <t>Slušam i zdravo živim</t>
  </si>
  <si>
    <t>Zaklada Cenacolo</t>
  </si>
  <si>
    <t>Malešnica 3</t>
  </si>
  <si>
    <t>Grupa podrške roditelja Zajednice Cenacolo</t>
  </si>
  <si>
    <t>Hrvatska udruga kardioloških medicinskih sestara</t>
  </si>
  <si>
    <t>Kišpatićeva 12</t>
  </si>
  <si>
    <t>4. kongres hrvatske udruge kardioloških medicinskih sestara</t>
  </si>
  <si>
    <t>Sportski poticaj</t>
  </si>
  <si>
    <t>Hrvatski liječnički zbor Hrvatsko liječničko športsko društvo</t>
  </si>
  <si>
    <t>Šubićeva 9</t>
  </si>
  <si>
    <t>Međunarodni simpozij sportske medicine</t>
  </si>
  <si>
    <t>Šahovski klub osoba s kroničnim dišnim bolestima Aer</t>
  </si>
  <si>
    <t>Petra i Tome Erdodya 12a</t>
  </si>
  <si>
    <t>Šahovski turnir povodom Svjetskog dana KOPB-a</t>
  </si>
  <si>
    <t>Europska medicinska studentska asocijacija Zagreb</t>
  </si>
  <si>
    <t>Šalata 3b</t>
  </si>
  <si>
    <t>Zagreb international medical summit</t>
  </si>
  <si>
    <t>Hrvatska udruga leukemija i limfomi</t>
  </si>
  <si>
    <t>Trg hrvatskih velikana 2</t>
  </si>
  <si>
    <t>Obilježavanje Svjetskog dana svjesnosti o limfomima i kronične mijelomične leukemije</t>
  </si>
  <si>
    <t>Hrvatski liječnički zbor Hrvatsko senološko društvo</t>
  </si>
  <si>
    <t>Milenijska fotografija Ružićaste vrpce</t>
  </si>
  <si>
    <t>Hrvatsko društvo za osteoporozu</t>
  </si>
  <si>
    <t>Obilježavanje svjetskog dana osteoporoze</t>
  </si>
  <si>
    <t>Hrvatsko farmaceutsko društvo</t>
  </si>
  <si>
    <t>Masarykova 2</t>
  </si>
  <si>
    <t>2nd Zagreb International Conference on Pharmaceutical Sciences</t>
  </si>
  <si>
    <t>Klub roditelja djece oboljele i liječene od malignih bolesti "Sanus"</t>
  </si>
  <si>
    <t>Split, Iločka 6</t>
  </si>
  <si>
    <t>Klub liječenih alkoholičara Barutanski jarak</t>
  </si>
  <si>
    <t>Barutanski breg 5</t>
  </si>
  <si>
    <t>Program za psihosocijalnu rehabilitaciju i resocijalizaciju liječenih alkoholičara i njihovih obitelji</t>
  </si>
  <si>
    <t>Društvo športske rekreacije Aktivan život</t>
  </si>
  <si>
    <t>Zagrebački noćni cener i Zagrepčanka 512</t>
  </si>
  <si>
    <t>Ilica 48/1</t>
  </si>
  <si>
    <t>Humanitarna akcija prikupljana sredstava za kupnju 30 inzulinskih pumpi za djecu oboljelu od šećerne bolesti</t>
  </si>
  <si>
    <t>financijska potpora za liječenje Božidara Šiška</t>
  </si>
  <si>
    <t>Hrvatski zbor nutricionista</t>
  </si>
  <si>
    <t>Ilica 134</t>
  </si>
  <si>
    <t xml:space="preserve">1. međunarodni kongres nutricionista "Metabolički sindrom" </t>
  </si>
  <si>
    <t>Društvo za nerođeni život Anđeo Gabrijel</t>
  </si>
  <si>
    <t>Osijek, Dubrovačka 33</t>
  </si>
  <si>
    <t>Društvo za nerođeni život</t>
  </si>
  <si>
    <t>Savez društava distrofičara Hrvatske</t>
  </si>
  <si>
    <t>Nova ves 44</t>
  </si>
  <si>
    <t>43 godišnja skupština i konferencija EAMDA-e</t>
  </si>
  <si>
    <t>Udruga Snaga u nama</t>
  </si>
  <si>
    <t>Neheruov trg 2</t>
  </si>
  <si>
    <t>Ostati čist</t>
  </si>
  <si>
    <t>Hrvatska udruga medicinskih sestara</t>
  </si>
  <si>
    <t>Sortina 1a</t>
  </si>
  <si>
    <t>troškovi sudjelovanja na skupštini Europske federacije udruga medicinskih sestara</t>
  </si>
  <si>
    <t>Hrvatsko društvo za prevenciju moždanog udara</t>
  </si>
  <si>
    <t>24. ljetna škola moždanog udara</t>
  </si>
  <si>
    <t>Udruga transplantiranih bolesnika Hrvatske</t>
  </si>
  <si>
    <t>Grškovićeva 5</t>
  </si>
  <si>
    <t>izrada skulpture "Dar života"</t>
  </si>
  <si>
    <t>Udruga ovisnikovo dijete</t>
  </si>
  <si>
    <t>Erdodyeva 14</t>
  </si>
  <si>
    <t>Projekt Pravo na život</t>
  </si>
  <si>
    <t>Hrvatski liječnički zbor</t>
  </si>
  <si>
    <t>1. međunarodni kongres o medicini usmjerenoj prema osobi</t>
  </si>
  <si>
    <t>Udruga za unapređenje kvalitete života SOS</t>
  </si>
  <si>
    <t>3. državno i međunarodno natjecanje u Hendi pingu</t>
  </si>
  <si>
    <t>troškovi sudjelovanja predstavnika na kongresu European respiratory socitety</t>
  </si>
  <si>
    <t>Klub liječenih alkoholičara Medvešćak 1</t>
  </si>
  <si>
    <t>Martićeva 63a</t>
  </si>
  <si>
    <t>Program liječenja i suzbijanja alkoholizma</t>
  </si>
  <si>
    <t>Hrvatska komora primalja</t>
  </si>
  <si>
    <t>Kutnjački put 2a</t>
  </si>
  <si>
    <t>troškovi organizacije sastanka Europskog primaljskog udruženja</t>
  </si>
  <si>
    <t>Šalata 12</t>
  </si>
  <si>
    <t>Prvih 10 znakova Alzaheimerove bolesti</t>
  </si>
  <si>
    <t>Udruga žena oboljelih i liječenih od raka dojke, njihovih obitelji i prijatelja "Sve za nju"</t>
  </si>
  <si>
    <t>nesmetani rad Udruge</t>
  </si>
  <si>
    <t>Domagojeva 10</t>
  </si>
  <si>
    <t>Check point Zagreb</t>
  </si>
  <si>
    <t>Nogometni klub "Sportski centar Lučko</t>
  </si>
  <si>
    <t>Puškarićeva 122</t>
  </si>
  <si>
    <t>Akcija Ljetni praznici</t>
  </si>
  <si>
    <t>Hrvatski liječnički zbor Hrvatsko društvo za infektivne bolesti</t>
  </si>
  <si>
    <t>Simpozij povodom svjetskog dana hepatirisa</t>
  </si>
  <si>
    <t>Klub liječenih alkoholičara Medvešćak 2</t>
  </si>
  <si>
    <t>Žena trudnica majka</t>
  </si>
  <si>
    <t>Međunarodno društvo primjenjenih bioloških znanosti</t>
  </si>
  <si>
    <t>Domobranska 21</t>
  </si>
  <si>
    <t xml:space="preserve">The 8th ISABS Conference in Forensic, Antropologic and Medical Getentics </t>
  </si>
  <si>
    <t>Klub ovisnika o kockanju</t>
  </si>
  <si>
    <t>Savjetovalište Mali plac</t>
  </si>
  <si>
    <t>Mogu bez alkohola</t>
  </si>
  <si>
    <t>Stolnoteniski savez Zagreba</t>
  </si>
  <si>
    <t>Trg sportova 11</t>
  </si>
  <si>
    <t>60. ZAGIPING</t>
  </si>
  <si>
    <t>Rekreacijom do zdravlja Sportijada 2013</t>
  </si>
  <si>
    <t>Centar zdravog života "Budi prijatelj"</t>
  </si>
  <si>
    <t>Nadinska 7</t>
  </si>
  <si>
    <t>1. tamburaški glazbeni festival "Zagrebački prsten"</t>
  </si>
  <si>
    <t>Akademija medicinskih znanosti Hrvatske</t>
  </si>
  <si>
    <t>Praška 2/III</t>
  </si>
  <si>
    <t>rad Akademije</t>
  </si>
  <si>
    <t>Dubrovnik Summer SCOOL 10</t>
  </si>
  <si>
    <t>Hrvatsko društvo farmakologa</t>
  </si>
  <si>
    <t>Šalata 11</t>
  </si>
  <si>
    <t>7. hrvatski kongres farmakologije</t>
  </si>
  <si>
    <t>Kros utrka Volim trčanje</t>
  </si>
  <si>
    <t>Sportska udruga studenata medicine SPORTMEF</t>
  </si>
  <si>
    <t>Humanijada</t>
  </si>
  <si>
    <t>Klub liječenih alkoholičara Centar Tkalča</t>
  </si>
  <si>
    <t>Rad Kluba liječenih alkoholičara "Centar Tkalča"</t>
  </si>
  <si>
    <t>Hrvatska udruga za ranu intervenciju u djetinjstvu</t>
  </si>
  <si>
    <t>Borongajska cesta 83f</t>
  </si>
  <si>
    <t>Treći hrvatski simpozij o ranoj intervenciji u djetinjstvu</t>
  </si>
  <si>
    <t>II Cvjetno naselje 17a</t>
  </si>
  <si>
    <t>Obilježavanje Međunarodnog dana borbe protiv zlouporabe droga i nezakonitog prometa drogama</t>
  </si>
  <si>
    <t>Hrvatsko logopedsko društvo</t>
  </si>
  <si>
    <t>Simpozij "Interdisciplinarni pristup u liječenju rascjepa usne i nepca"</t>
  </si>
  <si>
    <t>Udruga za zaštitu i unapređenje duševnog zdravlja i suzbijanje bolesti ovisnosti Pešćenica Zagreb</t>
  </si>
  <si>
    <t>Udruga za neuropsihijatriju</t>
  </si>
  <si>
    <t>Nova ves 65a</t>
  </si>
  <si>
    <t>53 međunarodni kongres neuropsihijatrije u Puli</t>
  </si>
  <si>
    <t>Udruga žena oboljelih od raka dojke, njihovih obitelji i prijatelja "SVE ZA NJU"</t>
  </si>
  <si>
    <t>troškovi provođenja psihološkog tretmana</t>
  </si>
  <si>
    <t>Program prevencije moždanog udara i suzbijanja posljedica moždanog udara</t>
  </si>
  <si>
    <t>Hrvatska udruga oboljelih od sklerodermije</t>
  </si>
  <si>
    <t>Ivana Broza 26</t>
  </si>
  <si>
    <t>troškovi organiziranja jednodnevnog seminara i obilježavanje godišnje skupštine udruge</t>
  </si>
  <si>
    <t>Aktiva Udruga za spolno odgovorno ponašanje, prevenciju nasilja i ovisnosti među mladima</t>
  </si>
  <si>
    <t>organizacija ljetne škole "Znanje je užitak"</t>
  </si>
  <si>
    <t>Škola košarke Cibona</t>
  </si>
  <si>
    <t>Savska cesta 30</t>
  </si>
  <si>
    <t>Komunalne usluge kao financijska potpora za troškove dezinfekcije, kemijskog i mehaničkog čišćenja klimatizacijsko-ventilacijskog sustava dvorane</t>
  </si>
  <si>
    <t>financijska potpora za troškove prezentacije projekta "Check point Zagreb"</t>
  </si>
  <si>
    <t>Hrvatskom društvu za celijakiju</t>
  </si>
  <si>
    <t>Obilježavanje tjedna svjesnosti o celijakiji</t>
  </si>
  <si>
    <t>Udruga medicinskih sestara i tehničara Hrvatske za neurologiju</t>
  </si>
  <si>
    <t>Stjepana Gomboša 36</t>
  </si>
  <si>
    <t>Simpozij udruge medicinskih sestara i tehničara Hrvatske za neurologiju</t>
  </si>
  <si>
    <t>Udruga medicinskih sestara zdravstvene njege u kući</t>
  </si>
  <si>
    <t>Lašćinska cesta 14a</t>
  </si>
  <si>
    <t>6. simpozij medicinskih sestara zdravstvene njege u kući</t>
  </si>
  <si>
    <t>Glavna ulica 2 Kašina</t>
  </si>
  <si>
    <t>Zagrebačka biciklijada</t>
  </si>
  <si>
    <t>Hrvatski liječnički zbor Hrvatsko društvo obiteljskih doktora</t>
  </si>
  <si>
    <t>kongres Hrvatskog društva obiteljskih doktora</t>
  </si>
  <si>
    <t>Nogometni klub Mladost Donji Dragonožec</t>
  </si>
  <si>
    <t>Sitačka 5</t>
  </si>
  <si>
    <t>Program promicanja zdravlja djece za vrijeme školskih praznika 2013 godine</t>
  </si>
  <si>
    <t>Udruga poslodavaca u zdravstvu</t>
  </si>
  <si>
    <t>Savska cesta 41</t>
  </si>
  <si>
    <t>Savjetovanje na temu Ekonomsko financijska problematika sustav plaća i radnopravni odnosi u zdravstvu</t>
  </si>
  <si>
    <t>Obilježavanje Svjetskog dana astme</t>
  </si>
  <si>
    <t>Klub liječenih alkoholičara Opstanak Sesvete</t>
  </si>
  <si>
    <t>Ninska 10</t>
  </si>
  <si>
    <t>nesmetani rad Kluba</t>
  </si>
  <si>
    <t>Klub liječenih alkoholičara Nada Sesvete</t>
  </si>
  <si>
    <t>Nezavisni sindikat zaposlenih u hrvatskom zdravstvenom osiguranju</t>
  </si>
  <si>
    <t>Gundulićeva 24</t>
  </si>
  <si>
    <t>XI. Sportski susreti</t>
  </si>
  <si>
    <t>Hrvatski liječnički zbor - Hrvatsko društvo za spinalnu kirurgiju</t>
  </si>
  <si>
    <t>Simpozij "Minimalna invazivna kirurgija kralješnice</t>
  </si>
  <si>
    <t>Hrvatska udruga za epilepsiju</t>
  </si>
  <si>
    <t>Unapređenje života djece i adolescenata oboljelih od epilepsije</t>
  </si>
  <si>
    <t>Klub liječenih alkoholičara Sesvete Centar</t>
  </si>
  <si>
    <t>Udruga za pomoć i oporavak žena apstinenata Katarina</t>
  </si>
  <si>
    <t>Zagrebačka liga protiv raka</t>
  </si>
  <si>
    <t>Ilica 197</t>
  </si>
  <si>
    <t>Djeluj sada - rano otkrivanje melanoma</t>
  </si>
  <si>
    <t>Edukacija i prevencija osteoporoze</t>
  </si>
  <si>
    <t>Društvo "Hrvatska žena"</t>
  </si>
  <si>
    <t>Ribnjak 2</t>
  </si>
  <si>
    <t>Recimo DA zdravlju žena</t>
  </si>
  <si>
    <t>Hrvatski liječnički zbor Hrvatsko društvo za javno zdravstvo</t>
  </si>
  <si>
    <t>Stručni skup "Hipertenzija kontrolirajte svoj krvni tlak</t>
  </si>
  <si>
    <t>Udruga za sport i rekreaciju Sportske igre mladih</t>
  </si>
  <si>
    <t>Kaštelanova 19 Split</t>
  </si>
  <si>
    <t>17. sportske igre mladih</t>
  </si>
  <si>
    <t>obilježavanje međunarodnog dana sestrinstva</t>
  </si>
  <si>
    <t>Odred izviđača Savski gaj</t>
  </si>
  <si>
    <t>Remetinečka cesta 64a</t>
  </si>
  <si>
    <t>Igrajmo se zdravo</t>
  </si>
  <si>
    <t>Nogometni klub "Lučko"</t>
  </si>
  <si>
    <t>Podmirenje troškova održavanja turnira</t>
  </si>
  <si>
    <t>Centar za epilepsije Zagreb</t>
  </si>
  <si>
    <t>Medvešćak 111</t>
  </si>
  <si>
    <t>Savjetovalište za mlade s epilepsijom</t>
  </si>
  <si>
    <t>Udruga žena oboljelih i liječenih od raka dojke, njihovih obitelji i prijatelja SVE ZA NJU</t>
  </si>
  <si>
    <t>troškovi distribucije letka o samopregledu dojki</t>
  </si>
  <si>
    <t>Udruga masera i ljubitelja masaže "Slobodni maseri"</t>
  </si>
  <si>
    <t>Sveti Duh 81</t>
  </si>
  <si>
    <t>obilježavanje Svjetskog dana zdravlja</t>
  </si>
  <si>
    <t>Simpozij "Bolesti oralne sluznice"</t>
  </si>
  <si>
    <t>troškovi rada Akademije</t>
  </si>
  <si>
    <t>financijska potpora za uređenje prostora</t>
  </si>
  <si>
    <t xml:space="preserve">Hrvatski forum protiv raka dojke Europa Donna </t>
  </si>
  <si>
    <t>Humanitarna akcija "Dani narcisa"</t>
  </si>
  <si>
    <t xml:space="preserve">Hrvatski liječnički zbor </t>
  </si>
  <si>
    <t>10. Hrvatski kongres kliničke mikrobiologije i 7. Hrvatski kongres za infektivne bolesti</t>
  </si>
  <si>
    <t>Udruga za pomoć osobama s Aspergerovim poremećajem Novi Planet</t>
  </si>
  <si>
    <t>Crveno križa 25</t>
  </si>
  <si>
    <t>obilježavanje Svjetskog dana svjesnosti o autizmu</t>
  </si>
  <si>
    <t>Hrvatsko društvo za zaštitu od zračenja</t>
  </si>
  <si>
    <t>Bijenička 54</t>
  </si>
  <si>
    <t>Deveti simpozij Hrvatskog društva za zaštitu od zračenja s međunarodnim sudjelovanjem</t>
  </si>
  <si>
    <t>Hrvatsko društvo za celijakiju</t>
  </si>
  <si>
    <t>Savjetovalište za glutensku intoleranciju</t>
  </si>
  <si>
    <t>The 9th Biennal Conference of the Association for Common European Nursing Diagnoses Interventions and Outcomes Dublin</t>
  </si>
  <si>
    <t>podmirenje troškova tiskanja zbornika radova s međunarodnog kongresa Update in dermatologic drug therapy</t>
  </si>
  <si>
    <t>Hrvatska udružba obiteljske medicine</t>
  </si>
  <si>
    <t>Rockefellerova 4</t>
  </si>
  <si>
    <t>tiskanje stručnih materijala povodom održavanja 20 kongresa liječnika obiteljske medicine</t>
  </si>
  <si>
    <t>Hrvatska udruga za sanitarno inžinjerstvo komora sanitarnih inžinjera i tehničara</t>
  </si>
  <si>
    <t>Blaža Polića 2 Rijeka</t>
  </si>
  <si>
    <t>Stručni seminar Predmeti opće uporabe novi trendovi Opatija</t>
  </si>
  <si>
    <t>tri tečaja iz ORL područja</t>
  </si>
  <si>
    <t>Udruga za promicanje kvalitete svakodnevnog življenja</t>
  </si>
  <si>
    <t>Ksaverska cesta 53</t>
  </si>
  <si>
    <t>Usvajanje pozitivnog stava prema svakodnevnoj higijeni zuba i redovitom odlasku stoatologu u djece polaznika prvog i drugog razreda osnosvne škole</t>
  </si>
  <si>
    <t>simpozij Dani hrvatskog liječničkog zbora</t>
  </si>
  <si>
    <t>Udruga za edukaciju i pripomoć Čarobni svijet</t>
  </si>
  <si>
    <t>Dugoselska 50 Sesvete</t>
  </si>
  <si>
    <t>Liječnički bal</t>
  </si>
  <si>
    <t>7. Europske igre transplantiranih i dijaliziranih</t>
  </si>
  <si>
    <t>Centar za palijativnu skrb i medicinu</t>
  </si>
  <si>
    <t>Rujanska 3</t>
  </si>
  <si>
    <t>troškovi nesmetanog rada Centra</t>
  </si>
  <si>
    <t>Međunarodni institut prirodnog zdravlja</t>
  </si>
  <si>
    <t>Radnička cesta 20</t>
  </si>
  <si>
    <t>Naša djeca prirodno zdrava</t>
  </si>
  <si>
    <t>Hrvatsko društvo estetske dentalne medicine</t>
  </si>
  <si>
    <t>Benkovačka 2a</t>
  </si>
  <si>
    <t>Kongres estetske stomatologije s međunarodnim sudjelovanjem "Aesthetic dental moment</t>
  </si>
  <si>
    <t>Centar za poremećaje hranjenja Bea</t>
  </si>
  <si>
    <t>Donje Prekrižje 15c</t>
  </si>
  <si>
    <t>organizacija tribine Psihoterapija u liječenju poremećaja hranjenja</t>
  </si>
  <si>
    <t>organizacija simpozija "Posebne jezične teškoće"</t>
  </si>
  <si>
    <t>Atletska utrka 162 stube</t>
  </si>
  <si>
    <t>Hrvatska gorska služba spašavanja - Stanica Zagreb</t>
  </si>
  <si>
    <t>Radićeva 23</t>
  </si>
  <si>
    <t>financijska potpora za troškove sanitetskog pribora i lijekova</t>
  </si>
  <si>
    <t>Hrvatsko forum protiv raka dojke Europa donna</t>
  </si>
  <si>
    <t>Darujmo ružičasti život</t>
  </si>
  <si>
    <t>Triatlon klub Maksimir</t>
  </si>
  <si>
    <t>Veliki dol 44</t>
  </si>
  <si>
    <t>Sljemenska XC duatlon utrka planinsko trčanjei biciklizam na svježen zraku</t>
  </si>
  <si>
    <t>Centar za kreativni razvoj edukaciju i promicanje mentalnog zdravlja CAM (H) P</t>
  </si>
  <si>
    <t>Istarska 20, Vukovar</t>
  </si>
  <si>
    <t>Put u središte priče</t>
  </si>
  <si>
    <t>Kuglački klub Medveščak</t>
  </si>
  <si>
    <t>X. Kuglački turnir Kuglom protiv pušenja</t>
  </si>
  <si>
    <t>Informativni list - tisak</t>
  </si>
  <si>
    <t>Klub liječenih alkoholičara "Botinec"</t>
  </si>
  <si>
    <t>redovan rad Kluba</t>
  </si>
  <si>
    <t>tiskanje letka o samopregledu dojki</t>
  </si>
  <si>
    <t>Simpozij "Humani papiloma virusi u stvarnom vremenu"</t>
  </si>
  <si>
    <t>Zaklada "Sierra"</t>
  </si>
  <si>
    <t>Palanjačka 24</t>
  </si>
  <si>
    <t>Potpora za troškove liječenja Avgustinović Dejana</t>
  </si>
  <si>
    <t>Humanitarna udruga "fra Mladen Hrkač"</t>
  </si>
  <si>
    <t>Lašćčinska cesta 94</t>
  </si>
  <si>
    <t>troškovi nesmetanog rada Udruge</t>
  </si>
  <si>
    <t>troškovi nesmetanog rada Zaklade</t>
  </si>
  <si>
    <t>Samostalni sindikat zdravstva i socijalne skrbi Hrvatske</t>
  </si>
  <si>
    <t>Trg kralja Petra Krešimira IV br 2</t>
  </si>
  <si>
    <t>finansijska potpora za troškove organizacije Sindikalno sportskih susreta</t>
  </si>
  <si>
    <t>Hrvatski liječnički zbor - Hrvatsko društvo za dječju i preventivnu stomatologiju</t>
  </si>
  <si>
    <t>Hrvatski dani dječje stomatologije</t>
  </si>
  <si>
    <t xml:space="preserve">Hrvatski liječnički zbor - Hrvatsko dermatovenerološko društvo </t>
  </si>
  <si>
    <t>5. kongres hrvatskih dermatovenerologa s međunarodnim sudjelovanjem</t>
  </si>
  <si>
    <t>Program sveobuhvatne potpore u liječenju celijakije</t>
  </si>
  <si>
    <t>PROGRAM JAVNIH POTREBA U KULTURI GRADA ZAGREBA</t>
  </si>
  <si>
    <t>Klub kulture "AGRAM"</t>
  </si>
  <si>
    <t>Zagreb, Ante Topić Mimare 8</t>
  </si>
  <si>
    <t>FLORIA GALIĆ - PREDSJEDNICA</t>
  </si>
  <si>
    <t>POTPORA RADU U 2013.</t>
  </si>
  <si>
    <t>10, 31</t>
  </si>
  <si>
    <t>dramski amaterizam</t>
  </si>
  <si>
    <t>Društvo diplomiranih inženjera i prijatelja Kemijsko-tehnološkog studija Sveučilišta u Zagrebu "AMACIZ"</t>
  </si>
  <si>
    <t>Zagreb, Marulićev Trg 20</t>
  </si>
  <si>
    <t>ANTUN GLASNOVIĆ - PREDSJEDNIK DRUŠTVA</t>
  </si>
  <si>
    <t>POTPORA RADU U 2013.
- Likovna sekcija i Galerija AMACIZ
- Akademski zbor VLADIMIR PRELOG</t>
  </si>
  <si>
    <t>11G, 5E</t>
  </si>
  <si>
    <t>glazbeni i likovni amaterizam</t>
  </si>
  <si>
    <t>Vokalni ansambl "ANGELUŠ"</t>
  </si>
  <si>
    <t>Zagreb, Miroslava Milića 4</t>
  </si>
  <si>
    <t>DUBRAVKO RADIĆ - PREDSJEDNIK</t>
  </si>
  <si>
    <t>31, 66</t>
  </si>
  <si>
    <t>31, 67</t>
  </si>
  <si>
    <t>glazbeni amaterizam</t>
  </si>
  <si>
    <t>Udruga za promicanje, razvitak i unapređenje kulture"ARTS"</t>
  </si>
  <si>
    <t>0180562</t>
  </si>
  <si>
    <t>Zagreb,Sjeničarska 18</t>
  </si>
  <si>
    <t>LIDIJA FIŠTREK - PREDSJEDNICA</t>
  </si>
  <si>
    <t>11G, 4L</t>
  </si>
  <si>
    <t>suvremeni ples</t>
  </si>
  <si>
    <t>Hrvatsko kulturno prosvjetno društvo "BOSILJAK", Čučerje</t>
  </si>
  <si>
    <t>Zagreb, Čučerska cesta 382</t>
  </si>
  <si>
    <t>ANTE KORDUN - PREDSJEDNIK</t>
  </si>
  <si>
    <t>POTPORA RADU U 2013.
- Mješoviti pjevački zbor
- Folklorna i tamburaška sekcija</t>
  </si>
  <si>
    <t>11G, 1A</t>
  </si>
  <si>
    <t>glazbeni-folklorni-dramski amaterizam</t>
  </si>
  <si>
    <t>Hrvatsko kulturno društvo "BRAĆE RADIĆA"</t>
  </si>
  <si>
    <t>Zagreb, Kopernikova 16</t>
  </si>
  <si>
    <t>GORDANA VOJVODIĆ - PREDSJEDNICA, DAMIR KREMENIĆ - TAJNIK</t>
  </si>
  <si>
    <t>glazbeni i folklorni amaterizam</t>
  </si>
  <si>
    <t>Kulturno umjetničko društvo "BREZOVICA"</t>
  </si>
  <si>
    <t>51639774260</t>
  </si>
  <si>
    <t>Brezovica, Hudobička 20</t>
  </si>
  <si>
    <t>JOSIP KIRIN - PREDSJEDNIK DRUŠTVA, IVICA HORVAT - TAJNIK DRUŠTVA</t>
  </si>
  <si>
    <t>POTPORA RADU U 2013.
- Folklorna i tamburaška sekcija</t>
  </si>
  <si>
    <t>Kulturno umjetničko društvo "BUKOVAC"</t>
  </si>
  <si>
    <t>Zagreb, Gornji Bukovac 100</t>
  </si>
  <si>
    <t>BRANKO MILČEC - PREDSJEDNIK</t>
  </si>
  <si>
    <t>CENTAR ZA TRADICIJSKA GLAZBALA HRVATSKE</t>
  </si>
  <si>
    <t>Zagreb, Miroslava Milića 2</t>
  </si>
  <si>
    <t>STJEPAN VEČKOVIĆ - PREDSJEDNIK</t>
  </si>
  <si>
    <t>Klapa "CESARICE"</t>
  </si>
  <si>
    <t>Zagreb, Zelengaj 65</t>
  </si>
  <si>
    <t>ANI VULETIĆ - PREDSJEDNICA, SANDRA JOVIČIĆ - TAJNICA</t>
  </si>
  <si>
    <t>Hrvatsko društvo "COLLEGIUM PRO ARTE"</t>
  </si>
  <si>
    <t>Zagreb, Ilica 145</t>
  </si>
  <si>
    <t xml:space="preserve">JASENKA OSTOJIĆ RADIKOVIĆ - PREDSJEDNICA, ZRINKA PHILIPS - TAJNICA UDRUGE </t>
  </si>
  <si>
    <t>POTPORA RADU U 2013.
- Djevojački zbor CAPPELLA ZINKA
- Muški zbor CAPPELLA ODAK</t>
  </si>
  <si>
    <t>Kulturno-umjetničko društvo "CROATIA"</t>
  </si>
  <si>
    <t>Zagreb, Samoborska cesta 20</t>
  </si>
  <si>
    <t>SUZANA RODIĆ - PREDSJEDNICA, NENAD ČAĆKO - DOPREDSJEDNIK</t>
  </si>
  <si>
    <t>Udruga za promicanje hrvatske baštine u novom mileniju "CROATICA NOVA"</t>
  </si>
  <si>
    <t>16168293672</t>
  </si>
  <si>
    <t>Zagreb, Bjelolasička 1</t>
  </si>
  <si>
    <t>ALEMKA BAČIĆ - PREDSJEDNICA</t>
  </si>
  <si>
    <t xml:space="preserve">POTPORA RADU U 2013.                                                                                                                                                                                                                                           </t>
  </si>
  <si>
    <t>Hrvatsko glazbeno društvo "ČAROBNA FRULA"</t>
  </si>
  <si>
    <t>Zagreb, Bukovac 14</t>
  </si>
  <si>
    <t>MARIJAN MILIĆ - PREDSJEDNIK</t>
  </si>
  <si>
    <t>POTPORA RADU U 2013.                          
- Dječji zborovi</t>
  </si>
  <si>
    <t>11G, 5E, 7E</t>
  </si>
  <si>
    <t>Klapa "ĆAKULONE"</t>
  </si>
  <si>
    <t>Zagreb, Slavenskog 6</t>
  </si>
  <si>
    <t>TEREZIJA ŠIJAKOVIĆ BOŠKOVIĆ - PREDSJEDNICA, IVANA MIŠETIĆ - TAJNICA</t>
  </si>
  <si>
    <t xml:space="preserve">POTPORA RADU U 2013.                          </t>
  </si>
  <si>
    <t>ĆIRILO-METODOV KOR</t>
  </si>
  <si>
    <t>Zagreb, Ćirilometodska 1</t>
  </si>
  <si>
    <t>ZVONIMIR KUREČIĆ - PREDSJEDNIK, ANDRIJA BRATANIĆ - TAJNIK, NIKOLA KEKIĆ - DOPREDSJEDNIK</t>
  </si>
  <si>
    <t>10, 32</t>
  </si>
  <si>
    <t>Savez zavičajnih udruga Dervente</t>
  </si>
  <si>
    <t>53590651851</t>
  </si>
  <si>
    <t>Zagreb, Avenija Dubrava 203</t>
  </si>
  <si>
    <t>STIPO ČIČAK - PREDSJEDNIK</t>
  </si>
  <si>
    <t>Ženska klapa DIŠPET</t>
  </si>
  <si>
    <t>Zagreb, S.Batušića 19</t>
  </si>
  <si>
    <t>Vlatka Ljuban - TAJNIK, Jasna Pižeta - ŽUPAN, Jurica Bošković - VODITELJ UDRUGE, Ivana Bošković - DOPREDSJEDNIK UDRUGE, Ivana Bilas - PREDSJEDNIK UDRUGE</t>
  </si>
  <si>
    <t>"DIVERTIMENTO" - Studio povijesnog plesa</t>
  </si>
  <si>
    <t>Zagreb, Prilaz Gjure Deželića 62</t>
  </si>
  <si>
    <t>VLASTA RITTIG - PREDSJEDNICA, TEA RITTIG - DOPREDSJEDNICA</t>
  </si>
  <si>
    <t>11G, 13A, 13B, 13E, 13F, 13G</t>
  </si>
  <si>
    <t>4, 31</t>
  </si>
  <si>
    <t>4, 32</t>
  </si>
  <si>
    <t>plesni amaterizam</t>
  </si>
  <si>
    <t>DJEČJI ZAGREBAČKI GITARSKI ORKESTAR</t>
  </si>
  <si>
    <t>Zagreb, Josipa Vogrinca 40</t>
  </si>
  <si>
    <t>LADA ŠKUGOR - PREDSJEDNICA, RUŽICA SREDIĆ - TAJNICA</t>
  </si>
  <si>
    <t>11G, 1A, 5E</t>
  </si>
  <si>
    <t>Kulturno-umjetničko društvo "Dragutin Domjanić" Adamovec</t>
  </si>
  <si>
    <t>0161114</t>
  </si>
  <si>
    <t>Sesvete,Kneza Adama 1</t>
  </si>
  <si>
    <t>VAN ŠIKIĆ - PREDSJEDNIK, GORAN KEZERIĆ - PODPREDSJEDNIK, VEDRAN KEZERIĆ - TAJNIK</t>
  </si>
  <si>
    <t>Kulturno umjetničko društvo "DRAGUTIN DOMJANIĆ" Vugrovec</t>
  </si>
  <si>
    <t>Zagreb, Vugrovec Donji, A. Šenoe 51</t>
  </si>
  <si>
    <t>JASNA ŽIDAK - PREDSJEDNICA DRUŠTVA, VLADIMIR VUGER - POTPREDSJEDNIK DRUŠTVA, SLAVICA ŽIDAK - TAJNICA DRUŠTVA</t>
  </si>
  <si>
    <t>glazbeni-folklorni-dramski i likovni amaterizam</t>
  </si>
  <si>
    <t>DRUŠTVO PRIJATELJA GLAGOLJICE</t>
  </si>
  <si>
    <t>Zagreb, Strossmayerov trg 4</t>
  </si>
  <si>
    <t>BISERKA DRAGANIĆ - PREDSJEDNICA</t>
  </si>
  <si>
    <t>Mješoviti pjevački zbor Bašćina</t>
  </si>
  <si>
    <t>DRUŠTVO PRIJATELJA PRIRODNIH LJEPOTA SLUNJA I RASTOKA</t>
  </si>
  <si>
    <t>0006998</t>
  </si>
  <si>
    <t>Slunj,Školska 16</t>
  </si>
  <si>
    <t>Branko Pejnović - PREDSJEDNIK UDRUGE</t>
  </si>
  <si>
    <t>Večeri Petrice Kerempuha</t>
  </si>
  <si>
    <t>Kulturno umjetničko društvo "DUBRAVA"</t>
  </si>
  <si>
    <t>Zagreb, Zvonimira Ljevakovića 12</t>
  </si>
  <si>
    <t>BLAŽENKA LEVAK - PREDSJEDNICA DRUŠTVA</t>
  </si>
  <si>
    <t>Glazbena sekcija KUD-a Dubrava - zbor i tamburaši</t>
  </si>
  <si>
    <t>folklorni amaterizam</t>
  </si>
  <si>
    <t>Dobrovoljno vatrogasno društvo "KAŠINA"</t>
  </si>
  <si>
    <t>Kašina, Ivana Mažuranica 20</t>
  </si>
  <si>
    <t>IVAN PUZAK - DOPREDSJEDNIK, STJEPAN KENFELJA - PREDSJEDNIK, NEVEN BERTOVIĆ - TAJNIK</t>
  </si>
  <si>
    <t>Program rada Puhačkog orkestra i pomlatka orkestra DVD-a Kašina</t>
  </si>
  <si>
    <t>Mješoviti pjevački zbor "EMIL COSSETTO"</t>
  </si>
  <si>
    <t>Zagreb, Jurišićeva 7</t>
  </si>
  <si>
    <t>IVAN VUČIĆ - PREDSJEDNIK, ANA POTKONJAK - TAJNICA, VLADO FISTRIĆ - ARHIVAR</t>
  </si>
  <si>
    <t>PROGRAM NASTUPA U 2013 GODINI</t>
  </si>
  <si>
    <t>"FIJAKER" - udruga za promicanje likovnog, dramskog i glazbenog amaterizma</t>
  </si>
  <si>
    <t>Zagreb, Poljička 19</t>
  </si>
  <si>
    <t>GORAN NIKIĆ - PREDSJEDNIK, RADOJKA PUPAVAC - TAJNICA</t>
  </si>
  <si>
    <t>IZLOŽBA FOTOGRAFIJA</t>
  </si>
  <si>
    <t>dramksko-plesno-likovni amaterizam</t>
  </si>
  <si>
    <t>UDRUGA "FIJAKER" - ZAGREB</t>
  </si>
  <si>
    <t>53747650810</t>
  </si>
  <si>
    <t>Zagreb, Ivšićev prilaz 7</t>
  </si>
  <si>
    <t>ARIANA ŠEHIĆ - PREDSJEDNICA UDRUGE</t>
  </si>
  <si>
    <t>UMJETNIČKE RADIONICE - dramske, plesne, likovne</t>
  </si>
  <si>
    <t xml:space="preserve">Kulturno umjetničko društvo "FRANKOPAN REMETE" </t>
  </si>
  <si>
    <t>Zagreb, Vinec 1</t>
  </si>
  <si>
    <t>IVICA VDOVIĆ - PREDSJEDNIK DRUŠTVA, JADRANKO JAGARINEC - TAJNIK DRUŠTVA</t>
  </si>
  <si>
    <t>Stvaranje kulturno umjetničkih programa i predstava, te organiziranje proba za članove udruge pod stručnim vodstvom</t>
  </si>
  <si>
    <t>Kulturno umjetničko društvo "GAJ" Zagreb</t>
  </si>
  <si>
    <t>Zagreb, Nehruov trg 17</t>
  </si>
  <si>
    <t>LOVRO GVOZDANOVIĆ - PREDSJEDNIK, ANJA ŠTANDER - TAJNICA, KREŠIMIR RAČIĆ - DOPREDSJEDNIK, MILAN PERNAR - PREDSJEDNIK, PETRA LANDRIPET - TAJNICA</t>
  </si>
  <si>
    <t>Redovan program</t>
  </si>
  <si>
    <t>11G, 8J</t>
  </si>
  <si>
    <t>2. glazbeni memorijal ˝Adalbert Marković˝</t>
  </si>
  <si>
    <t>Zagreb, Nehruov trg 18</t>
  </si>
  <si>
    <t xml:space="preserve">.- 36. međunarodni festival hrvatske tamburaške glazbe u Osijeku
.-  7. dani Balkanske Kulture u Republici Če!koj 2013 </t>
  </si>
  <si>
    <t>Klapa "GRDELIN"</t>
  </si>
  <si>
    <t>Zagreb, Maksimirska 107</t>
  </si>
  <si>
    <t>MARIO ALAJBEG - PREDSJEDNIK, TOMISLAV ŠIŠA - DOPREDSJEDNIK, MARINO KELAVA - TAJNIK</t>
  </si>
  <si>
    <t>Kulturno umjetničko društvo "GRIČ"</t>
  </si>
  <si>
    <t>Zagreb, Laginjina 13</t>
  </si>
  <si>
    <t>Toma Živković - PREDSJEDNIK UDRUGE, Dragutin Matijašević - DOPREDSJEDNIK UDRUGE, Marijan Špiljak - TAJNIK</t>
  </si>
  <si>
    <t xml:space="preserve">Kulturno-umjetnički amaterizam </t>
  </si>
  <si>
    <t>Udruga likovnih umjetnika "GRUPA ´69"</t>
  </si>
  <si>
    <t>Zagreb, Palmotićeva 13</t>
  </si>
  <si>
    <t>JAROSLAV KADERŽABEK - PREDSJEDNIK</t>
  </si>
  <si>
    <t>Programi kulturno umjetničkog amaterizma koji se predlažu u 2013.god. (projekti, akcije, izložbe....)</t>
  </si>
  <si>
    <t>likovni amaterizam</t>
  </si>
  <si>
    <t>Kulturno umjetničko društvo "HORVATI"</t>
  </si>
  <si>
    <t xml:space="preserve">Zagreb, Horvaćanski trg </t>
  </si>
  <si>
    <t>SLAVKO BABIĆ - DOPREDSJEDNIK, GORDAN MASLAĆ - PREDSJEDNIK</t>
  </si>
  <si>
    <t>31, 73</t>
  </si>
  <si>
    <t>31, 74</t>
  </si>
  <si>
    <t>HRVATSKA ŽENA - Društvo hrvatska žena - Grad Zagreb</t>
  </si>
  <si>
    <t>Zagreb, Ribnjak 2</t>
  </si>
  <si>
    <t>MIRA FIKET - PREDSJEDNICA DRUŠTVA</t>
  </si>
  <si>
    <t>Aktivnosti zbora "Hrvatica"</t>
  </si>
  <si>
    <t>HRVATSKI GLAZBENI ZAVOD</t>
  </si>
  <si>
    <t>Zagreb, Gundulićeva 6</t>
  </si>
  <si>
    <t>MARCEL BAČIĆ - PREDSJEDNIK RAVNATELJSTVA</t>
  </si>
  <si>
    <t>DRUŠTVENI JAZZ ORKESTAR - BIG BAND HGZ-A</t>
  </si>
  <si>
    <t>DRUŠTVENI KOMORNI ANSAMBL HGZ-A</t>
  </si>
  <si>
    <t>DRUŠTVENI ZBOR HGZ-A</t>
  </si>
  <si>
    <t>HRVATSKO LIKOVNO DRUŠTVO</t>
  </si>
  <si>
    <t>Zagreb, Radnički dol 1</t>
  </si>
  <si>
    <t>JURAJ JONKE - DOPREDSJEDNIK, JOSIP FIJUCEK - PREDSJEDNIK</t>
  </si>
  <si>
    <t>11G, 4A, 4L</t>
  </si>
  <si>
    <t>HRVATSKO IZRAELSKO DRUŠTVO</t>
  </si>
  <si>
    <t>Zagreb, Radićeva 26</t>
  </si>
  <si>
    <t>FILIP ROSENZWEIG - PREDSJEDNIK DRUŠTVA</t>
  </si>
  <si>
    <t>KULTURNI CENTAR "SHALOM"</t>
  </si>
  <si>
    <t>11G, 5E, 4A, 4C, 4I</t>
  </si>
  <si>
    <t>tribine i predavanja</t>
  </si>
  <si>
    <t>KULTURNO UMJETNIČKO DRUŠTVO-INA</t>
  </si>
  <si>
    <t>Zagreb, Avenija Većeslava Holjevc 10</t>
  </si>
  <si>
    <t>MILAN VRANEŠIĆ - PREDSJEDNIK, GORDANA MODRUŠAN-HORVAT - DOPREDSJEDNICA</t>
  </si>
  <si>
    <t>REDOVNA DJELATNOST</t>
  </si>
  <si>
    <t>INICIJATIVA ZA SESVETE</t>
  </si>
  <si>
    <t>07492713145</t>
  </si>
  <si>
    <t>0209838</t>
  </si>
  <si>
    <t>Sesvete, Selčinska 9</t>
  </si>
  <si>
    <t xml:space="preserve">ZLATA TROŠELJ - PREDSJEDNICA UDRUGE, MLADEN LATIN - DOPREDSJEDNIK UDRUGE, MANUELA VUJIN - TAJNICA UDRUGE </t>
  </si>
  <si>
    <t xml:space="preserve">POTPORA RADU U 2013.      </t>
  </si>
  <si>
    <t>Komorni zbor "IVAN FILIPOVIĆ"</t>
  </si>
  <si>
    <t>GORAN JERKOVIĆ - PREDSJEDNIK</t>
  </si>
  <si>
    <t xml:space="preserve">REDOVITA I KONCERTNA DJELATNOST - Komorni zbor "Ivan Filipović" </t>
  </si>
  <si>
    <t>Studensko kulturno umjetničko društvo "IVAN GORAN KOVAČIĆ"</t>
  </si>
  <si>
    <t>Zagreb, Opatovina 11</t>
  </si>
  <si>
    <t>MIRICA SUŠEC - TAJNICA DRUŠTVA, LUKA ŠULENTIĆ - PREDSJEDNIK DRUŠTVA</t>
  </si>
  <si>
    <t>Program rada
- Akademski zbor
- Folklorna sekcija
- Folklorni ansambl - veterani 
- Folklorni zbor
- Harmonikaški orkestar
- Mješoviti vokalni ansambl
- Studentsko kazalište</t>
  </si>
  <si>
    <t>glazbeni i folklorni , manifestacija</t>
  </si>
  <si>
    <t>Društvo za kulturu i umjetnost "IVAN KUKULJEVIĆ SAKCINSKI" Zagreb</t>
  </si>
  <si>
    <t>52667461002</t>
  </si>
  <si>
    <t>Zagreb, Trg Ivana Kukuljevića 9</t>
  </si>
  <si>
    <t>MIRJANA GAURA - PREDSJEDNICA, SONJA GOJAK - DOPREDSJEDNICA, ANTONIJA ŠAGOVAC - TAJNICA</t>
  </si>
  <si>
    <t>PROMICANJE I USAVRŠAVANJE ZBORSKOG PJEVANJA</t>
  </si>
  <si>
    <t>Hrvatski pjevački zbor "IVAN PL. ZAJC"</t>
  </si>
  <si>
    <t>Zagreb, Laginjina 11</t>
  </si>
  <si>
    <t>ZLATAN SINDIČIĆ - UMJETNIČKI VODITELJ I PROČELNIK ZBORA, ZORAN VLATKO-BUČIĆ - PREDSJEDNIK ZBORA</t>
  </si>
  <si>
    <t>Naš kanat je lip
Međunarodni festival horova "Zlatna vila"
W.A.Mozart: Requiem</t>
  </si>
  <si>
    <t>Zagrebački folklorni ansambl "DR. IVANA IVANČANA"</t>
  </si>
  <si>
    <t>Zagreb, Andrije Hebranga 34</t>
  </si>
  <si>
    <t>Dušan Janjatović - PREDSJEDNIK UDRUGE</t>
  </si>
  <si>
    <t xml:space="preserve">.- Dječji ansambli
.- Nastavak rada rekreativne sekcije
.- Redovna djelatnost
.- Tamburaški orkestar ZFA dr. Ivana Ivančana  </t>
  </si>
  <si>
    <t>Kulturno umjetničko društvo "JELSA"</t>
  </si>
  <si>
    <t>Zagreb, Listopadska 9</t>
  </si>
  <si>
    <t>IVO GAMULIN - PREDSJEDNIK</t>
  </si>
  <si>
    <t>Javni nastupi i njegovanje nematerijalne baštine-klapsko pjevanje</t>
  </si>
  <si>
    <t>K.U.K. Udruga za promicanje kulturnih, umjetničkih i kreativnih vrednota kod djece i odraslih</t>
  </si>
  <si>
    <t>Zagreb, Kriška 19</t>
  </si>
  <si>
    <t>MIROSLAV MARŠANIĆ - PREDSJEDNIK, NIKOLINA PETEK - DOPREDSJEDNICA, MIRJANA VUK - TAJNICA</t>
  </si>
  <si>
    <t>glazbeno-likovno-dramski edukativni</t>
  </si>
  <si>
    <t>Kulturno umjetničko društvo "KARLO BENKO" - Moravče</t>
  </si>
  <si>
    <t>Moravče, Prigorska 84</t>
  </si>
  <si>
    <t xml:space="preserve">MARIJAN BAHLEN - PREDSJEDNIK DRUŠTVA, ŠTEFICA BAHLEN - DOPREDSJEDNICA DRUŠTVA, ANDREJA BASTALIĆ - TAJNICA UDRUGE </t>
  </si>
  <si>
    <t>POTPORA RADU U 2013.      
- Folklorna i tamburaška sekcija
- Puhački orkestar</t>
  </si>
  <si>
    <t>Sportsko plesni klub "KELKOPE"</t>
  </si>
  <si>
    <t>Zagreb, Krajiška 5</t>
  </si>
  <si>
    <t>MAJA KRČELIĆ PETROVIĆ - PREDSJEDNICA, ALEKSANDRA NAUMOV - TAJNICA</t>
  </si>
  <si>
    <t xml:space="preserve">Kulturno umjetničko društvo "KLAS" Podsused </t>
  </si>
  <si>
    <t>73921748059</t>
  </si>
  <si>
    <t>0158437</t>
  </si>
  <si>
    <t>Zagreb, Dvoriček 2</t>
  </si>
  <si>
    <t>RENO GLAŽAR - PREDSJEDNIK DRUŠTVA, IVAN LUKIĆ - TAJNIK DRUŠTVA</t>
  </si>
  <si>
    <t>Klub mladih "SIJAČ" - Lučko</t>
  </si>
  <si>
    <t>Zagreb, Lučko, Sijačevo šetalište 2</t>
  </si>
  <si>
    <t>VJEKOSLAV PAVLOVIĆ - DOPREDSJEDNIK KLUBA, ANA ĐUREŠ - PREDSJEDNICA</t>
  </si>
  <si>
    <t>Zbor Allegro i Zbor Allegretto</t>
  </si>
  <si>
    <t>Folklorna skupina "KOLO"</t>
  </si>
  <si>
    <t>Zagreb, Žigrovićeva 1</t>
  </si>
  <si>
    <t>VLADIMIR KURAJA - PREDSJEDNIK UDRUGE, SLAVICA KURAJA - DOPREDSJEDNICA UDRUGE</t>
  </si>
  <si>
    <t>PROMICANJE TRADICIJSKE KULTURE</t>
  </si>
  <si>
    <t>"KONCEPT 2001." FOTOGRAFIJA - FILM - VIDEO</t>
  </si>
  <si>
    <t>Zagreb, Trg hrvatskih velikana 14</t>
  </si>
  <si>
    <t>IVICA TOMIĆ - PREDSJEDNIK, TOMISLAV MERLIĆ - DOPREDSJEDNIK, ANTE FRŽOP - TAJNIK</t>
  </si>
  <si>
    <t>Fotografija- priča o fotografiji</t>
  </si>
  <si>
    <t>11G, 7A, 7E</t>
  </si>
  <si>
    <t>foto-audio-vusualni amaterizam</t>
  </si>
  <si>
    <t>Ženski vokalni sastav "KORALDE"</t>
  </si>
  <si>
    <t>Zagreb, Janka Matka 8/III</t>
  </si>
  <si>
    <t>RUŽICA KIRIN - DOPREDSJEDNICA, ZDENKA DOKAZA - PREDSJEDNICA</t>
  </si>
  <si>
    <t>PJESMA JE NAŠA RADOST</t>
  </si>
  <si>
    <t>Zavičajan udruga Kordunaša "KORANA" Zagreba</t>
  </si>
  <si>
    <t>Zagreb, Bedenički put 15</t>
  </si>
  <si>
    <t>ŠIMA HRVOJEVIĆ - PREDSJEDNICA, ANTUN BIONDA - BLAGAJNIK</t>
  </si>
  <si>
    <t>Udruga "KULTURA NOVA"</t>
  </si>
  <si>
    <t>Zagreb, Srednjaci 18</t>
  </si>
  <si>
    <t>ZVJEZDANA BUBNJAR - PREDSJEDNICA</t>
  </si>
  <si>
    <t>MAMURLUK</t>
  </si>
  <si>
    <t>Kulturno umjetničko društvo "KUPINEČKI KRALJEVEC"</t>
  </si>
  <si>
    <t>Kupinečki Kraljevec, Kraljevečka cesta 73</t>
  </si>
  <si>
    <t>PENEZIĆ JADRANKA - PREDSJEDNICA, HEĆIMOVIĆ VLADIMIR - BLAGAJNIK</t>
  </si>
  <si>
    <t>POTPORA RADU U 2013.      
- Folklorna i tamburaška sekcija</t>
  </si>
  <si>
    <t>glazbeni i folklorni</t>
  </si>
  <si>
    <t>"KURIJA 7-77" Udruga za poticanje međugeneracijske razmjene kulturnih dobara</t>
  </si>
  <si>
    <t>Zagreb, Janka Rakuše 4</t>
  </si>
  <si>
    <t xml:space="preserve">PREDRAG MACUT - PREDSJEDNIK UDRUGE, DRAGA MIHOVILIĆ - DOPREDSJEDNICA UDRUGE, BRANKA MIHOVILIĆ - TAJNICA UDRUGE </t>
  </si>
  <si>
    <t>POTPORA RADU U 2013.      
- Kreativne rdionice</t>
  </si>
  <si>
    <t>11G, 7E, 8H, 8J,13A</t>
  </si>
  <si>
    <t>dramsko-likovni i radionice</t>
  </si>
  <si>
    <t>Udruga "LAUDATE"</t>
  </si>
  <si>
    <t>Zagreb, 2.Crikvenička 12</t>
  </si>
  <si>
    <t>MATEO GOJAVIĆ - PREDSJEDNIK UPRAVNOG ODBORA, BARBARA DANIČIĆ - TAJNICA</t>
  </si>
  <si>
    <t>POTPORA RADU U 2013.
Glazba donosi zdravlje i sreću!
Godišnji proljetni koncert</t>
  </si>
  <si>
    <t>Udruga roditelja učenika glazbe i plesa Hrvatske "LEOPOLD MOZART"</t>
  </si>
  <si>
    <t>51397634592</t>
  </si>
  <si>
    <t>Zagreb, Krešićeva 13</t>
  </si>
  <si>
    <t>VERA DOSTAL - TAJNIK UDRUGE, JELICA KUZMIN - PREDSJEDNIK UDRUGE, ZLATAN SRZIĆ - DOPREDSJEDNIK UDRUGE</t>
  </si>
  <si>
    <t xml:space="preserve">POTPORA RADU U 2013.
1. Organizacija seminara komorne glazbe;         
2. Organizacija 2 koncerta;  
3. 3. Organizacija Tjedna klasične glazbe u Iloku </t>
  </si>
  <si>
    <t>Mješoviti pjevački zbor "LIRA"</t>
  </si>
  <si>
    <t>Zagreb, Ivanićgradska 65</t>
  </si>
  <si>
    <t>ĐURO FABJANOVIĆ - PREDSJEDNIK ZBORA, MIROSLAV MUČNJAK - DOPREDSJEDNIK ZBORA</t>
  </si>
  <si>
    <t xml:space="preserve">POTPORA RADU U 2013.                                                                                                                                                                                                                                                                                                                  1. Koncert u Domu umirovljenika Lavoslav Švarc, Zagreb;                                                              2. Smorta zborova Zagrebačke županije,                                                                                                               3. Koncert Svjetska religija za mir (Dan ljudskih prava);            </t>
  </si>
  <si>
    <t>M.A.U.Z. Multimedijalna amaterska udruga Zagreb</t>
  </si>
  <si>
    <t>Sesvete, Jakova Gotovca 25/I</t>
  </si>
  <si>
    <t>ANA BRZOVIĆ PARAT - PREDSJEDNICA, NIKO PARAT - ČLAN, TOMISLAV ZEBIĆ - ČLAN</t>
  </si>
  <si>
    <t>EDUKATIVNE RADIONICE                                                   ( fotografija,glazba, poezija,gluma i primjenjene umjetnosti )</t>
  </si>
  <si>
    <t>Hrvatsko društvo likovnih i literarnih umjetnika "MANSARDA" Sesvete</t>
  </si>
  <si>
    <t>14477812215</t>
  </si>
  <si>
    <t>Sesvete, Trg Dragutina Domjanića II</t>
  </si>
  <si>
    <t>MARIJA ŠIMUNEC - PREDSJEDNICA</t>
  </si>
  <si>
    <t>Likovni i literarni nastupi</t>
  </si>
  <si>
    <t>Ansambl za ranu glazbu "MARCO POLO"</t>
  </si>
  <si>
    <t>Zagreb, 2. Gajnički vidikovac 2/A</t>
  </si>
  <si>
    <t>NENAD KOSAK - PREDSJEDNIK, ANTE MILIĆ - DOPREDSJEDNIK, IGOR MLADINIĆ - TAJNIK</t>
  </si>
  <si>
    <t>Ansambl za ranu glazbu "MINSTREL"</t>
  </si>
  <si>
    <t>Zagreb, Badalićeva 12/A</t>
  </si>
  <si>
    <t>ANTE BENO - PREDSJEDNIK, VESNA MATANA - DOPREDSJEDNICA, SANDRA MUNIĆ - TAJNICA</t>
  </si>
  <si>
    <t>Redovni rad ansambla u 2013.</t>
  </si>
  <si>
    <t>Kulturno umjetničko društvo "MLADI PRIGORCI" - Žerjavinec</t>
  </si>
  <si>
    <t>Žerjavinec, Ulica Ljudevita Gaja 27</t>
  </si>
  <si>
    <t>ZVONIMIR ZMIŠA - PREDSJEDNIK, LJUBA ŠTABARKOVIĆ - DOPREDSJEDNICA, MIRJANA RAĐA - TAJNICA, SUSANNA HERMEŠČEC - BLAGAJNICA</t>
  </si>
  <si>
    <t xml:space="preserve">POTPORA RADU U 2013. 
Dječja folklorna sekcija "tičeki"
Starija folklorna sekcija         </t>
  </si>
  <si>
    <t>Kulturno umjetničko društvo "MLADOST" Odra</t>
  </si>
  <si>
    <t>14388151188</t>
  </si>
  <si>
    <t>Odra, Đačka 5</t>
  </si>
  <si>
    <t>MIRNA MARAVIĆ - PREDSJEDNICA</t>
  </si>
  <si>
    <t>POTPORA RADU U 2013.           
- Folklorna i tamburaška sekcija</t>
  </si>
  <si>
    <t>Dječji zbor "MOZARTINE"</t>
  </si>
  <si>
    <t>Zagreb, Gornja Dubrava, Vodička 29</t>
  </si>
  <si>
    <t>SONJA REM - UMJETNIČKA VODITELJICA, ASTRIDA HAJZLER FIŠTER - PREDSJEDNICA</t>
  </si>
  <si>
    <t xml:space="preserve">Redoviti program dječeg zbora MOZARTINE u 2013.godini  </t>
  </si>
  <si>
    <t>Mješoviti pjevački zbor Župe Sv. Nikole Tavelića</t>
  </si>
  <si>
    <t>Zagreb, Ulica Sv.Nikole Tavelića 2</t>
  </si>
  <si>
    <t>JOSIP ZAJEC - PREDSJEDNIK, KREŠIMIR DEVČIĆ - TAJNIK</t>
  </si>
  <si>
    <t>Gostovanje u Split</t>
  </si>
  <si>
    <t>Kulturno umjetničko društvo "NIKOLA TESLA"</t>
  </si>
  <si>
    <t>Zagreb, Ozaljska 16</t>
  </si>
  <si>
    <t>DRAGUTIN LAVRENČAK - PREDSJEDNIK DRUŠTVA, BLAGA MARMILIĆ - TAJNICA DRUŠTVA, JOSIP RAZUM - DOPREDSJEDNIK</t>
  </si>
  <si>
    <t>Međužupanijska i međugradska kulturna suradnja amaterskih društava - nastupi, koncerti i smotre koje zahtjevaju redovite tjedne probe za 2013.godinu</t>
  </si>
  <si>
    <t>Dramski studio slijepih i slabovidnih "NOVI ŽIVOT"</t>
  </si>
  <si>
    <t>Zagreb, Šenoina 32</t>
  </si>
  <si>
    <t>VOJIN PERIĆ - PREDSJEDNIK, KRISTINA ŠPORČIĆ - TAJNICA</t>
  </si>
  <si>
    <t xml:space="preserve">GLEDAJTE ONE KOJI VAS NE VIDE, DA ZAJEDNO VIDIMO BITNO - GOSTOVANJA PO HRVATSKOJ                                                                                                                                                                                                                                      </t>
  </si>
  <si>
    <t>Kulturno umjetničko društvo "NOVO BRESTJE"</t>
  </si>
  <si>
    <t>Sesvete, Ljubičica 33</t>
  </si>
  <si>
    <t>MARINA KEREŠA - TAJNICA DRUŠTVA, LJILJANA JUKIĆ - PREDSJEDNIK DRUŠTVA</t>
  </si>
  <si>
    <t>POTPORA RADU U 2013.           
Gostovanja
Lokalne manifestacije i smotre folklora
Mnifestacija "Dani Brestja"</t>
  </si>
  <si>
    <t>Kulturno umjetničko društvo "ORAČ" Demerje</t>
  </si>
  <si>
    <t>Hrvatski Leskovac, Demerje 132/a</t>
  </si>
  <si>
    <t>JASENKA MIHOLIĆ - RUKAVINA - PREDSJEDNICA, ZDENKO KUFTINEC - DOPREDSJEDNIK, VIŠNJA ŠIVAK - TAJNICA</t>
  </si>
  <si>
    <t>POTPORA RADU U 2013.           
- Folklorna i tamburaška sekcija
- Zavičajni zbor TETICE</t>
  </si>
  <si>
    <t>Kulturno umjetničko društvo "ORAČ" Mala Mlaka</t>
  </si>
  <si>
    <t xml:space="preserve">Mala Mlaka, Malomlačka </t>
  </si>
  <si>
    <t>SANDRA BIŠKUPIĆ - PREDSJEDNICA, SANDRA NOVOSEL - DOPREDSJEDNICA</t>
  </si>
  <si>
    <t>PROMOVIRANJE TRADICIONALNIH FOLKLORNIH PJESAMA,PLESOVA I ODRŽAVANJE KULTURNE BAŠTINE</t>
  </si>
  <si>
    <t>Akademski zbor Bazilike Srca Isusova u Zagrebu "PALMA"</t>
  </si>
  <si>
    <t>MIRANDA DAMIĆ - PREDSJEDNICA UPRAVNOG ODBORA, DUBRAVKO KOVAČIĆ - DOPREDSJEDNIK UPRAVNOG ODBORA, IVICA PUCAR - DOPREDSJEDNIK UPRAVNOG ODBORA</t>
  </si>
  <si>
    <t>Stoljeća duhovne glazbe u Bazilici Srca Isusova</t>
  </si>
  <si>
    <t>Mješoviti zbor Sv. Barbare "PANIS ANGELICUS"</t>
  </si>
  <si>
    <t>Zagreb, Vrapčanska 165</t>
  </si>
  <si>
    <t>TOMISLAV ČEKOLJ - ZBOROVOĐA, MATO MATIĆ - UPRAVITELJ ŽUPE, ANTONIJA VRBANIĆ - PREDSJEDNICA UPRAVNOG ODBORA</t>
  </si>
  <si>
    <t>Plan i program rada Mješovitog zbora Sv. Barbare Panis Angelicus  za 2013. godinu</t>
  </si>
  <si>
    <t>Ples i dijete - Dance And The Child International - daCi Hrvatska</t>
  </si>
  <si>
    <t xml:space="preserve">IVANČICA JANKOVIĆ - PREDSJEDNIK UDRUGE, JASMINA ZAGRAJSKI VUKELIĆ - TAJNICA UDRUGE </t>
  </si>
  <si>
    <t>INTERAKCIJE 2</t>
  </si>
  <si>
    <t>MANIFESTACIJA: FESTIVAL MALIH PLESNIH FORMI</t>
  </si>
  <si>
    <t>"PLEŠIMEDO" udruga za pokret, suvremeni ples i audio vizualnu komunikaciju</t>
  </si>
  <si>
    <t>Zagreb, Trg Francuske Republike 4</t>
  </si>
  <si>
    <t>ZRINKA LUKČEC - PREDSJEDNICA, GORDANA POLJANČIĆ - TAJNICA</t>
  </si>
  <si>
    <t>Pure Site</t>
  </si>
  <si>
    <t>Lička izvorna skupina "PLJEŠIVICA"</t>
  </si>
  <si>
    <t>Zagreb, Medpotoki 2</t>
  </si>
  <si>
    <t>MARTIN HEĆIMOVIĆ - PREDSJEDNIK</t>
  </si>
  <si>
    <t>Njegovanje i očuvanje folklora istočne Like</t>
  </si>
  <si>
    <t>Hrvatsko seljačko pjevačko društvo "PODGORAC" Gračani</t>
  </si>
  <si>
    <t>Zagreb, Isce 27</t>
  </si>
  <si>
    <t>MARIJAN SEKULA - PREDSJEDNIK DRUŠTVA, ALOJZ JUG - TAJNIK DRUŠTVA</t>
  </si>
  <si>
    <t>Kulturno umjetničko društvo "PREPUŠTOVEC"</t>
  </si>
  <si>
    <t>Zagreb, Prepuštovec, Glavna ulica 2</t>
  </si>
  <si>
    <t>JOSIP LIPAR - PREDSJEDNIK DRUŠTVA, ZRINKA KEZERIĆ - DOPREDSJEDNIK DRUŠTVA, NADA BALAŠKO - TAJNICA DRUŠTVA</t>
  </si>
  <si>
    <t>EDUKACIJA  ČLANOVA KUDA PREMA FOLKLORU KROZ PJESMU, PLES I SVIRANJE</t>
  </si>
  <si>
    <t>Kulturno umjetničko društvo "PRESLICA", Blato-Zagreb</t>
  </si>
  <si>
    <t xml:space="preserve">Zagreb, Karlovačka cesta </t>
  </si>
  <si>
    <t>LJILJANA TOMAŠKO - TAJNICA, NADA TUŠKAN - PREDSJEDNICA</t>
  </si>
  <si>
    <t xml:space="preserve"> Folklorna skupina odraslih "Plesom i pjesmom po Hrvatskoj" </t>
  </si>
  <si>
    <t>glazbeni i folklorni amaterizam i suvremeni ples</t>
  </si>
  <si>
    <t>Dječja folklorna skupina  " Djeca- mali čuvari narodne baštine"</t>
  </si>
  <si>
    <t>Etno skupina "Očuvajmo što je naše"</t>
  </si>
  <si>
    <t>Folklorna skupina mladih "Mladi čuvari tradicijske kulture"</t>
  </si>
  <si>
    <t>Podmladak tamburaškog sastava (dvije skupine) "Zasvirajmo tambure"</t>
  </si>
  <si>
    <t>Ženska vokalna skupina "Pjesmom po Hrvatskoj"</t>
  </si>
  <si>
    <t xml:space="preserve">Dječje folklorne skupine: Sudjelovanje na Dječjim Vinkovačkim jesenima </t>
  </si>
  <si>
    <t>Hrvatsko kulturno umjetničko društvo "PRIGOREC" Markuševec</t>
  </si>
  <si>
    <t>Zagreb, Trg Svetog Šimuna 1</t>
  </si>
  <si>
    <t>KREŠIMIR MIKLEC - PREDSJEDNIK, MARIJAN ŠOBAN - DOPREDSJEDNIK, SUZANA PUNTARIĆ - TAJNICA</t>
  </si>
  <si>
    <t>POTPORA RADU U 2013.      
- Folklorna  sekcija</t>
  </si>
  <si>
    <t>Kulturno-umjetnička udruga "PRIGOREC" Sesvetski Kraljevec</t>
  </si>
  <si>
    <t>Sesvete, Dugoselska 35</t>
  </si>
  <si>
    <t>SINIŠA ŠKVORC - PREDSJEDNIK UDRUGE, EDITA GAŠLJEVIĆ-MILJOVSKI - DOPREDSJEDNICA UDRUGE, EMIL MAĐER - TAJNIK UDRUGE</t>
  </si>
  <si>
    <t>13. Prigorski dani</t>
  </si>
  <si>
    <t xml:space="preserve">Kulturno umjetničko društvo "PRIGORSKI PAJDAŠI" </t>
  </si>
  <si>
    <t>97013082035</t>
  </si>
  <si>
    <t>0186414</t>
  </si>
  <si>
    <t>Sesvete,Glavnička Cesta 23/A</t>
  </si>
  <si>
    <t>DUBRAVKO FRIGAN - PREDSJEDNIK, MARKO ZRINEC - DOPREDSJEDNIK, MARTINA MARKOVIĆ - TAJNICA</t>
  </si>
  <si>
    <t>Kulturno umjetničko društvo "PRIGORSKI ZDENEC"</t>
  </si>
  <si>
    <t>Zagreb, Bidrovečka cesta 30</t>
  </si>
  <si>
    <t>SNJEŽANA KOMUŠAR - PREDSJEDNICA, ŽELJKO HRASTINSKI - DOPREDSJEDNIK, KREŠIMIR MAMIĆ - DOPREDSJEDNIK, LJILJANA ZLATIĆ - TAJNICA</t>
  </si>
  <si>
    <t>POTPORA RADU U 2013.      
- Folklorna sekcija</t>
  </si>
  <si>
    <t>SRPSKO KULTURNO DRUŠTVO "PROSVJETA"</t>
  </si>
  <si>
    <t>37936288471</t>
  </si>
  <si>
    <t>Zagreb, Berislavićeva 10</t>
  </si>
  <si>
    <t>RADE DRAGOJEVIĆ - GENERALNI SEKRETAR</t>
  </si>
  <si>
    <t>Folklorna sekcija - očuvanje kulturne baštine Srba u RH</t>
  </si>
  <si>
    <t>Mješoviti vokalni ansambl I "KOMIN" SNJEŽANIN"</t>
  </si>
  <si>
    <t>Zagreb, Vlaška 102/A</t>
  </si>
  <si>
    <t>SNJEŽANA ŠPILJAK - PREDSJEDNICA, DINKO FIO - DOPREDSJEDNIK, MARIJAN ŠPILJAK - TAJNIK</t>
  </si>
  <si>
    <t>Održavanje niza koncerata i nastupa tijekom 2013. godine</t>
  </si>
  <si>
    <t>Kazališna udruga "PUNKOŠIPAK"</t>
  </si>
  <si>
    <t>Zagreb, Park Ribnjak 1</t>
  </si>
  <si>
    <t>KSENIJA ROŽMAN - PREDSJEDNICA, SNJEŽANA PETROV - DOPREDSJEDNICA, BRANKA GROZDANIĆ - TAJNICA</t>
  </si>
  <si>
    <t>Folklorna izvorna skupina "REMETE"</t>
  </si>
  <si>
    <t>Zagreb, Kameniti stol 38</t>
  </si>
  <si>
    <t>LJUBICA KEBER - PREDSJEDNICA UDRUGE, ŽELJKO HORVAT - TAJNIK</t>
  </si>
  <si>
    <t>PROGRAM RADA FIS-a REMETE U 2013.GODINI</t>
  </si>
  <si>
    <t>Kulturno umjetničko društvo "ROMSKO SRCE"</t>
  </si>
  <si>
    <t xml:space="preserve">Zagreb, I Petruševac IV odvojak 67 </t>
  </si>
  <si>
    <t>BEHADER FADIGA - PREDSJEDNIK</t>
  </si>
  <si>
    <t>uvanje i promoviranje romskog pisma (jezika), muzike, plesa i romske nošnje</t>
  </si>
  <si>
    <t>11G, 12A, 12B, 12C, 12F, 12H</t>
  </si>
  <si>
    <t>51, 52</t>
  </si>
  <si>
    <t>51, 53</t>
  </si>
  <si>
    <t>glazbeni i plesni amaterizam</t>
  </si>
  <si>
    <t>Kulturno umjetničko društvo "RUŽA PRIGORJA"</t>
  </si>
  <si>
    <t>Zagreb, Novačka 200</t>
  </si>
  <si>
    <t>ZORAN PRICA - PREDSJEDNIK DRUŠTVA, DEJAN GOGIĆ - TAJNIK DRUŠTVA</t>
  </si>
  <si>
    <t>PRIGORSKI SNUBOKI</t>
  </si>
  <si>
    <t>S.A.K.E. - Udruga za kreativan rad razvoja$enih branitelja i njihovih obitelji</t>
  </si>
  <si>
    <t>Zagreb, Kozari bok 20/d</t>
  </si>
  <si>
    <t>ZVONIMIR TUŠEK - PREDSJEDNIK, SNJEŽANA PERČIĆ - DOPREDSJEDNICA, ĐURĐICA TUŠEK - TAJNICA</t>
  </si>
  <si>
    <t>Braniteljske kreativne radionice, kreativne radionice roditelja i supružnika, kreativne radionice djece razvojačenih i poginulih branitelja</t>
  </si>
  <si>
    <t>likovne radionice - predavanja i tribine</t>
  </si>
  <si>
    <t>Kulturno umjetničko društvo "SESVETE"</t>
  </si>
  <si>
    <t>Sesvete, Trg Dragutina Domjanića 5/I</t>
  </si>
  <si>
    <t>SANJA SUBOTNIK - PREDSJEDNICA DRUŠTVA</t>
  </si>
  <si>
    <t>Postavljanje novih koreografija</t>
  </si>
  <si>
    <t>Potrebe za redovan rad društva - tamburaška sekcija</t>
  </si>
  <si>
    <t>Redovan rad - zbor</t>
  </si>
  <si>
    <t>Folklorni ansambl "SESVETSKA SELA"</t>
  </si>
  <si>
    <t>Sesvete, Glavna 74</t>
  </si>
  <si>
    <t xml:space="preserve">DRAGUTIN VOUK - PREDSJEDNIK UDRUGE, NEDJELJKA TKALČEC - TAJNICA UDRUGE </t>
  </si>
  <si>
    <t>Kulturno umjetnički amaterizam - Međunarodna, međuzupanijska i međugradska suradnja</t>
  </si>
  <si>
    <t>Hrvatsko obrtničko kulturno umjetničko društvo "SLOBODA" Zagreb</t>
  </si>
  <si>
    <t>Zagreb, Mažuranićev trg 13 13</t>
  </si>
  <si>
    <t>BRANKA JOANELLI - TAJNICA DRUŠTVA, MILJENKO VUK - PREDSJEDNIK DRUŠTVA</t>
  </si>
  <si>
    <t>GLAZBENI AMATERIZAM</t>
  </si>
  <si>
    <t>Hrvatsko grafičko glazbeno društvo "SLOGA"</t>
  </si>
  <si>
    <t>Zagreb, Brešćenskog 4</t>
  </si>
  <si>
    <t>BRANKO SEČAK - ZAMJENIK PREDSJEDNIKA, STJEPAN KOLARIĆ - PREDSJEDNIK, DARKO NEMEC - TAJNIK</t>
  </si>
  <si>
    <t>Natjecanja</t>
  </si>
  <si>
    <t>Redovni glazbeni program</t>
  </si>
  <si>
    <t>Hrvatsko seljačko pjevačko društvo "SLJEME" Šestine - Zagreb</t>
  </si>
  <si>
    <t>Zagreb, Mikulići 133</t>
  </si>
  <si>
    <t>BRANKO FERINA - DOPREDSJEDNIK DRUŠTVA, BOŽIDAR ŠKRINJARIĆ - PREDSJEDNIK DRUŠTVA</t>
  </si>
  <si>
    <t>.- Folklorna sekcija - odrasli
.- Folklorna sekcija - pomladak
.- MUŠKI ZBOR
.- Tamburaška sekcija
.- Ženski zbor</t>
  </si>
  <si>
    <t>Kulturno umjetnička udruga "STARO BRESTJE"</t>
  </si>
  <si>
    <t>Sesvete, Brestovačka 57</t>
  </si>
  <si>
    <t>GORDANA KOVRŽIK - PREDSJEDNICA, PAVLE ŠPELIĆ - DOPREDSJEDNIK, DRAŽEN JURČEVIĆ - DOPREDSJEDNIK, VIŠNJICA DIZDAR HORVAT - DOPREDSJEDNICA, MIRJANA FLEGAR - TAJNICA</t>
  </si>
  <si>
    <t>POTPORA RADU U 2013.    
- Folklorna sekcija</t>
  </si>
  <si>
    <t>Kulturno umjetničko društvo "STENJEVEC"</t>
  </si>
  <si>
    <t>23517009631</t>
  </si>
  <si>
    <t>Zagreb, Samoborska cesta 71/a</t>
  </si>
  <si>
    <t>RUDOLF PHILIPS - PREDSJEDNIK, ŽARKO KRANJČIĆ - DOPREDSJEDNIK</t>
  </si>
  <si>
    <t>PJESME I PLESOVI STENJEVCA I OKOLICE</t>
  </si>
  <si>
    <t>Kulturno-umjetničko društvo "SVETA ANA" Odranski Obrež</t>
  </si>
  <si>
    <t>Zagreb, Ulica Sv.Ane 2</t>
  </si>
  <si>
    <t>MARINA PUCEVIĆ - PREDSJEDNICA, MATIJA JURIŠKO - PODPREDSJEDNIK, MARINA KOCIJAN - TAJNICA</t>
  </si>
  <si>
    <t>POTPORA RADU U 2013.    
- Folklorna i tamburaška sekcija</t>
  </si>
  <si>
    <t>Kulturno prosvjetno društvo "SVETA KLARA"</t>
  </si>
  <si>
    <t>Zagreb, Sveta Klara, M.Mrkše 38</t>
  </si>
  <si>
    <t>IVAN KUNETIĆ - PREDSJEDNIK DRUŠTVA, ILIJA BIKIĆ - TAJNIK DRUŠTVA</t>
  </si>
  <si>
    <t>Godišnji rad KPD ˝Sveta Klara˝ za 2013. godinu</t>
  </si>
  <si>
    <t>Udruga za kulturu osoba oštećena sluha Hrvatske "SVIJET TIŠINE"</t>
  </si>
  <si>
    <t>Zagreb, Nehruov trg 20</t>
  </si>
  <si>
    <t>VANDA ŠAGOVAC - PREDSJEDNICA, LINO UJČIĆ - DOPREDSJEDNIK</t>
  </si>
  <si>
    <t xml:space="preserve">POTPORA RADU U 2013.    </t>
  </si>
  <si>
    <t>"ŠOKADIJA - Zagreb" društvo za promicanje hrvatske kulture i baštine</t>
  </si>
  <si>
    <t>Zagreb, Trnjanska cesta 5/c</t>
  </si>
  <si>
    <t>MARTIN VUKOVIĆ - PREDSJEDNIK, JADRAN ANTOLOVIĆ - DOPREDSJEDNIK (RIZNIČAR)</t>
  </si>
  <si>
    <t>Šokačka rapsodija 2013.</t>
  </si>
  <si>
    <t>Muški vokalni ansambl "ŠPANSKO"</t>
  </si>
  <si>
    <t>Zagreb, Drage Gervaisa 25</t>
  </si>
  <si>
    <t>MATO ŠIMUNOVIĆ - PREDSJEDNIK, ANTON BIBA - DOPREDSJEDNIK, ZDRAVKO BOŠNJAK - TAJNIK</t>
  </si>
  <si>
    <t>Program nastupa tijekom 2013. godine</t>
  </si>
  <si>
    <t>Umjetnička organizacija "TEATAR TIRENA"</t>
  </si>
  <si>
    <t>Zagreb, Krajiška 17</t>
  </si>
  <si>
    <t>MARIJA ŠORŠA - PREDSJEDNICA, LADA BONACCI - POTPREDSJEDNICA</t>
  </si>
  <si>
    <t xml:space="preserve">Tri poludovršene priče i redovna djelatnost </t>
  </si>
  <si>
    <t>Omladinsko kulturno umjetničko društvo "TREŠNJEVKA"</t>
  </si>
  <si>
    <t>Zagreb, Albaharijeva 2</t>
  </si>
  <si>
    <t>TIHOMIR ZLATIĆ - PREDSJEDNIK, GORDANA VINKOVIĆ - DOPREDSJEDNICA, MARTINA ROSANDIĆ - TAJNICA</t>
  </si>
  <si>
    <t>POTPORA RADU U 2013.    
- Tamburaški orkestar
- Ženski vokalni ansambl</t>
  </si>
  <si>
    <t>Pjevačko društvo "TUROPOLJKE"</t>
  </si>
  <si>
    <t>Odra, Odranska 73</t>
  </si>
  <si>
    <t>Đurđa Arbanas - PREDSJEDNIK UDRUGE, Marica Fučkala - DOPREDSJEDNIK UDRUGE, Kata Šafranić - TAJNIK</t>
  </si>
  <si>
    <t>Udruga branitelja domovinskog rata Trešnjevka</t>
  </si>
  <si>
    <t>32802347101</t>
  </si>
  <si>
    <t>Zagreb, Park Stara Trešnjevka 2</t>
  </si>
  <si>
    <t>STANISLAV KRULIĆ - DOPREDSJEDNIK UDRUGE, IVAN ODORČIĆ - PREDSJEDNIK UDRUGE, IVAN RUBČIĆ - DOPREDSJEDNIK UDRUGE</t>
  </si>
  <si>
    <t>Zagreb, Draškovićeva 80/III</t>
  </si>
  <si>
    <t>VINKO ZRINŠČAK - TAJNIK UDRUGE, JOSIP HRVOJ - PREDSJEDNIK UDRUGE</t>
  </si>
  <si>
    <t>POTPORA RADU U 2013.    
- Vokalni ansambl</t>
  </si>
  <si>
    <t>Udruga "USPINJAČA" - ZG</t>
  </si>
  <si>
    <t>Zagreb, A.T.Mimare 8</t>
  </si>
  <si>
    <t>HRVOJE GALIĆ - PREDSJEDNIK, FLORIA GALIĆ - ČLANICA</t>
  </si>
  <si>
    <t>EDUKATVINE UMJETNIČKE RADIONICE</t>
  </si>
  <si>
    <t>dramsko-likovni amaterizam i edukativne radionice</t>
  </si>
  <si>
    <t>Kulturno umjetničko društvo "VALENTINOVO"</t>
  </si>
  <si>
    <t>LJUBICA ORAČ - PREDSJEDNICA</t>
  </si>
  <si>
    <t>Čuvajmo tradicionalnu folklornu baštinu da se naša unučad ima čime dičiti</t>
  </si>
  <si>
    <t>Vokalni ansambl "VATROSLAV LISINSKI"</t>
  </si>
  <si>
    <t>Zagreb, Žerjavićeva 16</t>
  </si>
  <si>
    <t>LUCIJA ŠUMELJ - PREDSJEDNICA, MARTA MARIA MEKOVEC DE CARVALHO - TAJNICA</t>
  </si>
  <si>
    <t>Redovni program rada Vokalnog ansambla Vatroslav Lisinski - sekcije Renesansni ansambl i Canticum za 2013.</t>
  </si>
  <si>
    <t>KULTURNO UMJETNIČKO DRUŠTVO ""VEDAR OSMIJEH - DRUŠTVO ZA PROMICANJE FOLKLORNOG I ETNO AMATERIZMA</t>
  </si>
  <si>
    <t>0177699</t>
  </si>
  <si>
    <t>Zagreb,Trg S. Penkale 1</t>
  </si>
  <si>
    <t>ĐURĐA NOVAKOVIĆ - PREDSJEDNICA, BOŽIDAR UGRINA - TAJNIK</t>
  </si>
  <si>
    <t>Kulturno umjetničko društvo "VEDRA NOTA"</t>
  </si>
  <si>
    <t>64421336208</t>
  </si>
  <si>
    <t>Zagreb, Marulićeva trg 4</t>
  </si>
  <si>
    <t>IVAN PREMELČ - PREDSJEDNIK DRUŠTVA, IVAN KULIŠ - DOPREDSJEDNIK DRUŠTVA, ZVONIMIR PILJEK - TAJNIK DRUŠTVA</t>
  </si>
  <si>
    <t>POTPORA RADU U 2013.    
- Dječji zbor KLINCI S RIBNJAKA</t>
  </si>
  <si>
    <t>Umjetnička organizacija "Ansambl suvremenog plesa VEM-edukativno-plesni-centar"</t>
  </si>
  <si>
    <t>Zagreb, Šenoina 26</t>
  </si>
  <si>
    <t>Vesna Mimica - PREDSJEDNIK UDRUGE</t>
  </si>
  <si>
    <t>Program  redovne djelatnosti  za amatersko dječje stvaralaštvo i stvaralaštvo mladih</t>
  </si>
  <si>
    <t>Folklorni ansambl "VRAPČANCI"</t>
  </si>
  <si>
    <t>Zagreb, Vrapčanska 166</t>
  </si>
  <si>
    <t>STJEPAN BARBARIĆ - PREDSJEDNIK, MARIJA ZAGOREC - DOPREDSJEDNICA</t>
  </si>
  <si>
    <t>Folklorni amaterizam</t>
  </si>
  <si>
    <t>Kulturno umjetničko društvo župe "VRHOVJE"  župe Dubranec</t>
  </si>
  <si>
    <t>Donji Dragonožec, Donjodragonoška cesta 30</t>
  </si>
  <si>
    <t>IRENA BREBRIĆ - PREDSJEDNICA DRUŠTVA, TOMO MIKOVIĆ - DOPREDSJEDNIK DRUŠTVA, VINKO KUŠEVIĆ - DOPREDSJEDNIK DRUŠTVA</t>
  </si>
  <si>
    <t>POTPORA RADU U 2013.    
.- Folklor u srcima malenih
.- Tamburaški instrumenti
.- Troškovi stručnih voditelja</t>
  </si>
  <si>
    <t>Zajednica folklornog amaterizma grada Zagreba</t>
  </si>
  <si>
    <t>Zagreb, Maksimirska 115</t>
  </si>
  <si>
    <t>DRAGO TOPOLOVEC - PREDSJEDNIK ZAJEDNICE, IVAN FIOLIĆ - TAJNIK UDRUGE</t>
  </si>
  <si>
    <t xml:space="preserve">.Godišnji program rada ZAFAZ-a u 2013. godini
. Sufinanciranje godišnjeg programa rada mješovitog pjevačkog zbora ZAFAZ-A  </t>
  </si>
  <si>
    <t>udruga</t>
  </si>
  <si>
    <t>Udruga ZAIGRANI AKTIVNI GROMOGLASNI</t>
  </si>
  <si>
    <t>0082422</t>
  </si>
  <si>
    <t>Zagreb,Štefanovečka Bb</t>
  </si>
  <si>
    <t xml:space="preserve">MELITA HORVATEK FORJAN - PREDSJEDNICA </t>
  </si>
  <si>
    <t>Tradicijski plesovi i pjesme Janjeva na 4. danima janjevačke riječi (radionica)</t>
  </si>
  <si>
    <t>Pjevački zbor "ZAGREBAČKI DJEČACI"</t>
  </si>
  <si>
    <t>DUBRAVKA VLAJO - PREDSJEDNICA ZBORA, EVA KIRCHMAYER BILIĆ - TAJNICA ZBORA</t>
  </si>
  <si>
    <t>ZAGREBAČKI FOTO KINO SAVEZ</t>
  </si>
  <si>
    <t>0000477</t>
  </si>
  <si>
    <t>Zagreb,Trg Žrtvava Fašizma 14</t>
  </si>
  <si>
    <t>JADRANKO BATURIĆ</t>
  </si>
  <si>
    <t xml:space="preserve">.- EUROCON 2013. 
.- UNICA - Svjetski festival amaterskog filma
.- WORLDCON 2013 - LONESTARCON 3                                                                                                                                                                                                                                         </t>
  </si>
  <si>
    <t>Folklorni ansambl "ZAGREB-MARKOVAC"</t>
  </si>
  <si>
    <t>Zagreb, 14. Trokut 27/g</t>
  </si>
  <si>
    <t>IVA ULJANIĆ - PREDSJEDNICA, TOMISLAV BREKALO - PODPREDSJEDNIK</t>
  </si>
  <si>
    <t>Folklornom umjetnošću sačuvajmo kulturnu baštinu</t>
  </si>
  <si>
    <t>GOSPEL ZBOR "SUNCE"</t>
  </si>
  <si>
    <t>56441689807</t>
  </si>
  <si>
    <t>Zagreb, Rudolfa Bićanića 32</t>
  </si>
  <si>
    <t>MILANA PAIĆ - PREDSJEDNICA ZBORA, VIŠNJA BARTOLOVIĆ - DOPREDSJEDNICA ZBORA, NEDA PERDIJA - TAJNICA ZBORA</t>
  </si>
  <si>
    <t>Kulturno umjetničko društvo "ZORA" Adamovec</t>
  </si>
  <si>
    <t>Adamovec, Zenki 11</t>
  </si>
  <si>
    <t>Josip Zenko - PREDSJEDNIK UDRUGE</t>
  </si>
  <si>
    <t>POTPORA RADU U 2013.
- Tamburaški orkestar</t>
  </si>
  <si>
    <t>Hrvatsko kulturno-umjetničko društvo "ŽELJEZNIČAR" Zagreb</t>
  </si>
  <si>
    <t>Zagreb, Trnjanjska cesta 1</t>
  </si>
  <si>
    <t>TANJA HORVAT - PREDSJEDNICA DRUŠTVA, VLADO KORBAR - TAJNIK DRUŠTVA</t>
  </si>
  <si>
    <t>.- Djelovanje sekcije folklorni ansambl
.- Djelovanje sekcije podmlatka  foklornog ansambla
.- Djelovanje sekcije Puhački orkestar</t>
  </si>
  <si>
    <t>Kulturno-umjetničko društvo "ŽUMBERČANI" Zagreb</t>
  </si>
  <si>
    <t>Zagreb, Aleja Blaža Jurišića 77</t>
  </si>
  <si>
    <t>DRAGICA SULJAGIĆ - ČLANICA PREDSJEDNIŠTVA, ANA ZGOMBIĆ - DOPREDSJEDNICA, BISERKA KABLAR - PREDSJEDNICA, SLAVICA BELŠAK - TAJNICA</t>
  </si>
  <si>
    <t>Njegovanje hrvatske kulturne baštine s naglaskom na žumberački folklor /glazbena, govorna, plesna i narodne nošnje/</t>
  </si>
  <si>
    <t>Poziv za predlagnje javnih potreba u kulturi Grada Zagareba za 2013.</t>
  </si>
  <si>
    <t>HRVATSKO DRUŠTVO PROFESIONALNIH BALETNIH UMJETNIKA</t>
  </si>
  <si>
    <t>1145</t>
  </si>
  <si>
    <t>32415362804</t>
  </si>
  <si>
    <t>*0064564</t>
  </si>
  <si>
    <t>Ilica 42/II</t>
  </si>
  <si>
    <t>48 47 725</t>
  </si>
  <si>
    <t>hdpbu@hdpbu.hr</t>
  </si>
  <si>
    <t>Andrea Kovačić</t>
  </si>
  <si>
    <t>Nagrada hrvatskog glumišta za područje baleta</t>
  </si>
  <si>
    <t>S. Sečak</t>
  </si>
  <si>
    <t>Plesni program</t>
  </si>
  <si>
    <t>1146</t>
  </si>
  <si>
    <t>*0064565</t>
  </si>
  <si>
    <t>49 47 725</t>
  </si>
  <si>
    <t>Baletna predstava: Romeo i Julija</t>
  </si>
  <si>
    <t>Baletna predstava: Minijatura</t>
  </si>
  <si>
    <t>Lj. Gvozdenović</t>
  </si>
  <si>
    <t>U.O. KOMBINIRANE OPERACIJE</t>
  </si>
  <si>
    <t>UO-166</t>
  </si>
  <si>
    <t>*54127</t>
  </si>
  <si>
    <t>Klekovačka 32</t>
  </si>
  <si>
    <t>091 7863 384</t>
  </si>
  <si>
    <t>to@kombiniraneoperacije.hr</t>
  </si>
  <si>
    <t>Željka Sančanin</t>
  </si>
  <si>
    <t>Osporavani teritorij</t>
  </si>
  <si>
    <t>Ž. Sančanin</t>
  </si>
  <si>
    <t>HRVATSKI CENTAR ITI</t>
  </si>
  <si>
    <t>14590133971</t>
  </si>
  <si>
    <t>*0079545</t>
  </si>
  <si>
    <t>Basaričekova 24</t>
  </si>
  <si>
    <t xml:space="preserve"> 49 20 667</t>
  </si>
  <si>
    <t>hc-iti@zg.t-com.hr</t>
  </si>
  <si>
    <t>Željka Turčinović</t>
  </si>
  <si>
    <t>Hrvatski kazališni showcase</t>
  </si>
  <si>
    <t>Ž. Turčinović</t>
  </si>
  <si>
    <t>Kazališni program</t>
  </si>
  <si>
    <t>TEATAR POEZIJE</t>
  </si>
  <si>
    <t>Lovćenska 85a</t>
  </si>
  <si>
    <t>2. festival M. Krleže</t>
  </si>
  <si>
    <t>G. Matović</t>
  </si>
  <si>
    <t>TEATAR RUGANTINO</t>
  </si>
  <si>
    <t>UO-77</t>
  </si>
  <si>
    <t>Ivana Rangera 2/II</t>
  </si>
  <si>
    <t>rugantino@rugantino.hr</t>
  </si>
  <si>
    <t>Gordana Gadžić</t>
  </si>
  <si>
    <t>ThisCasting</t>
  </si>
  <si>
    <t>M. Kurspahić</t>
  </si>
  <si>
    <t>HRVATSKI CENTAR UNIMA</t>
  </si>
  <si>
    <t>34722785474</t>
  </si>
  <si>
    <t>*0080268</t>
  </si>
  <si>
    <t>Amruševa 19/III</t>
  </si>
  <si>
    <t xml:space="preserve"> 4813 252</t>
  </si>
  <si>
    <t>hc-unima@zg.t-com.hr</t>
  </si>
  <si>
    <t>Jasminka Mesarić</t>
  </si>
  <si>
    <t>Obilježavanje međunarodnog dana lutkarstva</t>
  </si>
  <si>
    <t>J. Mesarić</t>
  </si>
  <si>
    <t>KULTURNI KLUB</t>
  </si>
  <si>
    <t>17834732750</t>
  </si>
  <si>
    <t>*0082609</t>
  </si>
  <si>
    <t>Nazorova 37</t>
  </si>
  <si>
    <t>48 15 259</t>
  </si>
  <si>
    <t>z@kulisa.eu</t>
  </si>
  <si>
    <t>Goran Ivanišević</t>
  </si>
  <si>
    <t>Web portal Kulisa.eu</t>
  </si>
  <si>
    <t>Z. Vidačković</t>
  </si>
  <si>
    <t>MEĐUNARODNI KULTURNI CENTAR OPERA BB</t>
  </si>
  <si>
    <t>80541963380</t>
  </si>
  <si>
    <t>Ilica 143</t>
  </si>
  <si>
    <t>091 3101 946</t>
  </si>
  <si>
    <t>ronald_braus@yahoo.it</t>
  </si>
  <si>
    <t>Ronald Braus</t>
  </si>
  <si>
    <t>G. Rossini: la cambiale di matrimonio</t>
  </si>
  <si>
    <t>R. Braus</t>
  </si>
  <si>
    <t>UDRUGA METAR60</t>
  </si>
  <si>
    <t>75973694434</t>
  </si>
  <si>
    <t>*0012726</t>
  </si>
  <si>
    <t>33 80 807</t>
  </si>
  <si>
    <t>metar60@email.t-com.hr</t>
  </si>
  <si>
    <t>Mirta Puhlovski</t>
  </si>
  <si>
    <t>Web portal hrvatske Drame.hr</t>
  </si>
  <si>
    <t>M. Puhlovski</t>
  </si>
  <si>
    <t>UDRUGA PLESNIH UMJETNIKA HRVATSKE</t>
  </si>
  <si>
    <t>85227427471</t>
  </si>
  <si>
    <t>*0098289</t>
  </si>
  <si>
    <t>Šenoina 26</t>
  </si>
  <si>
    <t>091 50 50 415</t>
  </si>
  <si>
    <t>upuh@upuh.hr</t>
  </si>
  <si>
    <t>Branko Banković</t>
  </si>
  <si>
    <t>Organizacija i dodjela 7. strukovne nagrade Udruge</t>
  </si>
  <si>
    <t>B. Banković</t>
  </si>
  <si>
    <t>UDRUGA ZAMISLI</t>
  </si>
  <si>
    <t>*009164</t>
  </si>
  <si>
    <t>Av. Marina Držića 71 A</t>
  </si>
  <si>
    <t>61 98 383</t>
  </si>
  <si>
    <t>administracija@zamisli.hr</t>
  </si>
  <si>
    <t>Slušam, dakle vidim-Program podrške za slijepe osobe</t>
  </si>
  <si>
    <t>S. Marion</t>
  </si>
  <si>
    <t>KAZALIŠTE MALA SCENA</t>
  </si>
  <si>
    <t>UO-6</t>
  </si>
  <si>
    <t>Medveščak 2</t>
  </si>
  <si>
    <t>478 3352</t>
  </si>
  <si>
    <t>info@mala-scena.hr</t>
  </si>
  <si>
    <t>Vitomira Lončar</t>
  </si>
  <si>
    <t>Iglica, JaTiOnoMi, Superhero, Šaljivo čudovište</t>
  </si>
  <si>
    <t>V. Lončar</t>
  </si>
  <si>
    <t>EKSPERIMENTALNA SLOBODNA SCENA</t>
  </si>
  <si>
    <t>83411133656</t>
  </si>
  <si>
    <t>*0054526</t>
  </si>
  <si>
    <t>Trpimirova 15</t>
  </si>
  <si>
    <t>091 547 10 33</t>
  </si>
  <si>
    <t>eksscena@gmail.com</t>
  </si>
  <si>
    <t>Zrinka Užbinec</t>
  </si>
  <si>
    <t>Participacija u troškovima  projekta:TRANSWARP</t>
  </si>
  <si>
    <t>Z. Užbinec</t>
  </si>
  <si>
    <t>Trpimirova 16</t>
  </si>
  <si>
    <t>92 547 10 33</t>
  </si>
  <si>
    <t>EPDS-edukacijsko produkcijski program ekscene</t>
  </si>
  <si>
    <t>UDRUGA PROFESIONALNIH PLESNIH UMJETNIKA PULS</t>
  </si>
  <si>
    <t>*00001933</t>
  </si>
  <si>
    <t>64989582259</t>
  </si>
  <si>
    <t>*0057673</t>
  </si>
  <si>
    <t>Badalićeva 26 c</t>
  </si>
  <si>
    <t>091 511 21 50</t>
  </si>
  <si>
    <t>k_djurdjevic@yahoo.com</t>
  </si>
  <si>
    <t>Katarina Đurđević</t>
  </si>
  <si>
    <t>Participacija u troškovima projekata: Sam i Bijah</t>
  </si>
  <si>
    <t>K. Đurđević</t>
  </si>
  <si>
    <t>UDRUGA PLEŠIMEDO</t>
  </si>
  <si>
    <t>*21004002</t>
  </si>
  <si>
    <t>47782921095</t>
  </si>
  <si>
    <t>*0010413</t>
  </si>
  <si>
    <t>Trg Francuske Republike 4</t>
  </si>
  <si>
    <t>095 906 56 98</t>
  </si>
  <si>
    <t>plesimedo@gmail.com</t>
  </si>
  <si>
    <t>Zrinka Lukčec</t>
  </si>
  <si>
    <t>Participacija u troškovima produkcije plesnog projekta:Moja Giga nije nipošto lijepa</t>
  </si>
  <si>
    <t>Z. Lukčec</t>
  </si>
  <si>
    <t>DRAMSKI STUDIO SLIJEPIH I SLABOVIDNIH NOVI ŽIVOT</t>
  </si>
  <si>
    <t>97894610362</t>
  </si>
  <si>
    <t>*0053481</t>
  </si>
  <si>
    <t>Šenoina 32</t>
  </si>
  <si>
    <t>48 12 502</t>
  </si>
  <si>
    <t>teatar-slijepih@zg.t-com.hr</t>
  </si>
  <si>
    <t>Vojin Perić</t>
  </si>
  <si>
    <t>Participacija u troškovima premijernih naslova: Dijalog u mraku/Slijepi cabaret</t>
  </si>
  <si>
    <t>V. Perić</t>
  </si>
  <si>
    <t>*0053482</t>
  </si>
  <si>
    <t>Šenoina 33</t>
  </si>
  <si>
    <t>49 12 502</t>
  </si>
  <si>
    <t>BIT FESTIVAL</t>
  </si>
  <si>
    <t>UDRUGA KAZALIŠTE, VIZUALNE UMJETNOSTI I KULTURA GLUHIH -DLAN</t>
  </si>
  <si>
    <t>51629434968</t>
  </si>
  <si>
    <t>*0129599</t>
  </si>
  <si>
    <t>Korčulanska 10</t>
  </si>
  <si>
    <t>091 49 23 209</t>
  </si>
  <si>
    <t>angel.naumovski@zg.t-com.hr</t>
  </si>
  <si>
    <t>Angel Naumovski</t>
  </si>
  <si>
    <t>Trojanski konj-trojanski rat u kulturi gluhih</t>
  </si>
  <si>
    <t>A. Naumovski</t>
  </si>
  <si>
    <t>HRVATSKA UDRUGA GLUHOSLIJEPIH OSOBA - DODIR</t>
  </si>
  <si>
    <t>*000088</t>
  </si>
  <si>
    <t>48953641019</t>
  </si>
  <si>
    <t>*0054976</t>
  </si>
  <si>
    <t>48 75 431</t>
  </si>
  <si>
    <t>dodir@dodir.hr</t>
  </si>
  <si>
    <t>Sanja Tarczay</t>
  </si>
  <si>
    <t>Participacija u troškovima premijernih naslova</t>
  </si>
  <si>
    <t>S. Tarczay</t>
  </si>
  <si>
    <t>HRVATSKO DRUŠTVO DRAMSKIH UMJETNIKA</t>
  </si>
  <si>
    <t>6570355423</t>
  </si>
  <si>
    <t>*0055603</t>
  </si>
  <si>
    <t>49 20 717</t>
  </si>
  <si>
    <t>hddu@hddu</t>
  </si>
  <si>
    <t>Goran Grgić</t>
  </si>
  <si>
    <t>Participacija u organizaciji i realizaciji Festivala glumca</t>
  </si>
  <si>
    <t>G. Grgić</t>
  </si>
  <si>
    <t>*0055604</t>
  </si>
  <si>
    <t>50 20 717</t>
  </si>
  <si>
    <t>Participacija u organizaciji i realizaciji Nagrade hrvatskog glumišta</t>
  </si>
  <si>
    <t>MALA PERFORMERSKA SCENA</t>
  </si>
  <si>
    <t>*0089583</t>
  </si>
  <si>
    <t>Ilirski trg 6</t>
  </si>
  <si>
    <t>4833-154</t>
  </si>
  <si>
    <t>centar@cirkus.hr</t>
  </si>
  <si>
    <t>Ivan Kralj</t>
  </si>
  <si>
    <t>Participacija u organizaciji i realizaciji 9.festivala novog cirkusa</t>
  </si>
  <si>
    <t>I. Kralj</t>
  </si>
  <si>
    <t>DOMINO</t>
  </si>
  <si>
    <t>15804783376</t>
  </si>
  <si>
    <t>*0081426</t>
  </si>
  <si>
    <t>Ožujska 9</t>
  </si>
  <si>
    <t>098 789 973</t>
  </si>
  <si>
    <t>zvonimir.dobrovic@gmail.com</t>
  </si>
  <si>
    <t>Zvonimir Dobrović</t>
  </si>
  <si>
    <t>Participacija u organizaciji i realizaciji Perforacije</t>
  </si>
  <si>
    <t>HRVATSKI INSTITUT ZA POKRET I PLES</t>
  </si>
  <si>
    <t>35048997850</t>
  </si>
  <si>
    <t>*0185418</t>
  </si>
  <si>
    <t>Biankinijeva 5</t>
  </si>
  <si>
    <t>46 21 967</t>
  </si>
  <si>
    <t>hipp-tsp@zg.t-com.hr</t>
  </si>
  <si>
    <t>Mirna Žagar</t>
  </si>
  <si>
    <t>akademija za mlade profesionalce/tehnička podrška/profesionalni dnevni kondicijski treninzi</t>
  </si>
  <si>
    <t>30. tjedan suvremenog plesa</t>
  </si>
  <si>
    <t>TEATAR EXIT</t>
  </si>
  <si>
    <t>UO-79</t>
  </si>
  <si>
    <t>Ilica 208</t>
  </si>
  <si>
    <t>3704 120</t>
  </si>
  <si>
    <t>exit@teatarexit.hr</t>
  </si>
  <si>
    <t>Matko Raguž</t>
  </si>
  <si>
    <t>Njuške, Ispočetka, izložak br. 49</t>
  </si>
  <si>
    <t>M. Raguž</t>
  </si>
  <si>
    <t>UO-80</t>
  </si>
  <si>
    <t>Ilica 209</t>
  </si>
  <si>
    <t>3705 120</t>
  </si>
  <si>
    <t>Ljetne noći Teatra Exit</t>
  </si>
  <si>
    <t>ANSAMBL SLOBODNOG PLESA-LIBERDANCE</t>
  </si>
  <si>
    <t>UO-106</t>
  </si>
  <si>
    <t>Jurišićeva 7</t>
  </si>
  <si>
    <t>ples@librdance.hr</t>
  </si>
  <si>
    <t>Rajko Pavlić</t>
  </si>
  <si>
    <t>Žeđ</t>
  </si>
  <si>
    <t>R. Pavlić</t>
  </si>
  <si>
    <t>TEATAR GAVRAN</t>
  </si>
  <si>
    <t>UO-125</t>
  </si>
  <si>
    <t>Dugi dol 58c</t>
  </si>
  <si>
    <t>2346-068</t>
  </si>
  <si>
    <t>miro.gavran@zg.t-com.hr</t>
  </si>
  <si>
    <t>M. Dervenkar Gavran</t>
  </si>
  <si>
    <t>Noć bogova</t>
  </si>
  <si>
    <t>M. Gavran</t>
  </si>
  <si>
    <t>KAZALIŠTE MORUZGVA</t>
  </si>
  <si>
    <t>UO-279</t>
  </si>
  <si>
    <t>Bulićeva 9</t>
  </si>
  <si>
    <t>moruzgva@moruzgva.com</t>
  </si>
  <si>
    <t>Ecija Ojdanić</t>
  </si>
  <si>
    <t>Harem, HaHa20</t>
  </si>
  <si>
    <t xml:space="preserve">A.Dolenčić, P. Radin </t>
  </si>
  <si>
    <t>TEATAR ERATO</t>
  </si>
  <si>
    <t>UO-291</t>
  </si>
  <si>
    <t>Svačićev trg 10</t>
  </si>
  <si>
    <t>48 56 510</t>
  </si>
  <si>
    <t>teatarerato@gmail.com</t>
  </si>
  <si>
    <t>Lidija Ivanda</t>
  </si>
  <si>
    <t>Koncertno izvođenje drama</t>
  </si>
  <si>
    <t>L. Ivanda</t>
  </si>
  <si>
    <t>DE FACTO</t>
  </si>
  <si>
    <t>UO-233</t>
  </si>
  <si>
    <t>Vukovarska ulica 239/II</t>
  </si>
  <si>
    <t>091 5882458</t>
  </si>
  <si>
    <t>stefica.bartolin@gmail.com</t>
  </si>
  <si>
    <t>Saša Božić</t>
  </si>
  <si>
    <t>Dezerter</t>
  </si>
  <si>
    <t>S. Božić, K. Zec</t>
  </si>
  <si>
    <t>KAZALIŠTE TVORNICA LUTAKA</t>
  </si>
  <si>
    <t>UO-232</t>
  </si>
  <si>
    <t>Medvedgradska 68</t>
  </si>
  <si>
    <t>tvornica_lutaka@yahoo.com</t>
  </si>
  <si>
    <t>Petra Radin</t>
  </si>
  <si>
    <t>Čudesna šuma, Svemir</t>
  </si>
  <si>
    <t>K. Dolenčić, P. Radin</t>
  </si>
  <si>
    <t>U.O. 21:21</t>
  </si>
  <si>
    <t>UO-305</t>
  </si>
  <si>
    <t>I. Filipovića 31</t>
  </si>
  <si>
    <t xml:space="preserve"> 24 30 686</t>
  </si>
  <si>
    <t>xenzec@gmail.com</t>
  </si>
  <si>
    <t>Ksenija Zec</t>
  </si>
  <si>
    <t>Is-land2, Jukebox</t>
  </si>
  <si>
    <t>K. Zec, P. Hrašćanec</t>
  </si>
  <si>
    <t>TEATAR MANJE JE VIŠE</t>
  </si>
  <si>
    <t>UO-308</t>
  </si>
  <si>
    <t>Basaričekova 11</t>
  </si>
  <si>
    <t>teatarmanjevise@gmail.com</t>
  </si>
  <si>
    <t>Ivica Kunčević</t>
  </si>
  <si>
    <t>Cyrano de Bergerac</t>
  </si>
  <si>
    <t>I. Kunčević</t>
  </si>
  <si>
    <t>KAZALIŠNA DRUŽINA KUFER</t>
  </si>
  <si>
    <t>UO-68</t>
  </si>
  <si>
    <t>Cankareva 18</t>
  </si>
  <si>
    <t>glad.petra@gmail.com</t>
  </si>
  <si>
    <t>Petra Glad</t>
  </si>
  <si>
    <t>Irinina duša, Tragična smrt ekonomskog analitičata</t>
  </si>
  <si>
    <t>M. Nevistić,V. Klepica</t>
  </si>
  <si>
    <t>GLUMAČKA DRUŽINA HISTRION</t>
  </si>
  <si>
    <t>UO-2</t>
  </si>
  <si>
    <t>Ilica 90</t>
  </si>
  <si>
    <t>propaganda@histrion.hr</t>
  </si>
  <si>
    <t>Zlatko Vitez</t>
  </si>
  <si>
    <t>Premijerni naslovi, 28. zagrebačko histrionsko ljeto, Bobijevi dani smijeha, Gumbekovi dani, Tehnička podrška</t>
  </si>
  <si>
    <t>Ž. Mesarić, Z. Vitez</t>
  </si>
  <si>
    <t>ACTLAB</t>
  </si>
  <si>
    <t>UO-164</t>
  </si>
  <si>
    <t>Gospočak 80</t>
  </si>
  <si>
    <t>091/1890-851</t>
  </si>
  <si>
    <t>jelejuli@gmail.com</t>
  </si>
  <si>
    <t>Jelena Vukmirica Makovičić</t>
  </si>
  <si>
    <t>JaTiOnoMi</t>
  </si>
  <si>
    <t>J. Vukmirica Makovičić</t>
  </si>
  <si>
    <t>BANANA GERILA</t>
  </si>
  <si>
    <t>UO-181</t>
  </si>
  <si>
    <t>Ivanićgradska 32</t>
  </si>
  <si>
    <t>petra@insiberia.net</t>
  </si>
  <si>
    <t>Petra Zanki</t>
  </si>
  <si>
    <t>Anti_tijela_Tijelo koje se sjeća#1</t>
  </si>
  <si>
    <t>P. Zanki</t>
  </si>
  <si>
    <t>PROTUNAPAD</t>
  </si>
  <si>
    <t>UO-285</t>
  </si>
  <si>
    <t>Vidovčica 54</t>
  </si>
  <si>
    <t>098 9361770</t>
  </si>
  <si>
    <t>protunapad@gmail.com</t>
  </si>
  <si>
    <t>Nataša Mihoci</t>
  </si>
  <si>
    <t>Polet mladosti</t>
  </si>
  <si>
    <t>N. Mihoci</t>
  </si>
  <si>
    <t>PLANET ART</t>
  </si>
  <si>
    <t>UO-92</t>
  </si>
  <si>
    <t>Vlaška 70a</t>
  </si>
  <si>
    <t>m.torjanac@planet-art.hr</t>
  </si>
  <si>
    <t>Marko Torjanac</t>
  </si>
  <si>
    <t>Ritina škola, 45.obljetnica "Stilskih vježbi"</t>
  </si>
  <si>
    <t>M. Torjanac</t>
  </si>
  <si>
    <t>KAZALIŠTE MERLIN</t>
  </si>
  <si>
    <t>UO-99</t>
  </si>
  <si>
    <t>Hrv. branitelja 17</t>
  </si>
  <si>
    <t>580 34 62</t>
  </si>
  <si>
    <t>info@kazalistemerlin.hr</t>
  </si>
  <si>
    <t>Ana Merlin</t>
  </si>
  <si>
    <t>Kamenolomac</t>
  </si>
  <si>
    <t>A. Merlin</t>
  </si>
  <si>
    <t>SODABERG KOREOGRAFSKI LABORATORIJ</t>
  </si>
  <si>
    <t>UO-196</t>
  </si>
  <si>
    <t>Brešćenskog 4</t>
  </si>
  <si>
    <t>marjana@sodaberg.hr</t>
  </si>
  <si>
    <t>Marjana Krajač</t>
  </si>
  <si>
    <t>Koreografija</t>
  </si>
  <si>
    <t>M. Krajač</t>
  </si>
  <si>
    <t>MULTIMEDIJALNA KOLIBA</t>
  </si>
  <si>
    <t>UO-341</t>
  </si>
  <si>
    <t>Buconjićeva 39</t>
  </si>
  <si>
    <t>095 832 86 82</t>
  </si>
  <si>
    <t>zrinka.simicic@gmail.com</t>
  </si>
  <si>
    <t>Zrinka Šimičić</t>
  </si>
  <si>
    <t>Slijedeći trag, Improspekcije</t>
  </si>
  <si>
    <t>Z. Šimičić</t>
  </si>
  <si>
    <t>BAD-co.</t>
  </si>
  <si>
    <t>UO-82</t>
  </si>
  <si>
    <t>Kozarčeva 28</t>
  </si>
  <si>
    <t>098 969 1 474</t>
  </si>
  <si>
    <t>lovro@badco.hr</t>
  </si>
  <si>
    <t>Lovro Pristaš</t>
  </si>
  <si>
    <t>Dodatak histerije, ubrzanja</t>
  </si>
  <si>
    <t>L.Pristaš</t>
  </si>
  <si>
    <t>EUROKAZ FESTIVAL</t>
  </si>
  <si>
    <t>UO-53</t>
  </si>
  <si>
    <t>Dežmanova 3</t>
  </si>
  <si>
    <t>eurokaz.office@gmail.com</t>
  </si>
  <si>
    <t>Gordana Vnuk</t>
  </si>
  <si>
    <t>Eurokaz</t>
  </si>
  <si>
    <t>G. Vnuh</t>
  </si>
  <si>
    <t>ZAGREBAČKI PLESNI ANSAMBL</t>
  </si>
  <si>
    <t>UO-18</t>
  </si>
  <si>
    <t>Hebrangova 36</t>
  </si>
  <si>
    <t>zagrebdancecompany@gmail.com,</t>
  </si>
  <si>
    <t>Snježana Abramović Milković</t>
  </si>
  <si>
    <t>Plesna predstava: Anything, radionica za prof. plesače</t>
  </si>
  <si>
    <t>S. A. Milković</t>
  </si>
  <si>
    <t>Zagrebačka plesna scena na 14. Festivalu plesa i neverbalnog kazališta Svetvinčenat; Nastup grupa suvremenog plesa &amp; Edukativni program </t>
  </si>
  <si>
    <t>PLESNI CENTAR TALA</t>
  </si>
  <si>
    <t>UO-70</t>
  </si>
  <si>
    <t>B. Magovca 50</t>
  </si>
  <si>
    <t>davorka@tala.hr</t>
  </si>
  <si>
    <t>Larisa Navojec</t>
  </si>
  <si>
    <t xml:space="preserve">Go aut and dance, Task, Platforma.hr </t>
  </si>
  <si>
    <t>L. Navojec</t>
  </si>
  <si>
    <t>Program javnih potreba u kulturi Grada Zagreba za 2013.</t>
  </si>
  <si>
    <t>Autonomna tvornica kulture</t>
  </si>
  <si>
    <t>21001466</t>
  </si>
  <si>
    <t>85628140408</t>
  </si>
  <si>
    <t>0056847</t>
  </si>
  <si>
    <t>Zagreb, Ulica grada Vukovara 52c</t>
  </si>
  <si>
    <t>4855-451</t>
  </si>
  <si>
    <t>libra.libera.casopis@gmail.com</t>
  </si>
  <si>
    <t>Katarina Peović Vuković</t>
  </si>
  <si>
    <t>Libra libera - časopis</t>
  </si>
  <si>
    <t>Časopis za književnost i teorijsko-književne teme, blokovi: O pošasti kratkometražnih horor filmova, prijevodi klasika američkog postmodernizma, poezija Samuela Greenberga, Demokrkacija, znanost i mišljelje. Brojevi 32 i 33, 150 stranica po broju, naklada 300 primjeraka.</t>
  </si>
  <si>
    <t>Centar za dramsku umjetnost</t>
  </si>
  <si>
    <t>33136580055</t>
  </si>
  <si>
    <t>Zagreb, Gaje Alage 6</t>
  </si>
  <si>
    <t>091/8929 747</t>
  </si>
  <si>
    <t>info@cdu.hr</t>
  </si>
  <si>
    <t>Marko Kostanić</t>
  </si>
  <si>
    <t>Frakcija- časopis</t>
  </si>
  <si>
    <t>Ivana Ivković</t>
  </si>
  <si>
    <t xml:space="preserve">Časopis za izvedbene umjetnosti prati kazalište, ples, umjetnost performansa, live art. Donosi kritičke i analitičke priloge o domaćoj i internacionalnoj produkciji, priloge suvremenoj teoriji izvedbenih umjetnosti i tematske blokove: Imunitet umjetnosti, Banka bez novca.  Izlazi na hrvatskom i engleskom jeziku. Brojevi 66 do 69 (4 broja u 2 sveska), godište XIX, 200 stranica po svesku, naklada 500 primjeraka. </t>
  </si>
  <si>
    <t>Centar za ženske studije</t>
  </si>
  <si>
    <t>Zagreb, Dolac 8</t>
  </si>
  <si>
    <t>4872-406</t>
  </si>
  <si>
    <t>zenstud@zenstud.hr</t>
  </si>
  <si>
    <t>Radojka Borić</t>
  </si>
  <si>
    <t>Treća - časopis</t>
  </si>
  <si>
    <t>Nataša Govedić</t>
  </si>
  <si>
    <t>Interdisciplinarni teorijsko-istraživački časopis, objavljuje studije, eseje, razgovore i recenzije. Tema broja: Topike nesamotnosti: ljubavni trag. Dvobroj 1-2, volumen XV, 128 stranica, naklada 200 primjeraka.</t>
  </si>
  <si>
    <t>Cogito</t>
  </si>
  <si>
    <t>05457900630</t>
  </si>
  <si>
    <t>Zagreb, Vodovodna 13</t>
  </si>
  <si>
    <t>3703-412</t>
  </si>
  <si>
    <t>cogito.udruga@gmail.com</t>
  </si>
  <si>
    <t>Robert Perišić</t>
  </si>
  <si>
    <t>Kritična masa / Critical Mass - internetski portal</t>
  </si>
  <si>
    <t xml:space="preserve">Internetski portal za promociju hrvatske književnosti i kulture na engleskom i njemačkom jeziku, baza prijevoda i podataka. </t>
  </si>
  <si>
    <t>Domino</t>
  </si>
  <si>
    <t>Zagreb, Ožujska 9</t>
  </si>
  <si>
    <t>3820-019</t>
  </si>
  <si>
    <t>queerzagreb@gmail.com</t>
  </si>
  <si>
    <t>Queer - internetski portal</t>
  </si>
  <si>
    <t>Internetski portal za LGBT politiku, kulturu i identitet, objavljuje članke, izvještaje, kolumne, komentare, najave događanja i intervjue.</t>
  </si>
  <si>
    <t>Društvo arhitekata Zagreba</t>
  </si>
  <si>
    <t>Zagreb, Trg bana Josipa Jelačića 3/I</t>
  </si>
  <si>
    <t>4816-151</t>
  </si>
  <si>
    <t>www.d-a-z.hr</t>
  </si>
  <si>
    <t>Teo Budanko, Damir Ljutić</t>
  </si>
  <si>
    <t>Daz - internetski portal</t>
  </si>
  <si>
    <t>Damir Ljutić</t>
  </si>
  <si>
    <t>Internetski portal za arhitekturu i kulturu, informira javnost o najnovijim kretanjima u arhitekturi, urbanizmu, dizajnu i ostalim srodnim strukama. Predstavlja hrvatsku arhitekturu i donosi bazu podataka o aktualnom i povijesnom djelovanju arhitekata u Hrvatskoj.</t>
  </si>
  <si>
    <t>Društvo povjesničara umjetnosti Hrvatske</t>
  </si>
  <si>
    <t>63621765720</t>
  </si>
  <si>
    <t>Zagreb, Preradovićeva 44</t>
  </si>
  <si>
    <t>4812-920</t>
  </si>
  <si>
    <t>dpuh@inet.hr</t>
  </si>
  <si>
    <t>Irena Kraševac</t>
  </si>
  <si>
    <t>Peristil - časopis</t>
  </si>
  <si>
    <t>Časopis znanstveno-stručne orijentacije, objavljuje priloge iz povijesti umjetnosti svih razdoblja u Hrvatskoj, donosi rezultate istraživanja i proučavanja, te važne rasprave na temu povijesno-umjetničkih pojava i problematike. Broj 56, godište LVI, 200 stranica, naklada 350 primjeraka.</t>
  </si>
  <si>
    <t>Društvo Marije Jurić Zagorke, Udruga za promicanje ženske kreativnosti Žensko oko</t>
  </si>
  <si>
    <t>57939662934</t>
  </si>
  <si>
    <t>Zagreb, Draškovićeva 29</t>
  </si>
  <si>
    <t>5612-522</t>
  </si>
  <si>
    <t>info@drustvozagorke.com</t>
  </si>
  <si>
    <t>Dubravka Vidović</t>
  </si>
  <si>
    <t>Zagorka - časopis</t>
  </si>
  <si>
    <t>Časopis objavljuje svjedočanstva i uspomene građana na susrete s Marijom Jurić Zagorkom, prati aktivnosti Društva te bilježi sve bitne događaje tijekom godine koje čuvaju sjećanje na spisateljicu, objavljuje do sada nepoznate fotografije. Broj 3, godište III, 36 stranica, naklada 2.000 primjeraka.</t>
  </si>
  <si>
    <t>Društvo hrvatskih književnika</t>
  </si>
  <si>
    <t>14928074436</t>
  </si>
  <si>
    <t>Zagreb, Trg bana Josipa Jelačića 7/I</t>
  </si>
  <si>
    <t>4816-931</t>
  </si>
  <si>
    <t>dhk@dhk.hr</t>
  </si>
  <si>
    <t>Božidar Petrač</t>
  </si>
  <si>
    <t>Književnost i dijete- časopis</t>
  </si>
  <si>
    <t>Božidar Prosenjak</t>
  </si>
  <si>
    <t>Časopis za dječju književnost i književnost za mlade. Rubrike: Književno pero, Stručno pero, Kritički prozor, Kronologija, Nove knjige. Brojevi 1 do 4, u tri sveska, godište II, 99 stranica po broju, naklada 300 primjeraka.</t>
  </si>
  <si>
    <t>Most/ The Bridge - časopis</t>
  </si>
  <si>
    <t>Davor Šalat</t>
  </si>
  <si>
    <t>Časopis za međunarodne književne veze, predstavlja suvremenu hrvatsku književnost u prijevodima na strane jezike. Brojevi 1 do 4, XLVII godište, 200 stranica po broju, naklada 400 primjeraka.</t>
  </si>
  <si>
    <t>Republika - časopis</t>
  </si>
  <si>
    <t>Milan Mirić</t>
  </si>
  <si>
    <t>Mjesečnik za književnost, umjetnost i društvo. Brojevi od 1 do 12, godište LXIX, 96 stranica po broju, naklada 400 primjeraka.</t>
  </si>
  <si>
    <t>Društvo prijatelja glagoljice</t>
  </si>
  <si>
    <t>14609641644</t>
  </si>
  <si>
    <t>2311-003</t>
  </si>
  <si>
    <t>drustvoprijateljaglagoljice@gmail.com</t>
  </si>
  <si>
    <t>Biserka Draganić</t>
  </si>
  <si>
    <t>Bašćina - časopis</t>
  </si>
  <si>
    <t>Maca Tonković</t>
  </si>
  <si>
    <t>Glasilo Društva prijatelja glagoljice, na popularno-znansntveni način promiče glagoljičnu sastavnicu hrvatske kulture. Broj 13, 103 stranice, naklada 500 primjeraka.</t>
  </si>
  <si>
    <t>Fotografska udruga Creatus</t>
  </si>
  <si>
    <t>39145219372</t>
  </si>
  <si>
    <t>Zagreb. Ljubičice 19</t>
  </si>
  <si>
    <t>091/51557 885</t>
  </si>
  <si>
    <t>robert.gojevic@blur-magazine.com</t>
  </si>
  <si>
    <t>Robert Gojević</t>
  </si>
  <si>
    <t>Blur - internetski časopis</t>
  </si>
  <si>
    <t>Internetski časopis za suvremenu fotografiju i promociju hrvatskih fotografa.</t>
  </si>
  <si>
    <t>Hrvatska udruga/ savez gluhoslijepih osoba Dodir</t>
  </si>
  <si>
    <t>Zagreb, Vodnikova 8</t>
  </si>
  <si>
    <t>4875-431</t>
  </si>
  <si>
    <t>projekti@dodir.hr</t>
  </si>
  <si>
    <t>Dodir - časopis</t>
  </si>
  <si>
    <t>Glasilo Udruge gluhoslijepih osoba. Brojevi 48-50, 24 stranice po broju, naklada 300 primjeraka.</t>
  </si>
  <si>
    <t>Hrvatski centar ITI</t>
  </si>
  <si>
    <t>Zagreb, Basaričekova 24</t>
  </si>
  <si>
    <t>4920-667</t>
  </si>
  <si>
    <t>Croatian Theatre - časopis</t>
  </si>
  <si>
    <t>Informativni magazin za promociju hrvatske drame i kazališta u inozemstvu.</t>
  </si>
  <si>
    <t>Kazalište - časopis</t>
  </si>
  <si>
    <t>Časopis za kazališnu umjetnost, donosi osvrte na recentne kazališne događaje na hrvatskoj i međunarodnoj sceni te fenomenološki obrađuje teme koje su aktualne za kazališne praktičare, teoretičare i ljubitelje kazališta.  Brojevi 53 do 56 (dva dvobroja), XV godište, 250-300 stranica, naklada 300 primjeraka.</t>
  </si>
  <si>
    <t>Kretanja - časopis</t>
  </si>
  <si>
    <t>Iva Nerina Sibila</t>
  </si>
  <si>
    <t>Časopis za plesnu umjetnost, dvobroj je posvećen radu i ostavštini ugledne umjetnice i plesne pedagoginje Milane Broš. Brojevi 11-12, volumen 14., 116 stranica, naklada 300 primjeraka.</t>
  </si>
  <si>
    <t>Hrvatski filmski savez</t>
  </si>
  <si>
    <t>29355825482</t>
  </si>
  <si>
    <t>Zagreb, Tuškanac 1</t>
  </si>
  <si>
    <t>4848-771</t>
  </si>
  <si>
    <t>www.hfs.hr</t>
  </si>
  <si>
    <t>Hrvoje Turković</t>
  </si>
  <si>
    <t>Hrvatski filmski ljetopis</t>
  </si>
  <si>
    <t>Nikica Gilić</t>
  </si>
  <si>
    <t>Središnji hrvatski filmološki časopis, obrađuje filmsku umjetnost, povijest, teoriju i suvremeno filmsko stvaralaštvo. Brojevi 72 do 75 (četiri broja u tri sveska), godište XIX, 200 stranica po broju, naklada 1.000 primjeraka.</t>
  </si>
  <si>
    <t>Hrvatsko dizajnersko društvo</t>
  </si>
  <si>
    <t>Zagreb, Boškovićeva 18</t>
  </si>
  <si>
    <t>4846-874</t>
  </si>
  <si>
    <t>Ivana Borovnjak, Ira Payer</t>
  </si>
  <si>
    <t>Dizajn.hr - internetski portal</t>
  </si>
  <si>
    <t>Marko Golub</t>
  </si>
  <si>
    <t>Internetski portal tematski posvećen praćenju, kritičkom sagledavanju, vrednovanju i interpretaciji te dokumentiranju suvremenih i povijesnih dizajnerskih praksi.</t>
  </si>
  <si>
    <t>Hrvatsko društvo dramskih umjetnika</t>
  </si>
  <si>
    <t>06570355423</t>
  </si>
  <si>
    <t>Zagreb, Amruševa 19/III</t>
  </si>
  <si>
    <t>4920-717</t>
  </si>
  <si>
    <t>hddu@hddu.hr</t>
  </si>
  <si>
    <t>Boris Svrtan, Goran Grgić</t>
  </si>
  <si>
    <t>Hrvatsko glumište- časopis</t>
  </si>
  <si>
    <t>Zlatko Vidačković</t>
  </si>
  <si>
    <t>Časopis prati profesionalna kazališna događanja u Hrvatskoj, kazališne festivale, obljetnice umjetnika i kazališta, sjećanja na preminule umjetnike i hrvatske kazališne nagrade, popisuje svu kazališnu i festivalsku produkciju, četverobroj 56-59, godište XV, 80 stranica, naklada 1.400 primjeraka.</t>
  </si>
  <si>
    <t>Hrvatsko društvo pisaca</t>
  </si>
  <si>
    <t>80804655206</t>
  </si>
  <si>
    <t>4876-463</t>
  </si>
  <si>
    <t>ured@hrvatskodrustvopisaca.hr</t>
  </si>
  <si>
    <t>Nikola Petković</t>
  </si>
  <si>
    <t>Europski glasnik - časopis</t>
  </si>
  <si>
    <t>Dražen Katunarić</t>
  </si>
  <si>
    <t>Internacionalni časopis koji se bavi književnim, teorijskim i kulturološkim temama, donosi izbor tekstova najznačajnijih europskih i domaćih autora, teme: Europa, kontinent ispitivanog života, Situacionisti, Kafka danas: mistika zakona i labirint slobode, Njemačka novela. Broj 18. godište XVIII, 847 stranica, naklada 400 primjeraka.</t>
  </si>
  <si>
    <t>Književna republika</t>
  </si>
  <si>
    <t>Velimir Visković</t>
  </si>
  <si>
    <t>Glasilo Hrvatskog društva pisaca, časopis za književnost.  Brojevi 1 do 12 (u četiri trobroja), godište XI, 170 stranica, naklada 400 primjeraka.</t>
  </si>
  <si>
    <t>Poezija - časopis</t>
  </si>
  <si>
    <t>Ervin Jahić</t>
  </si>
  <si>
    <t>Časopis pjesničke prakse, predstavlja domaću pjesničku praksu i izbor poezije iz stranih kultura. Brojevi 1 do 4 ( dva dvobroja), IX godište, 180 stranica, naklada 800 primjeraka.</t>
  </si>
  <si>
    <t>Relations - časopis</t>
  </si>
  <si>
    <t>Roman Simić</t>
  </si>
  <si>
    <t>Književni magazin za suvremenu hrvatsku književnost na stranim jezicima. Četverobroj na španjolskom jeziku, antologija hrvatske kratke priče i romana. Brojevi 1-4, X godište, 150 stranica, naklada 300 primjeraka.</t>
  </si>
  <si>
    <t>Tvrđa - časopis</t>
  </si>
  <si>
    <t>Žarko Paić</t>
  </si>
  <si>
    <t>Časopis za teoriju, kulturu i vizualne umjetnosti, obrađuje teme iz različitih područja društvenih i humanističkih znanosti, umjetnosti i arhitekture. Dvobroj 1-2, 386 stranica, naklada 300 primjeraka.</t>
  </si>
  <si>
    <t>Hrvatsko filološko društvo</t>
  </si>
  <si>
    <t>77853441718</t>
  </si>
  <si>
    <t>Zagreb, Ivana Lučića 3</t>
  </si>
  <si>
    <t>098/ 9533-721</t>
  </si>
  <si>
    <t>jezik@ffos.hr</t>
  </si>
  <si>
    <t>Ivana Vidović Bolt, Marina Čubrić</t>
  </si>
  <si>
    <t>Jezik - časopis</t>
  </si>
  <si>
    <t>Sanda Ham</t>
  </si>
  <si>
    <t>Časopis za kulturu hrvatskoga jezika, donosi odabrane znanstvene i stručne tekstove o hrvatskoj jezičnoj problematici. Brojevi 1 do 5, godište LX, 44 stranice po broju, naklada 1.500 primjeraka.</t>
  </si>
  <si>
    <t>6120-119</t>
  </si>
  <si>
    <t>hfd@hfiloloskod.hr</t>
  </si>
  <si>
    <t>Ivana Vidović Bolt</t>
  </si>
  <si>
    <t>Književna smotra - časopis</t>
  </si>
  <si>
    <t>Dalibor Blažina</t>
  </si>
  <si>
    <t>Časopis za svjetsku književnost, objavljuje istraživačke radove s područja proučavanja i teorije književnosti. Tema: Korejska književnost i kultura, te druge teme. Brojevi 167 do 170 (u tri sveska), godište XLV, broj stranica 120, naklada 500 primjeraka.</t>
  </si>
  <si>
    <t>6120-120</t>
  </si>
  <si>
    <t>mbobinac@ffzg.hr</t>
  </si>
  <si>
    <t>Umjetnost riječi - časopis</t>
  </si>
  <si>
    <t>Marijan Bobinac</t>
  </si>
  <si>
    <t>Časopis za znanost o književnosti, izvedbenoj umjetnosti i filmu, objavljuje književno-teorijske i književno-povijesne studije, interpretacije, prikaze novih knjiga, simpozija i diskusija. Brojevi 1 do 4 (dva dvobroja), godište LVI, 220 stranica, naklada 350 primjeraka.</t>
  </si>
  <si>
    <t>Hrvatsko filozofsko društvo</t>
  </si>
  <si>
    <t>06756605498</t>
  </si>
  <si>
    <t>6111-808</t>
  </si>
  <si>
    <t>mira.matijevic@hrfd.hr</t>
  </si>
  <si>
    <t>Vladimir Jelkić, Nada Gosić</t>
  </si>
  <si>
    <t>Filozofska istraživanja - časopis</t>
  </si>
  <si>
    <t>Ante Čović</t>
  </si>
  <si>
    <t>Časopis je objavio tematske cjeline po brojevima: Filozofija i umjetnost I i II, Ideja Sveučilišta, Ogledi iz praktične filozofije. Brojevi 129 do 132 ( 4 broja u 3 sveska), godište XXXIII, 190 stranica po broju, naklada 1.000 primjeraka.</t>
  </si>
  <si>
    <t>Hrvatsko grboslovno i zastavoslovno društvo</t>
  </si>
  <si>
    <t>21212575148</t>
  </si>
  <si>
    <t>Zagreb, Pazinska 50</t>
  </si>
  <si>
    <t>091/ 5639-391</t>
  </si>
  <si>
    <t>zheimer@gmail.com</t>
  </si>
  <si>
    <t>Željko Heimer</t>
  </si>
  <si>
    <t>Grb i zastava - časopis</t>
  </si>
  <si>
    <t>Stručni i znanstveno-popularizacijski časopis za heraldiku i veksikologiju, članci su otisnuti dvojezično na hrvatskom i engleskom jeziku. Brojevi 13 i 14, godište VII, 20 stranica po broju, naklada 200 primjeraka</t>
  </si>
  <si>
    <t>Hrvatsko knjižničarsko društvo</t>
  </si>
  <si>
    <t>81889785066</t>
  </si>
  <si>
    <t>Zagreb, Hrvatske bratske zajednice 4</t>
  </si>
  <si>
    <t>6159-320</t>
  </si>
  <si>
    <t>hkd@hkdrustvo.hr</t>
  </si>
  <si>
    <t>Marijana Mišetić</t>
  </si>
  <si>
    <t>Vjesnik bibliotekara Hrvatske</t>
  </si>
  <si>
    <t>Jelica Leščić</t>
  </si>
  <si>
    <t xml:space="preserve">Središnji hrvatski znanstveno-stručni časopis iz područja knjižničarstva. Brojevi 1 do 3, godište LVI, 270 stranica, naklada 250 primjeraka. </t>
  </si>
  <si>
    <t>Hrvatsko muzikološko društvo</t>
  </si>
  <si>
    <t>08308562725</t>
  </si>
  <si>
    <t>Zagreb, Opatička 18</t>
  </si>
  <si>
    <t>4895-320</t>
  </si>
  <si>
    <t>hmd@hmd-music.hr</t>
  </si>
  <si>
    <t>Stanislav Tuksar</t>
  </si>
  <si>
    <t>Arti musices</t>
  </si>
  <si>
    <t>Sanja Majer-Bobetko</t>
  </si>
  <si>
    <t>Stručni muzikološki časopis, teme: Franjo Ksaver Kuhač, glazbeno-scenski opus Ive Lhotka Kalinskog, recenzije muzikoloških knjiga i nota, izvještaji o djelovanju Hrvatskog muzikološkog društva, Odsjeka za povijest hrvatske glazbe HAZU i Odsjeka muzikologije Sveučilišta u Zagrebu. Broj 1 i 2, godište XLIV, 300 stranica po broju, naklada 400 primjeraka.</t>
  </si>
  <si>
    <t>Hrvatsko numizmatičko društvo</t>
  </si>
  <si>
    <t>73936237067</t>
  </si>
  <si>
    <t>Zagreb, Habdelićeva 2</t>
  </si>
  <si>
    <t>4920-520</t>
  </si>
  <si>
    <t>b.prister@hismus.hr</t>
  </si>
  <si>
    <t>Damir Kovač</t>
  </si>
  <si>
    <t>Obol - časopis</t>
  </si>
  <si>
    <t>Boris Prister</t>
  </si>
  <si>
    <t xml:space="preserve">Stručni časopis namijenjen mladim numizmatičarima, sabiračima starog novca, medalja, plaketa, odlikovanja i značaka. Broj 65, godište LI, 48 stranica, naklada 400 primjeraka. </t>
  </si>
  <si>
    <t>Institut Vlado Gotovac</t>
  </si>
  <si>
    <t>43027928528</t>
  </si>
  <si>
    <t>Zagreb, Ilica 5</t>
  </si>
  <si>
    <t>4876-866</t>
  </si>
  <si>
    <t>ured@institut-vlado-gotovac.hr</t>
  </si>
  <si>
    <t>Šima Šandrić Gotovac</t>
  </si>
  <si>
    <t>Autsajderski fragmenti - časopis</t>
  </si>
  <si>
    <t>Dr.sc. Boris Beck</t>
  </si>
  <si>
    <t>Časopis za kulturu, umjetnost i  znanost, uz renomirane autore u časopisu objavljuju mladi i do sada nepoznati autori o temama: književnost, rock glazba, fotografija, strip, žensko čitanje. Brojevi 15 i 16, VIII godište, 150-200 stranica po broju, naklada 300 primjeraka.</t>
  </si>
  <si>
    <t>Kajkavsko spravišče- društvo za širenje i unapređivanje znanosti i umjetnosti</t>
  </si>
  <si>
    <t>41069344205</t>
  </si>
  <si>
    <t>Zagreb, Ilica 34</t>
  </si>
  <si>
    <t>4833-743</t>
  </si>
  <si>
    <t>kajkavsko-spravisce@zg.t-com.hr</t>
  </si>
  <si>
    <t>Zvonko Kovač</t>
  </si>
  <si>
    <t>Kaj - časopis</t>
  </si>
  <si>
    <t>Božica Pažur</t>
  </si>
  <si>
    <t>Časopis za književnost, umjetnost i kulturu znanstvenog i publicističkog tipa koji se bavi trajnim vrijednosima kulture, povijesti i suvremenosti kajkavskog jezika i kajkavskoga govornog područja. Brojevi 1 do 6 (u tri sveska), godište XLVI, 126 stranica, naklada 800 primjeraka.</t>
  </si>
  <si>
    <t>Komikaze</t>
  </si>
  <si>
    <t>48954570891</t>
  </si>
  <si>
    <t>Zagreb, Škrlčeva 29</t>
  </si>
  <si>
    <t>098/ 488 409</t>
  </si>
  <si>
    <t>www.komikaze.hr</t>
  </si>
  <si>
    <t>Ivana Armanini</t>
  </si>
  <si>
    <t>Komikaze - časopis</t>
  </si>
  <si>
    <t>Časopis za strip, donosi radove domaćih, mlađih i do sada neobjavljenih strip autora. Broj 12, 128 stranica, naklada 1.000 primjeraka.</t>
  </si>
  <si>
    <t>Kulturno društvo Bošnjaka Hrvatske Preporod</t>
  </si>
  <si>
    <t>89134439429</t>
  </si>
  <si>
    <t>Zagreb, Ulica grada Vukovara 235</t>
  </si>
  <si>
    <t>4833 635</t>
  </si>
  <si>
    <t>kdbhpreporod@kdbhpreporod.hr</t>
  </si>
  <si>
    <t>Senad Nanić</t>
  </si>
  <si>
    <t>Behar - časopis</t>
  </si>
  <si>
    <t>Sead Begović</t>
  </si>
  <si>
    <t>Časopis za kulturu i društvena pitanja Bošnjaka u Hrvatskoj, rubrike: Književni portreti, Jezične teme, Dijalog, Film, Prikazi i kritike, Likovno okno. Broj 113, godište XXII, 76 stranica po broju, naklada 1.000 primjeraka.</t>
  </si>
  <si>
    <t>Kulturno društvo Miroslav Šalom Freiberger</t>
  </si>
  <si>
    <t>37542735811</t>
  </si>
  <si>
    <t>Zagreb, Palmotićeva 16</t>
  </si>
  <si>
    <t>4817-655</t>
  </si>
  <si>
    <t>kulturno.drustvo.freiberger@zg.t-com.hr</t>
  </si>
  <si>
    <t>Jelena Sikirica</t>
  </si>
  <si>
    <t>Novi Omanut - časopis</t>
  </si>
  <si>
    <t>Branko Polić</t>
  </si>
  <si>
    <t>Časopis - prilog židovskoj povijesti i kulturi, njeguje i promiče tradicije židovske kulture i kulture općenito te održava sjećanje na doprinos Židova hrvatskoj kulturi, umjetnosti i znanosti. Brojevi 115 do 120 (6 brojeva u 5  novina), XX godište, 20 stranica po broju, naklada 700 primjeraka.</t>
  </si>
  <si>
    <t>Kurziv - Platforma za pitanja kulture, medija i društva</t>
  </si>
  <si>
    <t>37744271801</t>
  </si>
  <si>
    <t>Zagreb, Kvaternikov trg 2</t>
  </si>
  <si>
    <t>7898-732</t>
  </si>
  <si>
    <t>www.kulturpunkt.hr</t>
  </si>
  <si>
    <t>Janja Sesar</t>
  </si>
  <si>
    <t>Kulturpunkt - internetski portal</t>
  </si>
  <si>
    <t>Portal za nezavisnu kulturnu scenu, prati hrvatsku nezavisnu kulturnu scenu i suvremene kritičke umjetničke prakse.</t>
  </si>
  <si>
    <t>Matica hrvatska</t>
  </si>
  <si>
    <t>79893058381</t>
  </si>
  <si>
    <t>Zagreb, Ulica Matice hrvatske 2</t>
  </si>
  <si>
    <t>4819-195</t>
  </si>
  <si>
    <t>www.matica.hr</t>
  </si>
  <si>
    <t>Igor Zidić</t>
  </si>
  <si>
    <t>Hrvatska revija</t>
  </si>
  <si>
    <t>Mirjana Polić Bobić</t>
  </si>
  <si>
    <t>Ilustrirani znanstveno-popularni časopis općeg interesa i znanstveno-popularnog pristupa. Brojevi 1 do 4, godište XIII, naklada 1.200 primjeraka.</t>
  </si>
  <si>
    <t>Kolo</t>
  </si>
  <si>
    <t>Ernest Fišer</t>
  </si>
  <si>
    <t xml:space="preserve">Časopis za književnost, umjetnost i kulturu. Tematski blokovi: Milivoj Slaviček, Slobodan Novak, Izidor Kršnjavi, glazba, književna scena, kritika, novi prijevod, obljetnice, ogledi.  Brojevi 1-6 (u tri sveska), godište XXIII, 260 stranica, naklada 500 primjeraka. </t>
  </si>
  <si>
    <t>Vijenac</t>
  </si>
  <si>
    <t>Luka Šeput</t>
  </si>
  <si>
    <t>Književni list za umjetnost, kulturu i znanost. Sustavno prati i obrađuje teme i zbivanja u kulturi, umjetnosti i znanosti, književno stvaralaštvo hrvatskih i svjetskih autora, likovne umjetnosti, kazališnu i plesnu umjetnost, klasičnu i jazz glazbu, relevantne društvene i politološke teme te filmsko stvaralaštvo. Brojevi 492-517 (26 brojeva u 22 sveska), 32 stranice po broju, naklada 6.000 primjeraka.</t>
  </si>
  <si>
    <t>73420960788</t>
  </si>
  <si>
    <t>Zagreb, Avenija Marina Držića 4</t>
  </si>
  <si>
    <t>6110-311</t>
  </si>
  <si>
    <t>www.romalen.com</t>
  </si>
  <si>
    <t>Romalen - internetski portal</t>
  </si>
  <si>
    <t>Internetski portal za kulturnu baštinu i tradiciju Roma, prati romsku problematiku, projekte za Rome, glazbu, povijest, tradiciju i kulturu.</t>
  </si>
  <si>
    <t>Prostor rodne i medijske kulture K-zona</t>
  </si>
  <si>
    <t>84963670423</t>
  </si>
  <si>
    <t>Zagreb, Nova cesta 24</t>
  </si>
  <si>
    <t>3839-656</t>
  </si>
  <si>
    <t>info@voxfeminae.net</t>
  </si>
  <si>
    <t>Gabrijela Ivanov</t>
  </si>
  <si>
    <t>Suvremena hrvatska fotografija - internetski portal</t>
  </si>
  <si>
    <t>Dalija Pintarić</t>
  </si>
  <si>
    <t>Internetski portal predstavlja suvremenu hrvatsku fotografiju u Europi i svijetu, daje pregled recentne hrvatske umjetničke fotografije, objavljuje stručne tekstove i autorske fotografije.</t>
  </si>
  <si>
    <t>Udruga Bijeli val</t>
  </si>
  <si>
    <t>84193976847</t>
  </si>
  <si>
    <t xml:space="preserve">Zagreb, Ilica 203a </t>
  </si>
  <si>
    <t>091/ 7685-004</t>
  </si>
  <si>
    <t>nikoladevcic@inet.hr</t>
  </si>
  <si>
    <t>Nikola Devčić</t>
  </si>
  <si>
    <t>Up&amp;Underground - časopis</t>
  </si>
  <si>
    <t>Art dossier, prati kritičku teoriju i zbivanja na području teorije umjetnosti, filma, filozofije, kritičke teorije i novih emancipacijskih praksi za izgradnju lokalne i globalne zajednice. Dvobroj 23-24, godište XIX, 284 stranice po svesku, naklada 1.000 primjeraka.</t>
  </si>
  <si>
    <t>091/ 8938 172</t>
  </si>
  <si>
    <t>Filmonaut - časopis</t>
  </si>
  <si>
    <t>Mario Kozina</t>
  </si>
  <si>
    <t>Filmski časopis, donosi različite filmske teme i prati događanja u hrvatskom, europskom i svjetskom filmu. Rubrike: Filmski krajolici, Autor u fokusu, Eksperiment, Prizori iz hrvatskog filma. Brojevi 7-9, III godište, 160 stranica po broju, naklada 500 primjeraka.</t>
  </si>
  <si>
    <t>Udruga Crtani romani šou</t>
  </si>
  <si>
    <t>46314418222</t>
  </si>
  <si>
    <t>Zagreb, Ksaver 183</t>
  </si>
  <si>
    <t>091/ 5541 330</t>
  </si>
  <si>
    <t>udruga.crs@gmail.com</t>
  </si>
  <si>
    <t>Slaven Gorički</t>
  </si>
  <si>
    <t>CRŠ - časopis</t>
  </si>
  <si>
    <t>Časopis festivala Crtani romani šou, uz stripove donosi vijesti iz svijeta stripa i domaćeg izdavaštva te reportaže s festivala. Broj 3, 140 stranica, naklada 1.000 primjeraka.</t>
  </si>
  <si>
    <t>Udruga kazalište, vizualne umjetnosti i kultura gluhih Dlan</t>
  </si>
  <si>
    <t>Zagreb, Korčulanska 10</t>
  </si>
  <si>
    <t>6181-290</t>
  </si>
  <si>
    <t>Pljesak jedne ruke - časopis</t>
  </si>
  <si>
    <t>Časopis udruge gluhih osoba, razmišljanja i iskustva gluhih osoba, položaj gluhih u društvu, djelovanje: izložbe, kazališne predstave, promocije knjiga i drugo. Brojevi 1-6 u 4 sveska, 20 stranica po broju, naklada 250 primjeraka.</t>
  </si>
  <si>
    <t>Udruga prijatelja stripa Stripforum</t>
  </si>
  <si>
    <t>58884574401</t>
  </si>
  <si>
    <t>Zagreb, Vladimira Ruždjaka 21</t>
  </si>
  <si>
    <t>6043-883</t>
  </si>
  <si>
    <t>stripforum@stripforum.hr</t>
  </si>
  <si>
    <t>Mladen Novaković</t>
  </si>
  <si>
    <t>Strip revija - časopis</t>
  </si>
  <si>
    <t>Časopis prati strip stvaralaštvo, objavljuje stripove afirmiranih domaćih i stranih autora, analitičke tekstove i povijesne preglede strip umjetnosti. Brojevi 11 do 14, 122 stranice po broju, naklada 1.500 primjeraka.</t>
  </si>
  <si>
    <t>Udruga Prosoli - Sveta glazba</t>
  </si>
  <si>
    <t>79333879534</t>
  </si>
  <si>
    <t>Zagreb, Argentinska 4</t>
  </si>
  <si>
    <t>4673-842</t>
  </si>
  <si>
    <t>sveta_glazba@yahoo.com</t>
  </si>
  <si>
    <t>Alojzije Prosoli</t>
  </si>
  <si>
    <t>Musica sacra - časopis</t>
  </si>
  <si>
    <t>Časopis o crkvenoj glazbi, donosi tekstove o duhovnoj i liturgijskoj glazbi, izlazi uz velike crkvene blagdane, u prilogu časopisu glazbeni CD, teme Kanon svetog Dimitira i Pravoslavni bugarski zborni napjevi, Tractus stellae-liturgijska drama. Brojevi 1 do 3, godište XII, 47 stranica po broju, naklada 400 primjeraka.</t>
  </si>
  <si>
    <t>Udruga Roma Zagreb i Zagrebačke županije</t>
  </si>
  <si>
    <t>16248603105</t>
  </si>
  <si>
    <t>Zagreb, Čemernička 17</t>
  </si>
  <si>
    <t>2452-554</t>
  </si>
  <si>
    <t>umrh@zg.t-com.hr</t>
  </si>
  <si>
    <t>Alija Mešić</t>
  </si>
  <si>
    <t>Romano Čaćipe / Romska istina - časopis</t>
  </si>
  <si>
    <t>Časopis donosi teme iz romske baštine, kulture i jezika te piše o problemima romske manjine. Brojevi od 48 do 51, XVIII godište, 48 stranica po broju, naklada 2.000 primjeraka.</t>
  </si>
  <si>
    <t>Udruga slijepih Zagreb</t>
  </si>
  <si>
    <t>81387458217</t>
  </si>
  <si>
    <t>4811-123</t>
  </si>
  <si>
    <t>udruga.slijepih.zagreb@zg.t-com.hr</t>
  </si>
  <si>
    <t>Vidici - časopis</t>
  </si>
  <si>
    <t>Darko Matić</t>
  </si>
  <si>
    <t>Časopis za slijepe u tiskanoj, elektronskoj i audio verziji. Brojevi 1 do 6, godište XIV, 20 stranica po broju, naklada 100 primjeraka.</t>
  </si>
  <si>
    <t>Udruga za kulturu osoba oštećena sluha Hrvatske Svijet tišine</t>
  </si>
  <si>
    <t>34911353826</t>
  </si>
  <si>
    <t>Zagreb, Remetinečka cesta 77</t>
  </si>
  <si>
    <t>091/ 8949-178</t>
  </si>
  <si>
    <t>www.svijet-tisine.hr</t>
  </si>
  <si>
    <t>Svijet tišine - časopis</t>
  </si>
  <si>
    <t>Časopis za umjetnost, kulturu i turizam gluhih. Brojevi 4 i 5, III godina, 20 stranica po broju, naklada 100 primjeraka.</t>
  </si>
  <si>
    <t>Udruga za kulturu Novi Gordogan</t>
  </si>
  <si>
    <t>79477839759</t>
  </si>
  <si>
    <t>Zagreb, Pantovčak 23</t>
  </si>
  <si>
    <t>4823-779</t>
  </si>
  <si>
    <t>casopis.gordogan@gmail.com</t>
  </si>
  <si>
    <t>Branko Matan</t>
  </si>
  <si>
    <t>Gordogan- časopis</t>
  </si>
  <si>
    <t>Kulturni magazin koji objavljuje komentare i analize časopisa i knjiga, poeziju, tematske blokove i kulturne reportaže o teatru, filmu i kulturi općenito. Brojevi 27 i 28, godište XI, 190 stranica, naklada 700 primjeraka.</t>
  </si>
  <si>
    <t>Udruga za promicanje kulture Kulturtreger</t>
  </si>
  <si>
    <t>65550102767</t>
  </si>
  <si>
    <t>Zagreb, Martićeva 14/d</t>
  </si>
  <si>
    <t>4616-124</t>
  </si>
  <si>
    <t>www.booksa.hr</t>
  </si>
  <si>
    <t>Booksa - internetski portal</t>
  </si>
  <si>
    <t>Vanja Bjelić Pavlović</t>
  </si>
  <si>
    <t xml:space="preserve">Booksa.hr je internetski portal književnog kluba Booksa, donosi vijesti, objavljuje literarne radove, dossiere pisaca, preporuke za čitanje, kritičke tekstove, književne kolumne, najave događanja i natječaje, sve informacije o knjigama te razne druge novinarske teme. </t>
  </si>
  <si>
    <t>Udruženje hrvatskih arhitekata</t>
  </si>
  <si>
    <t>01152649489</t>
  </si>
  <si>
    <t>Zagreb, Trg bana Jelačića 3</t>
  </si>
  <si>
    <t>5509-705</t>
  </si>
  <si>
    <t>www.uha.hr</t>
  </si>
  <si>
    <t>Sanja Cvjetko Jerković, Hrvoje Hrabak</t>
  </si>
  <si>
    <t>Čovjek i prostor- internetski portal</t>
  </si>
  <si>
    <t>Dominko Blažević</t>
  </si>
  <si>
    <t>Internetski portal donosi sljedeće teme: urbanizam, realizacije arhitektonskih zdanja i urbanističkih zahvata, ruralni razvoj, legalizacija, arhitektonska djelatnost u EU.</t>
  </si>
  <si>
    <t>Urban cult- udruga za promicanje kulturnih i društvenih vrijednosti</t>
  </si>
  <si>
    <t>99115223850</t>
  </si>
  <si>
    <t>Zagreb, Kostanjevec 33</t>
  </si>
  <si>
    <t>2444-595</t>
  </si>
  <si>
    <t>www.urbancult.hr</t>
  </si>
  <si>
    <t>Urbancult - internetski portal</t>
  </si>
  <si>
    <t>Nives Srpak</t>
  </si>
  <si>
    <t>Portal objavljuje najave za razna događanja na području kulture, za klubove, kazališta, kina, galerije i muzeje.</t>
  </si>
  <si>
    <t>Gradski ured za obrazovanje, kulturu i šport</t>
  </si>
  <si>
    <t>Poziv za predlaganje programa javnih potreba u kulturi grada Zagreba za 2013.</t>
  </si>
  <si>
    <t>HRVATSKI KULTURNI KLUB</t>
  </si>
  <si>
    <t>89522175439</t>
  </si>
  <si>
    <t>Zagreb, Trg maršala Tita 10</t>
  </si>
  <si>
    <t>01/48-26-915</t>
  </si>
  <si>
    <t>hrvatski.kulturni.klub1@zg.t-com.hr</t>
  </si>
  <si>
    <t>Ivan Šime Šimatović</t>
  </si>
  <si>
    <t>Opera u gostima</t>
  </si>
  <si>
    <t>Ivan Šime Šimatović, Mira Flies</t>
  </si>
  <si>
    <t>Prezentacija ozbiljne glazbe za školsku djecu siromašnih hrvatskih gradova i općina stradalih u domovinskom ratu s darovnicom pijanina</t>
  </si>
  <si>
    <t>Ne</t>
  </si>
  <si>
    <t>Grad Zagreb, Gradski ured za obrazovanje, kulturu i sport</t>
  </si>
  <si>
    <t>Program javnih potreba u kulturi za 2013.</t>
  </si>
  <si>
    <t>01 4872406</t>
  </si>
  <si>
    <t>zenstud@zenstud.hr; http://www.zenstud.hr/</t>
  </si>
  <si>
    <t>Sufinanciranje programa Memorijalnog stana Marije Jurić Zagorke</t>
  </si>
  <si>
    <t>Sandra Prlenda</t>
  </si>
  <si>
    <t>11b i 11d</t>
  </si>
  <si>
    <t>7, 36</t>
  </si>
  <si>
    <t>Prikupljanje, istraživanje, prezentacija i popularizacija materijalnog i intelektualnog nasljeđa Marije Jurić Zagorke, prezentacija Memorijalnog stana Marije Jurić Zagorke javnosti, promocija života i rada Marije Jurić Zagorke s nizom istraživačkih, edukativnih i obrazovnih programa</t>
  </si>
  <si>
    <t>vodstva i predavanja za pacijente duševnih bolnica, predavanja o Mariji Jurić Zagorki koja ukazuju na potrebu ravnopravnosti spolova</t>
  </si>
  <si>
    <t>Društvo Marija Jurić Zagorka</t>
  </si>
  <si>
    <t>01 5612522</t>
  </si>
  <si>
    <t>http://www.drustvozagorke.com/, info@drustvozagorke.com</t>
  </si>
  <si>
    <t>Promocija života i djela Marije Jurić Zagorke</t>
  </si>
  <si>
    <t xml:space="preserve">11a </t>
  </si>
  <si>
    <t>Edukativni programi - glumački performans Susret sa Zagorkom za učenike osnovnih i srednjih škola u vezi sa životom i djelom Marije Jurić Zagorke</t>
  </si>
  <si>
    <t>Hrvatsko muzejsko društvo</t>
  </si>
  <si>
    <t>34202025084</t>
  </si>
  <si>
    <t>091/2100-909</t>
  </si>
  <si>
    <t>www.hrmud.hr</t>
  </si>
  <si>
    <t>Milvana Arko Pijevac</t>
  </si>
  <si>
    <t>18. muzejska edukativna nagradna igra</t>
  </si>
  <si>
    <t>Zorica Babić</t>
  </si>
  <si>
    <t>11d</t>
  </si>
  <si>
    <t xml:space="preserve">Edukativna akcija za mlade posjetitelje muzeja uoči Međunarodnog dana muzeja 18. svibnja,  Tema za ovu godinu bila je "Muzejske pričalice", svaki od uključenih muzeja kreira svoj program na zadanu temu. </t>
  </si>
  <si>
    <t>Noć muzeja 2013.</t>
  </si>
  <si>
    <t>Dubravka Osrečki Jakelić</t>
  </si>
  <si>
    <t>Manifestacija u koju su uključeni muzeji iz čitave Hrvatske, raznolikim programima popularizira se muzejska djelatnost i muzeji kao čuvari baštine i kreatori kulturnog identiteta zajednice.</t>
  </si>
  <si>
    <t>Vijesti muzealaca i konzervatora</t>
  </si>
  <si>
    <t>Lida Roje Depolo</t>
  </si>
  <si>
    <t xml:space="preserve">Stručno glasilo Hrvatskog muzejskog društva, časopis izlazi jednom godišnje u formi četverobroja po cca 200 stranica, obrađuju se teme s područja muzejske teorije i prakse a autori tekstova su muzejski djelatnici. </t>
  </si>
  <si>
    <t>Zbornik radova VII skupa muzejskih pedagoga</t>
  </si>
  <si>
    <t>Danko Dujmović</t>
  </si>
  <si>
    <t>Zbornik radova VII skupa muzejskih pedagoga Hrvatske s međunarodnim sudjelovanjem koji je održan u Rijeci 2012, glavna tema je bila Partnerstvo s aspekta muzejskog pedagoga. Zbornik sadrži tridesetak radova na cca 200 stranica, izlazi u nakladi od 200 primjeraka.</t>
  </si>
  <si>
    <t>Nagrade Hrvatskog muzejskog društva</t>
  </si>
  <si>
    <t>Nagrade Hrvatskog muzejskog društva za izuzetna ostvarenja u muzejskoj struci kao godišnja nagrada i kao Nagrada za životno djelo "Pavao Ritter Vitezović", svečana dodjela u Muzeju Mimara.</t>
  </si>
  <si>
    <t>Redovna djelatnost Hrvatskog muzejskog društva</t>
  </si>
  <si>
    <t>Društvo okuplja stručne muzejske djelatnike i realizira veliki broj programa, službena putovanja širom Hrvatske, održava sjednice skupštine i redovite sastanke pojedinih sekcija.</t>
  </si>
  <si>
    <t>Skup muzejskih restauratora i preparatora Hrvatskog muzejskog društva</t>
  </si>
  <si>
    <t>Damir Doračić</t>
  </si>
  <si>
    <t>Tradicionalni stručni skup u Muzeju Brodskog Posavlja u Slavonskom Brodu: predavanja u vezi konzervatorsko-restauratorske struke, izložba plakata na kojima restauratori i preparatori  prezentiraju svoje radove.</t>
  </si>
  <si>
    <t xml:space="preserve">Stručno usavršavanje muzejskih pedagoga </t>
  </si>
  <si>
    <t>Marijan Bogatić</t>
  </si>
  <si>
    <t>Radionice na kojima zainteresirani muzejski pedagozi i ostali muzejski profesionalci mogu steći teorijske uvide i usavršiti praktična znanja u radu s različitim korisničkim skupinama.</t>
  </si>
  <si>
    <t>Zagrebačka kulturna (muzejska) putovnica</t>
  </si>
  <si>
    <t xml:space="preserve">Edukativno-pedagoški projekt, knjižica u kojoj bi učenici tijekom svojeg školovanja skupljali bodove vezane uz posjet zagrebačkim muzejima. </t>
  </si>
  <si>
    <t>Hrvatski nacionalni komitet ICOM</t>
  </si>
  <si>
    <t>18082611073</t>
  </si>
  <si>
    <t>Zagreb, Trg Mažuranića 14</t>
  </si>
  <si>
    <t>5507-874</t>
  </si>
  <si>
    <t>tajnistvo@icom-croatia.hr</t>
  </si>
  <si>
    <t>Lidija Nikočević</t>
  </si>
  <si>
    <t>Aktivnosti regionalne alijanse ICOM Europa</t>
  </si>
  <si>
    <t>Željka Jelavić</t>
  </si>
  <si>
    <t>Aktivnosti Regionalne alijanse ICOM Europa čije je sjedište trenutno u Zagrebu, a predsjednik je Damodar Frlan iz Etnografskog muzeja: sudjelovanje na međunarodnim skupovima.</t>
  </si>
  <si>
    <t>Potpora radu Hrvatskog nacionalnog komiteta ICOM-a</t>
  </si>
  <si>
    <t>Međunarodna i međugradska suradnja, sudjelovanje u radu  međunarodnih odbora ICOM-a.</t>
  </si>
  <si>
    <t>Međunarodni stručni skup "Muzeji i suvremenost"</t>
  </si>
  <si>
    <t>Umjesto planiranog međunarodnog skupa održat će se godišnji sastanak europskih nacionalnih predstavnika u ICOM CECA komitetu u Zagrebu u travnju 2014.</t>
  </si>
  <si>
    <t xml:space="preserve">Poziv za predlaganje javnih potreba u kulturi Grada Zagreba za 2013. </t>
  </si>
  <si>
    <t>ASIFA Hrvatske- hrvatski ogranak međunarodne asocijacije animiranog filma</t>
  </si>
  <si>
    <t>29948731533</t>
  </si>
  <si>
    <t>Zagreb, Kneza Mislava 18</t>
  </si>
  <si>
    <t>2991 395</t>
  </si>
  <si>
    <t>www.asifa.net</t>
  </si>
  <si>
    <t>Vesna Dovniković</t>
  </si>
  <si>
    <t>Obilježavanje Svjetskog dana animiranog filma</t>
  </si>
  <si>
    <t>Jednodnevna manifestacija povodom Svjetskog dana animiranog filma . u Kinu Tuškanac, program filmova uz goste, predavanja i prezentacije</t>
  </si>
  <si>
    <t>Autorski studio fotografija, film, video</t>
  </si>
  <si>
    <t>87193551278</t>
  </si>
  <si>
    <t>091/2015 562</t>
  </si>
  <si>
    <t>autorski.studio@gmail.com</t>
  </si>
  <si>
    <t>Milan Bukovac</t>
  </si>
  <si>
    <t xml:space="preserve">Autorska produkcija, radionica animiranog filma za djecu Z-animacija, filmske radionice i tečajevi, Revija jednominutnog filma </t>
  </si>
  <si>
    <t>Milan Bukovac i Milan Bunčić</t>
  </si>
  <si>
    <t>Autorska produkcija članova kluba, Z-animacija radionica animiranog filma za djecu, filmske i video radionice i tečajevi, 9. revija hrvatskog jednominutnog filma "60 sekundi hrvatskoga filma" u Kinu Tuškanac</t>
  </si>
  <si>
    <t>Blank</t>
  </si>
  <si>
    <t>Početničke filmske i video radionice za starije osmoškolce, srednjoškolce i studente, specijalizirani tečajevi montaže, scenarija i kamere u trajanju od po dva mjeseca.</t>
  </si>
  <si>
    <t>098/789 973</t>
  </si>
  <si>
    <t>www.queerzagreb.org</t>
  </si>
  <si>
    <t>Queer MoMenti 2013.</t>
  </si>
  <si>
    <t>Filmski programi s queer predznakom u Kinu Europa, premijerno prikazivanje filmova recentne produkcije koji se direktno ili indirektno dotiču queer tematike.</t>
  </si>
  <si>
    <t>Factum</t>
  </si>
  <si>
    <t>81603361175</t>
  </si>
  <si>
    <t>Zagreb, Nova Ves 18</t>
  </si>
  <si>
    <t>098/385 774</t>
  </si>
  <si>
    <t>www.zagrebdox.net</t>
  </si>
  <si>
    <t>Nenad Puhovski</t>
  </si>
  <si>
    <t>ZagrebDox međunarodni festival dokumentarnog filma 2013</t>
  </si>
  <si>
    <t>Natjecateljski program međunarodne i regionalne konkurencijej dokumentarnog filma, prateći filmski programi po temama, žanrovima, tehnikama i estetikama, autorske i nacionalne retrospektive</t>
  </si>
  <si>
    <t>Far</t>
  </si>
  <si>
    <t>41848125398</t>
  </si>
  <si>
    <t>podnesen zahtjev za upis u registar</t>
  </si>
  <si>
    <t>Zagreb. Deželićeva 18</t>
  </si>
  <si>
    <t>091/6170 728</t>
  </si>
  <si>
    <t>www.revijamaterskogfilma.hr</t>
  </si>
  <si>
    <t>Hrvoje Laurenta</t>
  </si>
  <si>
    <t>12. Revija amaterskog filma RAF 2013.</t>
  </si>
  <si>
    <t>Manifestacija međunarodnog karaktera, prikazuju se svi pristigli filmovi prema propozicijama natječaja, prateći programi obuhvaćaju radionice, diskusije i glazbe</t>
  </si>
  <si>
    <t>4848 771</t>
  </si>
  <si>
    <t>Vera Robić Škarica</t>
  </si>
  <si>
    <t>Kino Tuškanac - Filmski programi</t>
  </si>
  <si>
    <t>Agar Pata</t>
  </si>
  <si>
    <t>Kinotečni program klasičnog nijemog i zvučnog filma, hrvatskog i stranog, nacionalni i autorski ciklusi, program umjetnički vrijedne suvremene produkcije cjelovečernjeg filma</t>
  </si>
  <si>
    <t>Kratki utorak u Kinu Tuškanac</t>
  </si>
  <si>
    <t>Vanja Hraste</t>
  </si>
  <si>
    <t>Filmski program kratkog autorskog i umjetničkog filma i videa u Kinu Tuškanac, autorske večeri i predstavljanja hrvatskih producenata kratkometražnog filma</t>
  </si>
  <si>
    <t>Videoteka i filmska čitaonica</t>
  </si>
  <si>
    <t>Videoteka i filmska čitaonica u Maloj dvorani Kina Tuškanac, nabava važnijih naslova iz povijesti filma te važnijih filmskih časopisa.</t>
  </si>
  <si>
    <t>Info-punkt i scenaristička radionica Palunko 8</t>
  </si>
  <si>
    <t>Scenarističke radionice svake druge srijede i za vrijeme Zagreb film festivala, snimanje  filma prema nagrađenom scenariju, sudjelovanje na međunarodnim projektima.</t>
  </si>
  <si>
    <t>Promocija i distribucija umjetničkog i nezavisnog filma</t>
  </si>
  <si>
    <t>Promocija i distribucija umjetničkog filma i videa, hrvatskog autorskog filma, pomoć nezavisnim autorima i producentima u plasmanu filmova  na međunarodne festivale.</t>
  </si>
  <si>
    <t>Bruno Kragić, POETIKA KLASIČNOG FILMA</t>
  </si>
  <si>
    <t>Diana Nenadić</t>
  </si>
  <si>
    <t>Knjiga Brune Kragića</t>
  </si>
  <si>
    <t>DVD izdanje, Ekperimentalni filmovi Vladimira Peteka</t>
  </si>
  <si>
    <t>Serije eksperimentalnih filmova Vladimira Peteka</t>
  </si>
  <si>
    <t>Monografija Nikola Tanhofer</t>
  </si>
  <si>
    <t>Monografija o kultnoj ličnosti hrvatskog filma</t>
  </si>
  <si>
    <t>Kino klub Zagreb</t>
  </si>
  <si>
    <t>92350127540</t>
  </si>
  <si>
    <t>098/673 172</t>
  </si>
  <si>
    <t>www.kkz.hr</t>
  </si>
  <si>
    <t>Vedran Šuvar</t>
  </si>
  <si>
    <t xml:space="preserve">Radionice scenrija, režije, kamere, rasvjete i montaže,  napredne radionice </t>
  </si>
  <si>
    <t>vedran Šuvar</t>
  </si>
  <si>
    <t xml:space="preserve">Radionice scenarija, režije, kamere, rasvjete i montaže za starije srednjoškolce i studente, realizacija jednog igranog filma od ideje do montaže, radionice jednominutnog filma, dokumentarnog, eksperimentalnog. </t>
  </si>
  <si>
    <t>098/ 673 172</t>
  </si>
  <si>
    <t>Filmska i video produkcija kluba</t>
  </si>
  <si>
    <t>Filmska produkcija kluba</t>
  </si>
  <si>
    <t>Kulturni klub</t>
  </si>
  <si>
    <t>Zagreb, Nazorova 37</t>
  </si>
  <si>
    <t>4815 295</t>
  </si>
  <si>
    <t>kulturniklub@kulisa.eu</t>
  </si>
  <si>
    <t>Internetska filmska stranica filmovi.hr</t>
  </si>
  <si>
    <t>Internetska filmska stranica koja prati, proučava i kritički vrednuje audiovizualna djela u Hrvatskoj: kino, DVD premijere, festivale i revije,  kinoteku, nekomercijalni film, intervjue, filmske najave, knjige i časopise.</t>
  </si>
  <si>
    <t>Multimedijalni institut</t>
  </si>
  <si>
    <t>Zagreb, Preradovićeva 18</t>
  </si>
  <si>
    <t>4856 400</t>
  </si>
  <si>
    <t>www.mi2.hr</t>
  </si>
  <si>
    <t>Tomislav Medak</t>
  </si>
  <si>
    <t>Vizualni kolegij - projekcije i predavanja</t>
  </si>
  <si>
    <t>Petar Milat</t>
  </si>
  <si>
    <t>Vizualni kolegij - redoviti program projekcija i predavanja dokumentarnog, narativnog i avangardnog filma, proučavanje filma u kontekstu suvremene socijalne teorije.</t>
  </si>
  <si>
    <t>Festival filma o ljudskim pravima - Human Rights Film Festival</t>
  </si>
  <si>
    <t>Festival filma o ljudskim pravima je šestodnevna manifestacija uz Međunarodni dan ljudskih prava 10. prosinca, dokumentarni i igrani filmovi, diskusije i okrugli stolovi.</t>
  </si>
  <si>
    <t>Restart</t>
  </si>
  <si>
    <t>65917862963</t>
  </si>
  <si>
    <t>Zagreb, Katančićeva 3</t>
  </si>
  <si>
    <t>091/ 8930 675</t>
  </si>
  <si>
    <t>www.restarted.hr</t>
  </si>
  <si>
    <t>Vanja Jambrović</t>
  </si>
  <si>
    <t>Dokukino Croatia</t>
  </si>
  <si>
    <t>Dokukino Croatia - kino specijalizirano za dokumentarni film, domaći i strani, projekcije i razgovori s autorima</t>
  </si>
  <si>
    <t>Starigrad Paklenica film festival</t>
  </si>
  <si>
    <t>76090097471</t>
  </si>
  <si>
    <t>Zagreb, Jakovljanska 21</t>
  </si>
  <si>
    <t>095/ 1111 999</t>
  </si>
  <si>
    <t>www.spff.hr</t>
  </si>
  <si>
    <t>Admir Ćulumarević</t>
  </si>
  <si>
    <t xml:space="preserve">Starigrad Paklenica film festival je međunarodni festival dokumentarnog glazbenog filma, uz projekcije filmova prateći glazbeni programi. </t>
  </si>
  <si>
    <t>Udruga 25 FPS za audiovizualna istraživanja</t>
  </si>
  <si>
    <t>99291112037</t>
  </si>
  <si>
    <t>091/ 5305 903</t>
  </si>
  <si>
    <t>www.25fps.hr</t>
  </si>
  <si>
    <t>Marina Kožul</t>
  </si>
  <si>
    <t>Inicijativa za kratki film i radionica za filmske projekcioniste</t>
  </si>
  <si>
    <t>Inicijativa za kratki film- promocija, prezentacija i distribucija kratkog filma u zemlji i inozemstvu, radionica za filmske projekcioniste - edukacija za deficitarne struke</t>
  </si>
  <si>
    <t>25 FPS internacionalni festival eksperimentalnog filma i videa</t>
  </si>
  <si>
    <t xml:space="preserve">25 FPS internacionalni festival eksperimentalnog filma i videa natjecateljski je festival koji pruža pregled suvremene svjetske produkcije, historijski pregledi filmskih avangardi, projekcije i performansi. </t>
  </si>
  <si>
    <t>Zagreb, Baruna Trenka 7</t>
  </si>
  <si>
    <t>091/ 7685 004</t>
  </si>
  <si>
    <t xml:space="preserve">Subversive film festival </t>
  </si>
  <si>
    <t xml:space="preserve">Subversive film festival je filmska revija vezana uz konferenciju i tribine festivala 2013. </t>
  </si>
  <si>
    <t>Udruga Festival suvremenog židovskog filma Zagreb</t>
  </si>
  <si>
    <t>4338763558</t>
  </si>
  <si>
    <t>Zagreb, Palmotićeva 34</t>
  </si>
  <si>
    <t>091/ 5031 136</t>
  </si>
  <si>
    <t>www.jff-zagreb.hr</t>
  </si>
  <si>
    <t>Nataša Popović</t>
  </si>
  <si>
    <t>Festival židovskog filma Zagreb</t>
  </si>
  <si>
    <t xml:space="preserve">Festival židovskog filma prikazuje filmove koji se tematski bave Holokaustom, te druge suvremene izraelske filmove uz prateću međunarodnu filmsku radionicu i edukativne programe o Holokaustu.  </t>
  </si>
  <si>
    <t>Udruga ZAG</t>
  </si>
  <si>
    <t>29793299753</t>
  </si>
  <si>
    <t>Zagreb, Štefanovečka bb</t>
  </si>
  <si>
    <t>098/ 9469 315</t>
  </si>
  <si>
    <t>melita.forjan@zg.t-com.hr</t>
  </si>
  <si>
    <t>Melita Horvatek Forjan</t>
  </si>
  <si>
    <t>Radionica dokumentarnog filma</t>
  </si>
  <si>
    <t>Radionica za starije osnovnoškolce, darovite i one s posebnim potrebama u kojima sudjeluju i njihovi roditelji, rad na dokumentarnom filmu na temu "Pravo na različitost"</t>
  </si>
  <si>
    <t>Umjetnička organizacija "Anima"</t>
  </si>
  <si>
    <t>15680087866</t>
  </si>
  <si>
    <t>Zagreb, Sesvete, Krste Hegedušića 13/ O</t>
  </si>
  <si>
    <t>098/500 141</t>
  </si>
  <si>
    <t>matija.pisacic@zg.t-com.hr</t>
  </si>
  <si>
    <t>Matija Pisačić</t>
  </si>
  <si>
    <t>"Sanjala si da si sretna" autor: Ana Kolega</t>
  </si>
  <si>
    <t>Matija Pisačić, Jurinko Rajić</t>
  </si>
  <si>
    <t>Produkcija animiranog filma.</t>
  </si>
  <si>
    <t>Umjetnička organizacija "film-protufilm"</t>
  </si>
  <si>
    <t>87431717711</t>
  </si>
  <si>
    <t xml:space="preserve">Zagreb, Vinogradska </t>
  </si>
  <si>
    <t>098/9065 512</t>
  </si>
  <si>
    <t>www.filmskemutacije.com</t>
  </si>
  <si>
    <t>Tanja Vrvilo</t>
  </si>
  <si>
    <t>Filmske mutacije - festival nevidljivog filma</t>
  </si>
  <si>
    <t>Filmske projekcije i predavanja uz goste filmske teoretičare, radionica suvremenog kritičkog  mišljenja</t>
  </si>
  <si>
    <t>Umjetnička organizacija Zagreb film festival</t>
  </si>
  <si>
    <t>85305939367</t>
  </si>
  <si>
    <t>Zagreb, Ulica grada Vukovara 239a</t>
  </si>
  <si>
    <t>091/ 4647 700</t>
  </si>
  <si>
    <t>www.zagrebfilmfestival.com</t>
  </si>
  <si>
    <t>Boris T. Matić</t>
  </si>
  <si>
    <t>Zagreb film festival</t>
  </si>
  <si>
    <t>Zagreb film festival je međunarodni festival prvog ili drugog filma, natjecanje dugometražnih igranih, kratkih i dokumentarnih filmova, prateći programi Kockice novi hrvatski film</t>
  </si>
  <si>
    <t>www.kinoeuropa.hr</t>
  </si>
  <si>
    <t>Kino Europa</t>
  </si>
  <si>
    <t>Kino Europa filmski programi art i nezavisnog filma, filmske premijere i festivalski programi.</t>
  </si>
  <si>
    <t>Zagreb, Trg bana Jelačića 7/1</t>
  </si>
  <si>
    <t>01-4816-931          fax 01-4816-959</t>
  </si>
  <si>
    <t>dhk@dhk.hr         www.dhk.hr</t>
  </si>
  <si>
    <t>Tribine DHK</t>
  </si>
  <si>
    <t>Redovne tribine DHK</t>
  </si>
  <si>
    <t>34. zagrebački književni razgovori</t>
  </si>
  <si>
    <t>Ana Janković</t>
  </si>
  <si>
    <t>Međunarodni književni festival</t>
  </si>
  <si>
    <t>Obljetnice hrvatskih pisaca</t>
  </si>
  <si>
    <t>Obljetnice rođenja/smrti uglednih članova DHK</t>
  </si>
  <si>
    <t>01-4816-931 fax 01-4816-959</t>
  </si>
  <si>
    <t>Ranko Marinković - 100. obljetnica rođenja</t>
  </si>
  <si>
    <t>Obljetnica rođenja Ranka Marinkovića</t>
  </si>
  <si>
    <t>01-4872-406</t>
  </si>
  <si>
    <t>zenstud@zenstud.hr               www.zenstud.hr</t>
  </si>
  <si>
    <t>Sandra Prlenda Perkovac</t>
  </si>
  <si>
    <t>Dani Marije Jurić Zagorke</t>
  </si>
  <si>
    <t>Trodnevni znanstveni skup posvećen Mariji Jurić Zagorki</t>
  </si>
  <si>
    <t>Festival Književnosti</t>
  </si>
  <si>
    <t>Festival čitanja kratkih priča ženskih autorica</t>
  </si>
  <si>
    <t>Centar za ljudska prava</t>
  </si>
  <si>
    <t>42439036371</t>
  </si>
  <si>
    <t>Zagreb, Kralja Držislava 6</t>
  </si>
  <si>
    <t>01-4636-547      fax 01 -4653-010</t>
  </si>
  <si>
    <t>ifaletar@human-rights.hr          www.human-rights.hr</t>
  </si>
  <si>
    <t>Tin Gazivoda</t>
  </si>
  <si>
    <t>Program razvoja fonda i nabavka knjižnične građe</t>
  </si>
  <si>
    <t>Ivana Faletar</t>
  </si>
  <si>
    <t>Nabava knjiga za knjižnicu Centra za ljudska prava</t>
  </si>
  <si>
    <t>Centar za mirovne studije</t>
  </si>
  <si>
    <t>Zagreb, Nazorova 1</t>
  </si>
  <si>
    <t>01-4820-094</t>
  </si>
  <si>
    <t>cms@zamir.net    www.cms.hr</t>
  </si>
  <si>
    <t>Gordan Bosanac</t>
  </si>
  <si>
    <t>Mirovna knjižnica</t>
  </si>
  <si>
    <t>Nabava knjiga za Mirovnu knjižnicu u sklopu Centra za mirovne studije</t>
  </si>
  <si>
    <t>Društvo hrvatskih književnih prevodilaca</t>
  </si>
  <si>
    <t>Zagreb, Ilica 42/II</t>
  </si>
  <si>
    <t>01-4847-565</t>
  </si>
  <si>
    <t>dhkp@zg.t-com.hr www.dhkp.hr</t>
  </si>
  <si>
    <t>Iva Grgić</t>
  </si>
  <si>
    <t>7. izložba recentnih prijevoda članova DHKP i popratni okrugli stol</t>
  </si>
  <si>
    <t>Okrugli stol i izložba s temom prevođenja</t>
  </si>
  <si>
    <t>Nagrada Društva hrvatskih prevoditelja "Josip Tabak"</t>
  </si>
  <si>
    <t>Strossmayerov trg 4</t>
  </si>
  <si>
    <t xml:space="preserve">  www.croatianhistory.net</t>
  </si>
  <si>
    <t>Mjesečne tribine s predavanjima iz glagoljaške baštine, predavanja u školama, knjižnicama, muzejima</t>
  </si>
  <si>
    <t>Društvo za promicanje književnosti na novim medijima</t>
  </si>
  <si>
    <t>Ivanečka 15</t>
  </si>
  <si>
    <t>www.elektronickeknjige.com</t>
  </si>
  <si>
    <t>Krešimir Pintarić</t>
  </si>
  <si>
    <t>Besplatne elektroničke knjige</t>
  </si>
  <si>
    <t>Objavljivanje besplatnih naslova na internetskoj stranici www.elektronickeknjige.com</t>
  </si>
  <si>
    <t>Udruga Teatar poezije</t>
  </si>
  <si>
    <t xml:space="preserve">UO- 246 </t>
  </si>
  <si>
    <t>Lovćenska 85A</t>
  </si>
  <si>
    <t>091-2332626</t>
  </si>
  <si>
    <t>goranmatović@net.hr</t>
  </si>
  <si>
    <t>Zagrebačke posvete</t>
  </si>
  <si>
    <t>Multimedijalno-književno-scensko događanje kojeg održava Goran Matović</t>
  </si>
  <si>
    <t>091-2332628</t>
  </si>
  <si>
    <t>3. Festival Zagreb, grad poezije</t>
  </si>
  <si>
    <t>Festival poezije</t>
  </si>
  <si>
    <t>Hrvatsko društvo književnika za djecu i mlade</t>
  </si>
  <si>
    <t>Ilica 52</t>
  </si>
  <si>
    <t>Silvija Šesto</t>
  </si>
  <si>
    <t>Slova u gostima-projekt promoviranja čitanja</t>
  </si>
  <si>
    <t>Gostovanja dječjih pisaca u knjižnicama i školama</t>
  </si>
  <si>
    <t>Festival lektira - program u Zagrebu</t>
  </si>
  <si>
    <t>Književni zagriz u Centru za kulturu Susedgrad</t>
  </si>
  <si>
    <t>Hrvatski centar PEN-a</t>
  </si>
  <si>
    <t>01-4880014</t>
  </si>
  <si>
    <t>www.pen.hr</t>
  </si>
  <si>
    <t>Nadežda Čačinović</t>
  </si>
  <si>
    <t>Regionalni književni skup SUSJEDSTVO RIJEČI</t>
  </si>
  <si>
    <t>Kontinuirani medijski događaj - ciklus tribina</t>
  </si>
  <si>
    <t>Tribine PEN-a: kontinuirani medijski događaj</t>
  </si>
  <si>
    <t>Angažirana književnost</t>
  </si>
  <si>
    <t>01-4876-463       fax 01-4870-186</t>
  </si>
  <si>
    <t>hrvatsko.drustvo.pisaca@zg.t-com.hr  www.hdpisaca.org</t>
  </si>
  <si>
    <t>Književne tribine HDP-a</t>
  </si>
  <si>
    <t>Nikola Petković, Branko Maleš, Dorta Jagić, Jagna Pogačnik</t>
  </si>
  <si>
    <t>Redovne tribine HDP</t>
  </si>
  <si>
    <t>Pjesnički festival - stih u regiji</t>
  </si>
  <si>
    <t>Ivan Herceg</t>
  </si>
  <si>
    <t>Međunarodni pjesnički festival</t>
  </si>
  <si>
    <t>Simpozij "Suvremena umjetnost u doba spektakla"</t>
  </si>
  <si>
    <t>Književna karika/Literature Link-LitLink književni festival</t>
  </si>
  <si>
    <t>Program tribina i radionica "Oprez, radovi u kulturi"</t>
  </si>
  <si>
    <t>Književni skupovi- obljetnice/rođenja/smrti</t>
  </si>
  <si>
    <t>Književni skupovi, obljetnice rođenja članova HDP-a</t>
  </si>
  <si>
    <t>Festival kratke europske priče</t>
  </si>
  <si>
    <t>Roman Simić Bodrožić</t>
  </si>
  <si>
    <t>Hrvatsko-knjižničarsko društvo</t>
  </si>
  <si>
    <t>Hrvatske bratske zajednice 4</t>
  </si>
  <si>
    <t>www.hkdrustvo.hr</t>
  </si>
  <si>
    <t>13. Okrugli stol o slobodnom pristupu informacijama i slobodi izražavnja Društvene mreže i knjižnice</t>
  </si>
  <si>
    <t>11. okrugli stol o slobodnom pristupu informacijama i slobodi izražavanja - Knjižnica kao javni prostor</t>
  </si>
  <si>
    <t>hkd@nsk.hr</t>
  </si>
  <si>
    <t>10. Okrugli stol za knjižnične usluge za osobe s posebnim potrebama. "Darovita djeca u knjižnici i knjižnica za darovitu djecu"</t>
  </si>
  <si>
    <t>8. okrugli stol za knjižnične usluge za osobe s posebnim potrebama - knjižnične usluge za bolničke pacijente i osobe smještene u domovima umirovljenika</t>
  </si>
  <si>
    <t>Kajkavsko spravišče</t>
  </si>
  <si>
    <t>Ilica 34</t>
  </si>
  <si>
    <t>01-4833-743</t>
  </si>
  <si>
    <t>kajkavsko.spravisce1@zg.t-com.hr    www.kaj-spravisce.hr</t>
  </si>
  <si>
    <t>Tribina kajkavskog spravišča</t>
  </si>
  <si>
    <t>Jezičnica kajkaviana (radionica za mlade)</t>
  </si>
  <si>
    <t>Jezičnica kajkiaviana (radionice za mlade)</t>
  </si>
  <si>
    <t>Savez društava Naša djeca Hrvatske</t>
  </si>
  <si>
    <t>Amruševa 10/IV</t>
  </si>
  <si>
    <t>01-4922-959        fax 01-4922-975</t>
  </si>
  <si>
    <t>www.savez-dnd.hr</t>
  </si>
  <si>
    <t>Alida Salihagić-Kadić</t>
  </si>
  <si>
    <t>Programske manifestacije i književni okrugli stol povodom dodjele godišnje Nagrade Grigor Vitez za 2012.</t>
  </si>
  <si>
    <t>Snježana Krpes</t>
  </si>
  <si>
    <t>SKUD Ivan Goran Kovačić</t>
  </si>
  <si>
    <t>Opatovina 11</t>
  </si>
  <si>
    <t>01-4813-321        fax 01-4813-320</t>
  </si>
  <si>
    <t>info@igk.hr          www. Igk.hr</t>
  </si>
  <si>
    <t>50. Goranovo proljeće - program u Zagrebu</t>
  </si>
  <si>
    <t>Ivica Prtenjača</t>
  </si>
  <si>
    <t xml:space="preserve">50. Goranovo proljeće </t>
  </si>
  <si>
    <t>Udruga za promicanje kultura Kulturtreger</t>
  </si>
  <si>
    <t>Martićeva 14d</t>
  </si>
  <si>
    <t>01-4616-124</t>
  </si>
  <si>
    <t>info@booksa.hr   www.booksa.hr</t>
  </si>
  <si>
    <t xml:space="preserve">Miljenka Buljević </t>
  </si>
  <si>
    <t>Književnost u Booksi</t>
  </si>
  <si>
    <t>Redovni književni klupski program Bookse</t>
  </si>
  <si>
    <t>Revija malih književnosti</t>
  </si>
  <si>
    <t>Udruga pasionska baština</t>
  </si>
  <si>
    <t>39075073977</t>
  </si>
  <si>
    <t>Barutanski breg 20</t>
  </si>
  <si>
    <t>01-2421-537</t>
  </si>
  <si>
    <t>www.pasionska-baština.hr</t>
  </si>
  <si>
    <t>Jozo Čikeš</t>
  </si>
  <si>
    <t>Lirika velikog petka - Pjesnici na temu Muke</t>
  </si>
  <si>
    <t>Pjesnička večer na temu Muke</t>
  </si>
  <si>
    <t>Knjiga u centru</t>
  </si>
  <si>
    <t>Predraga Heruca 4</t>
  </si>
  <si>
    <t>knjiga-u-centru@net.hr     www.knjiga-u-centru.hr</t>
  </si>
  <si>
    <t>Ana Đokić-Pongrašić</t>
  </si>
  <si>
    <t>Festival - PAZI, KNJIGA!</t>
  </si>
  <si>
    <t>Festival za djecu i mlade</t>
  </si>
  <si>
    <t>21660899838</t>
  </si>
  <si>
    <t>Preradovićeva 18</t>
  </si>
  <si>
    <t>01-4856-400</t>
  </si>
  <si>
    <t>mi2@mi2.hr        www.mi2.hr</t>
  </si>
  <si>
    <t>Medijski arhiv - javna knjižnica, medijateka i čitaonica</t>
  </si>
  <si>
    <t>Nabava knjiga za knjižnicu</t>
  </si>
  <si>
    <t>Program javnih potreba u kulturi grada Zagreba za 2013.</t>
  </si>
  <si>
    <t>UDRUGA ZA POPULARIZACIJU HRVATSKOG STRIPA "ART 9"</t>
  </si>
  <si>
    <t>21006975</t>
  </si>
  <si>
    <t>38627221736</t>
  </si>
  <si>
    <t>0018082</t>
  </si>
  <si>
    <t>Zagreb, Sokolgradska 5</t>
  </si>
  <si>
    <t>o91-1588815</t>
  </si>
  <si>
    <t>art9.udruga@gmail.com;                                        www.art9.hr</t>
  </si>
  <si>
    <t>Ivan Kličić</t>
  </si>
  <si>
    <t>izdavanje knjiga</t>
  </si>
  <si>
    <t>Roman Chiabudini</t>
  </si>
  <si>
    <t>Vladimir Delač:Svemirko</t>
  </si>
  <si>
    <t>014872406-014872406 fax</t>
  </si>
  <si>
    <t>Wirginia Wolf: Izlazak na pučinu</t>
  </si>
  <si>
    <t>Zagreb, Trg bana Jelačića 7/I</t>
  </si>
  <si>
    <t>01-4816-959</t>
  </si>
  <si>
    <t>dhk@dhk.hr;www.dhk.hr</t>
  </si>
  <si>
    <t>Ivica Matičević</t>
  </si>
  <si>
    <t>Mate Ujević danas-grupa autora</t>
  </si>
  <si>
    <t>Zagreb, Trg bana jelačića 7/I</t>
  </si>
  <si>
    <t>01-486-959</t>
  </si>
  <si>
    <t>Zvonimir Balog: Kockasta kugla</t>
  </si>
  <si>
    <t>Dubravko Jelčić: Eseji</t>
  </si>
  <si>
    <t>Tomislav Sabljak: Kritike</t>
  </si>
  <si>
    <t>Daniel Načinović: Pjesmice skrovitih čestica</t>
  </si>
  <si>
    <t>Davor Velnić: Onako usput</t>
  </si>
  <si>
    <t>Marko Grčić: Slijepi Argus</t>
  </si>
  <si>
    <t>97258269943</t>
  </si>
  <si>
    <t>Zagreb,Ilica 52</t>
  </si>
  <si>
    <t>silvija.sesto@zg.htnet.hr;                                       www.hdkdm.hr</t>
  </si>
  <si>
    <t>Želimir Hercigonja</t>
  </si>
  <si>
    <t>Silvija Šesto, Ratko Bjelčić: Službena reklamacija</t>
  </si>
  <si>
    <t>silvija.sesto@zg.htnet.hr;                             www.hdkdm.hr</t>
  </si>
  <si>
    <t>Lana Bitenc: Kukuriku</t>
  </si>
  <si>
    <t>Zagreb, Ilica 52</t>
  </si>
  <si>
    <t>silvija.sesto@zg.htnet.hr;                                              www.hdkdm.hr</t>
  </si>
  <si>
    <t>Julijana Adamović: Hvatači snova</t>
  </si>
  <si>
    <t>Društvo za promicanje hrvatske kulture i znanosti CROATICA</t>
  </si>
  <si>
    <t>16346837407</t>
  </si>
  <si>
    <t>Zagreb, A.T.Mimare 43</t>
  </si>
  <si>
    <t>5570940;5570939 fax</t>
  </si>
  <si>
    <t>croatica@zg.t-com.hr;                              www.croatica.hr</t>
  </si>
  <si>
    <t>Ante Bičanić</t>
  </si>
  <si>
    <t>Radoslav Katičić</t>
  </si>
  <si>
    <t>Zbornik"Povijest hrvatskog jezika 17.i 18. stoljeće</t>
  </si>
  <si>
    <t>Društvo za znanstvenu fantastiku "SFera"</t>
  </si>
  <si>
    <t>Zagreb, IV.Podbrežje 5</t>
  </si>
  <si>
    <t>mirko@sfera.hr;                                     www.sfera.hr</t>
  </si>
  <si>
    <t>Mirko Karas</t>
  </si>
  <si>
    <t>Petra Bulić</t>
  </si>
  <si>
    <t>Grupa autora:SferaKonska godišnja zbirka</t>
  </si>
  <si>
    <t>4876463;4870186 fax</t>
  </si>
  <si>
    <t>hrvatsko.društvo.pisaca@zg.t-com.hr;                                        www.hdpisaca.org</t>
  </si>
  <si>
    <t>Ana Brnardić Oproiu</t>
  </si>
  <si>
    <t>Nikola Tadić: Zagrebačka filozofska škola</t>
  </si>
  <si>
    <t>487643;4870186 fax</t>
  </si>
  <si>
    <t>Jadranka Pintarić</t>
  </si>
  <si>
    <t>Nikola Petković: Harterije II i III</t>
  </si>
  <si>
    <t>hrvatsko.društvo.pisaca@zg.t-com.hr;                                                      www.hdpisaca.org</t>
  </si>
  <si>
    <t>Vesna Biga: Odsanjano s greškom</t>
  </si>
  <si>
    <t>hrvatsko.društvo.pisaca@zg.t-com.hr;                                                www.hdpisaca.org</t>
  </si>
  <si>
    <t>Ivan Herceg: Zadnji jezik</t>
  </si>
  <si>
    <t>hrvatsko.društvo.pisaca@zg.t-com.hr;                                  www.hdpisaca.org</t>
  </si>
  <si>
    <t>Milorad Stojević:Serendipity</t>
  </si>
  <si>
    <t>Zagreb.Basaričekova 24</t>
  </si>
  <si>
    <t>hrvatsko.društvo.pisaca@zg.t-com.hr;                                             www.hdpisaca.org</t>
  </si>
  <si>
    <t>Ervin Jahić: Mrak i tomu slično</t>
  </si>
  <si>
    <t>Vinko Hut Kono: Nabraajanja</t>
  </si>
  <si>
    <t>6120079; 6120079 fax</t>
  </si>
  <si>
    <t>hfd@hfiloloskod.hr;                                           www.hfiloloskod.hr</t>
  </si>
  <si>
    <t>Irena Lukšić</t>
  </si>
  <si>
    <t>Karen Blixten: Sjene u travi</t>
  </si>
  <si>
    <t>hfd@hfiloloskod.hr;                                                           www.hfiloloskod.hr</t>
  </si>
  <si>
    <t>Mary Helen Stefaniak: Turčin i moja majka</t>
  </si>
  <si>
    <t>6111808;6170682 fax</t>
  </si>
  <si>
    <t>mira.matijević@hrfd.hr;www.hrfd.hr</t>
  </si>
  <si>
    <t>Nada Gosić</t>
  </si>
  <si>
    <t>Mira Matijević</t>
  </si>
  <si>
    <t>Pavao Vuk Pavlović:Filozofija odgoja</t>
  </si>
  <si>
    <t>4833743;4833743 fax</t>
  </si>
  <si>
    <t>kajkavsko.spravisce@zg.t-com.hr;www.kaj-spravisce.hr</t>
  </si>
  <si>
    <t>Joža Skok</t>
  </si>
  <si>
    <t>Boris Szutz:Drvinjski štikleci</t>
  </si>
  <si>
    <t>Zagreb, P. Heruca 4</t>
  </si>
  <si>
    <t>knjigaucentru@yahoo.com;www.knjiga-u-centru.hr</t>
  </si>
  <si>
    <t>Ana Đokić Pongrašić</t>
  </si>
  <si>
    <t>Zoran Pongrašić</t>
  </si>
  <si>
    <t>Ana Đokić: Idem i ja! Ne, ti ne</t>
  </si>
  <si>
    <t>kniigaucentru@yahoo.com;www.knjiga-u-centru.hr</t>
  </si>
  <si>
    <t>Ana Đokić</t>
  </si>
  <si>
    <t>Zoran Pongrašić: Tina i tata</t>
  </si>
  <si>
    <t>UDRUGA PRIJATELJA STRIPA"STRIPFORUM"</t>
  </si>
  <si>
    <t>6043883; 6043882 fax</t>
  </si>
  <si>
    <t>stripforum@stripforum.hr; www.stripforum.hr</t>
  </si>
  <si>
    <t>Domovinski rat u Hrvatskoj</t>
  </si>
  <si>
    <t>Poziv za predlaganje javnih potreba u kulturi Grada Zagreba za 2013.</t>
  </si>
  <si>
    <t>Akademia Moderna</t>
  </si>
  <si>
    <t>Zagreb, Šenoina 11</t>
  </si>
  <si>
    <t>Nikola Polak</t>
  </si>
  <si>
    <t>6 likovnih izložbi</t>
  </si>
  <si>
    <t>Gordana Bralić</t>
  </si>
  <si>
    <t>godišnji likovni program Galerije Academia Moderna</t>
  </si>
  <si>
    <t>Hrvatska sekcija, AICA</t>
  </si>
  <si>
    <t>Zagreb,Rooseveltov trg 5</t>
  </si>
  <si>
    <t>Branko Franceschi</t>
  </si>
  <si>
    <t>Nagrade hrvatske sekcije Licem u lice, umjetnička knjiga</t>
  </si>
  <si>
    <t>godišnja nagrada udruženja i umjetnička knjiga</t>
  </si>
  <si>
    <t>Udruga Što, kako i za koga</t>
  </si>
  <si>
    <t>Zagreb, Slovenska 5</t>
  </si>
  <si>
    <t>Ana Dević</t>
  </si>
  <si>
    <t>'Slatke šezdesete''          Međunarodna izložba Deset tisuća smicalica i sto tisuća trikova</t>
  </si>
  <si>
    <t>dvije međunarodne izložbe u Galeriji Nova</t>
  </si>
  <si>
    <t>ART9-Udruga za popularizaciju hrvatskog stripa</t>
  </si>
  <si>
    <t>Nagrada Andrija Maurović</t>
  </si>
  <si>
    <t>Veljko Krulčić</t>
  </si>
  <si>
    <t>godišnja nagrada na području stripa</t>
  </si>
  <si>
    <t>Umjetnička organizacija Atelijeri Žitnjak</t>
  </si>
  <si>
    <t>Zagreb, Žitnjak 53</t>
  </si>
  <si>
    <t>Alem Korkut</t>
  </si>
  <si>
    <t>Dani otvorenih atelijera                        Galerija AŽ - izložbeni program            Multimedijalna događanja</t>
  </si>
  <si>
    <t>Kata Mijatović</t>
  </si>
  <si>
    <t>likovni program u Atelijerima Žitnjak</t>
  </si>
  <si>
    <t>Dora Kovačević - Produkcijski radovi za skulpturu</t>
  </si>
  <si>
    <t>Dora Kovačević</t>
  </si>
  <si>
    <t>produkciji troškovi umjetnice za izradu skulpture u Gliptoteci HAZU</t>
  </si>
  <si>
    <t>Udruga za promicanje oblikovanja i umjetnosti DESIGN ART</t>
  </si>
  <si>
    <t>Zagreb, Gajeva 36</t>
  </si>
  <si>
    <t>Branka Hlevnjak</t>
  </si>
  <si>
    <t>Vera Fischer, monografija</t>
  </si>
  <si>
    <t>umjetnička monografija</t>
  </si>
  <si>
    <t>Udruga Vizura Aperta</t>
  </si>
  <si>
    <t>Zagreb, Mohorovčićeva 16</t>
  </si>
  <si>
    <t>Davorka Vučić Šneperger</t>
  </si>
  <si>
    <t>Festival vizualnih umjetnosti, Momjan</t>
  </si>
  <si>
    <t>festival likovne umjetnosti</t>
  </si>
  <si>
    <t>Društvo arhitekata Zagreb</t>
  </si>
  <si>
    <t>Zagreb, Trg bana J. Jelačića 3/1</t>
  </si>
  <si>
    <t>Arhitektura i nasljeđe (A+N) predavanja, publikacija, video arhiv Dani zagrebačke arhitekture Think Space/Misli prostor</t>
  </si>
  <si>
    <t>godišnji program Društva</t>
  </si>
  <si>
    <t>Udruga PASIONSKA BAŠTINA</t>
  </si>
  <si>
    <t>Zagreb, Barutanski breg 20</t>
  </si>
  <si>
    <t>22. svečanosti Pasionske baštine, likovne izložbe</t>
  </si>
  <si>
    <t>likovne izložbe u povodu održavanja svečanosti Pasionske baštine</t>
  </si>
  <si>
    <t>Nagrada DPUH Radovan Ivančević        Baština i prostor - predavanja, 3 knjige: Marko Rašica, Portretna poprsja obitelji Zrinski, Iločka umjetnička zbirka kneževske obitelji</t>
  </si>
  <si>
    <t>Hrvatsko društvo likovnih umjetnika</t>
  </si>
  <si>
    <t>89246742324</t>
  </si>
  <si>
    <t>Zagreb, Trg žrtava fašizma 16</t>
  </si>
  <si>
    <t>Josip Zanki</t>
  </si>
  <si>
    <t xml:space="preserve">Ana Elizabet, izložba u Zadru                 </t>
  </si>
  <si>
    <t>Ana Elizabet</t>
  </si>
  <si>
    <t>samostalna izložba</t>
  </si>
  <si>
    <t>Društvo prijatelja prirodnih ljepota Slunja i Rastoka</t>
  </si>
  <si>
    <t>Školska 16, Slunj</t>
  </si>
  <si>
    <t>Branko Pejinović</t>
  </si>
  <si>
    <t>Večeri Petrice Kerempuha, likovni program, Opatovina</t>
  </si>
  <si>
    <t>Branko Pejnović</t>
  </si>
  <si>
    <t>likovni program povodom manifestacije Večeri Petrice Kerempuha</t>
  </si>
  <si>
    <t>Društvo tjelesnih invalida</t>
  </si>
  <si>
    <t>Zagreb, Ilica 138</t>
  </si>
  <si>
    <t>Milan Ožegović</t>
  </si>
  <si>
    <t>Likovna promenada Galerija Izlog</t>
  </si>
  <si>
    <t>likovni program Društva</t>
  </si>
  <si>
    <t>FOTOKLUB ZAGREB</t>
  </si>
  <si>
    <t>Zagreb, Ilica 29/III</t>
  </si>
  <si>
    <t>Damir Tiljak</t>
  </si>
  <si>
    <t>Izlagačka djelatnost Fotokluba Zagreb u zemlji i inozemstvu, Izložba dobitnika nagrade Tošo Dabac, Program izložbi fotografija u galeirji Fotokluba Zagreb, Program likovne djelatnosti</t>
  </si>
  <si>
    <t>godišnji program Kluba</t>
  </si>
  <si>
    <t>KAJKAVSKO SPRAVIŠĆE - Društvo za širenje i unapređivanje znanosti i umjetnosti</t>
  </si>
  <si>
    <t>Miroslav Šicel</t>
  </si>
  <si>
    <t>CUG 1 - izložbe grafika, skupna izložba, Marko Ercegović, Preobrazba Europe, rezervirano</t>
  </si>
  <si>
    <t>2 likovne izložbe</t>
  </si>
  <si>
    <t>KUD "INA" GALERIJA MIROSLAV KRALJEVIĆ</t>
  </si>
  <si>
    <t>Zagreb, Šubićeva 29</t>
  </si>
  <si>
    <t>Antonija Majača</t>
  </si>
  <si>
    <t>Duncan Campbell: Tri filma; Između svjetova II: Adrian Paci, Manuel Pina, Carlos Motta; London/Zagreb, suradnja zagrebačkih i londonskih studenata likovnih akademija i studija povijesti umjetnosti</t>
  </si>
  <si>
    <t>Antonija Majača i Ivana Bago</t>
  </si>
  <si>
    <t>godišnji program Galerije</t>
  </si>
  <si>
    <t>PLEH - UMJETNIČKA ORGANIZACIJA</t>
  </si>
  <si>
    <t>Zagreb, Šenkovečka 12</t>
  </si>
  <si>
    <t>Zoran Pavelić</t>
  </si>
  <si>
    <t>Marijan Molnar - Izložba u Zaboku</t>
  </si>
  <si>
    <t>Marijan Molnar</t>
  </si>
  <si>
    <t>ULUPUH-Hrvatska udruga likovnih umjetnika primijenjenih umjetnosti</t>
  </si>
  <si>
    <t>Ivana Bakal</t>
  </si>
  <si>
    <t>9 skupnih i samostalnih izložbi, monografije: Branka Hlevnjak Zagrebačka škola karikature, Guido Quien Priče o stvarima, Ika Škomrlj, Blanka Dužanec i program likovnih djelatnosti</t>
  </si>
  <si>
    <t>godišnji program Udruženja</t>
  </si>
  <si>
    <t>GALERIJA PRSTEN: 4 izložbe i manifestacija                                      GALERIJA BAČVA: 6 izložbi               GALERIJA KARAS: 4 izložbe              program likovnih djelatnosti, projekt Proljeće zagrebačkih Atelijera i monografija Željko Brguljan</t>
  </si>
  <si>
    <t>Gaella Gottwald</t>
  </si>
  <si>
    <t>Ana Elizabet, publikacija</t>
  </si>
  <si>
    <t xml:space="preserve">umjetnička knjiga </t>
  </si>
  <si>
    <t>Poziv za predlaganje javnih potreba u kulturi Grada Zagreba 2013.</t>
  </si>
  <si>
    <t>Mirjana Vodopija, produkcijski troškovi izložbe</t>
  </si>
  <si>
    <t>Mirjana Vodopija</t>
  </si>
  <si>
    <t>produkcijski troškovi samostalne izložbe u Umjetničkom paviljonu</t>
  </si>
  <si>
    <t>Poziv za predlaganje javnih potreba u kulturu Grada Zagreba 2013.</t>
  </si>
  <si>
    <t>Atelier Lučko, Ivan Obsieger</t>
  </si>
  <si>
    <t>Ivan Obsieger</t>
  </si>
  <si>
    <t>godišnji program atelijera Lučko</t>
  </si>
  <si>
    <t>Nevenka Arbanas, Art knjiga</t>
  </si>
  <si>
    <t>Nevenka Arbanas</t>
  </si>
  <si>
    <t>grafičko pjesnička mapa</t>
  </si>
  <si>
    <t>Dino Trtovac, izložba u Bjelovaru</t>
  </si>
  <si>
    <t>Dino Trtovac</t>
  </si>
  <si>
    <t>HRVATSKA DIJASPORA</t>
  </si>
  <si>
    <t>Zagreb, Savska 52a</t>
  </si>
  <si>
    <t>Ivica Jurjević</t>
  </si>
  <si>
    <t>Aramejske ikone, izložba</t>
  </si>
  <si>
    <t>likovna izložba</t>
  </si>
  <si>
    <t>Hrvatski Fotosavez</t>
  </si>
  <si>
    <t>40966763794</t>
  </si>
  <si>
    <t>Zagreb, Dalmatinska 12</t>
  </si>
  <si>
    <t>Predrag Bosnar</t>
  </si>
  <si>
    <t>Hrvatska fotografija 2013., Umjetnički paviljon</t>
  </si>
  <si>
    <t>skupna izložba fotografije u Umjetničkom paviljonu</t>
  </si>
  <si>
    <t>Ira Payer Baletić</t>
  </si>
  <si>
    <t>7 izložbi, monografija ''Starije generacije'' i program likovnih djelatnosti</t>
  </si>
  <si>
    <t>Hrvatsko društvo karikaturista</t>
  </si>
  <si>
    <t>Zagreb, Savska cesta 100</t>
  </si>
  <si>
    <t>Ivan Šarić</t>
  </si>
  <si>
    <t>Međunarodna izložba karikatura i godišnja izložba članova</t>
  </si>
  <si>
    <t>međnarodna izložba i grupna izložba članova Društva</t>
  </si>
  <si>
    <t>Hrvatsko društvo naivnih umjetnika</t>
  </si>
  <si>
    <t>Zagreb, Tkalčićeva 14</t>
  </si>
  <si>
    <t>Igor Mukić</t>
  </si>
  <si>
    <t>4 izložbe</t>
  </si>
  <si>
    <t>godišnji program društva</t>
  </si>
  <si>
    <t>Hrvatsko - izraelsko društvo</t>
  </si>
  <si>
    <t>Filip Rozenzweig</t>
  </si>
  <si>
    <t>Maja Krstić Lukač, Dunja Kohn Mirković, Munir Vejzović</t>
  </si>
  <si>
    <t>UDRUŽENJE HRVATSKIH ARHITEKATA</t>
  </si>
  <si>
    <t>Zagreb, Trg bana J. Jelačića 3-1</t>
  </si>
  <si>
    <t>Hrvoje Hrabak</t>
  </si>
  <si>
    <t>Internacionalna izložba Nedovršene modernizacije - Između utopije i pragmatizma</t>
  </si>
  <si>
    <t>međunarodna izložba Udruženja</t>
  </si>
  <si>
    <t>INSTITUT ZA SUVREMENU UMJETNOST</t>
  </si>
  <si>
    <t>23046700393</t>
  </si>
  <si>
    <t>Zagreb, Gundulićeva 37-1</t>
  </si>
  <si>
    <t>Janka Vukmir</t>
  </si>
  <si>
    <t>Nagrada Radoslav Putar, 3 izložbe, program Uživo</t>
  </si>
  <si>
    <t>godišnji program izložbi</t>
  </si>
  <si>
    <t>KNJIGA U CENTRU</t>
  </si>
  <si>
    <t>Zagreb,  P. Heruca 4</t>
  </si>
  <si>
    <t>Izložba Lice knjige</t>
  </si>
  <si>
    <t>LIKUM zadruga likovnih umjetnika Hrvatske, Galerija Ulrich</t>
  </si>
  <si>
    <t>Zagreb, Ilica 40</t>
  </si>
  <si>
    <t>Tea Bilić</t>
  </si>
  <si>
    <t>6 izložbi, program likovne djelatnosti i 2 manifestacije</t>
  </si>
  <si>
    <t>Natalija Lumezi</t>
  </si>
  <si>
    <t>godišnji program Galerije Urlich</t>
  </si>
  <si>
    <t>ARTENATIVA-udruga za promicanje umjetnosti i kulture</t>
  </si>
  <si>
    <t>85957574925</t>
  </si>
  <si>
    <t>Zagreb, Gajeva 26</t>
  </si>
  <si>
    <t>Martina Mezak</t>
  </si>
  <si>
    <t>Reflesije uzajamnosti, projekt i Godišnji katalog galerije Nano</t>
  </si>
  <si>
    <t>međunarodni projekt za mlade umjetnika i godišnji katalog galerije</t>
  </si>
  <si>
    <t>Stvaralačka mreža ZEBRA</t>
  </si>
  <si>
    <t>Zagreb, Ilica 92</t>
  </si>
  <si>
    <t>David Lušečić</t>
  </si>
  <si>
    <t>5 izložbi</t>
  </si>
  <si>
    <t>likovni program galerije Greta</t>
  </si>
  <si>
    <t>SERAFINI</t>
  </si>
  <si>
    <t>03856578012</t>
  </si>
  <si>
    <t>Zagreb, Ožujska 3</t>
  </si>
  <si>
    <t>Emil Matešić</t>
  </si>
  <si>
    <t>Likovni program Zagreb festivala</t>
  </si>
  <si>
    <t>likovni program u sklopu Festivala</t>
  </si>
  <si>
    <t>Umjetnička organizacija "MOJA ZEMLJA ŠTAGLINEC"</t>
  </si>
  <si>
    <t>Zagreb, Komblova 11</t>
  </si>
  <si>
    <t>Vlastica Delimar</t>
  </si>
  <si>
    <t>Azijski performans</t>
  </si>
  <si>
    <t>međunarodni susret umejtnika u Štaglincu</t>
  </si>
  <si>
    <t xml:space="preserve">Program javnih potreba u kulturi </t>
  </si>
  <si>
    <t>Gudački kvartet Rucner</t>
  </si>
  <si>
    <t> UO-74</t>
  </si>
  <si>
    <t>37542157991</t>
  </si>
  <si>
    <t>Rim 41</t>
  </si>
  <si>
    <t>www.rucner-string-quartet.com</t>
  </si>
  <si>
    <t>Snježana Rucner</t>
  </si>
  <si>
    <t>Ciklus 4 godišnja doba</t>
  </si>
  <si>
    <t>11a</t>
  </si>
  <si>
    <t>ciklus od 4 koncerta u Hrvatskom glazbenom zavodu</t>
  </si>
  <si>
    <t>ne</t>
  </si>
  <si>
    <t>Hrvatska glazbena mladež</t>
  </si>
  <si>
    <t>30457432092</t>
  </si>
  <si>
    <t>Trg Stjepana Radića 4</t>
  </si>
  <si>
    <t>www.hgm.hr</t>
  </si>
  <si>
    <t>HGM jazz orkestar</t>
  </si>
  <si>
    <t>Irena Gorše</t>
  </si>
  <si>
    <t>Ciklus od 8 koncerata u Koncertnoj dvorani Vatroslava Lisinskog</t>
  </si>
  <si>
    <t xml:space="preserve">ne </t>
  </si>
  <si>
    <t>Trg Stjepana Radića 5</t>
  </si>
  <si>
    <t>Komorni gudački orkestar HGM</t>
  </si>
  <si>
    <t>Pavle Zajcev</t>
  </si>
  <si>
    <t>Rad s mladim glazbenicima</t>
  </si>
  <si>
    <t>Trg Stjepana Radića 6</t>
  </si>
  <si>
    <t>Tjedan glazbe za djecu i mladež</t>
  </si>
  <si>
    <t>Koncerti za osnovnoškolski i srednjoškolski uzrast u suradnji sa Zagrebačkom filharmonijom i Koncertnom dvoranom Vatroslava Lisinskog</t>
  </si>
  <si>
    <t>Trg Stjepana Radića 7</t>
  </si>
  <si>
    <t>Redovne bilateralne suradnje HGM u 2013.</t>
  </si>
  <si>
    <t>Mira Šurjak</t>
  </si>
  <si>
    <t>Međunarodna suradnja</t>
  </si>
  <si>
    <t>Trg Stjepana Radića 8</t>
  </si>
  <si>
    <t>Redovna djelatnost HGM</t>
  </si>
  <si>
    <t>Programi za edukaciju mladih, školski programi</t>
  </si>
  <si>
    <t>Trg Stjepana Radića 9</t>
  </si>
  <si>
    <t>MKC HGM Grožnjan</t>
  </si>
  <si>
    <t>Mojca Makovac</t>
  </si>
  <si>
    <t>Međunarodni kulturni centar, radionice za djecu i mlade iz područja glazbe</t>
  </si>
  <si>
    <t>Hrvatska glazbena scena mladih</t>
  </si>
  <si>
    <t>61184019042</t>
  </si>
  <si>
    <t>Laginjina 9</t>
  </si>
  <si>
    <t>Jakša Zlatar</t>
  </si>
  <si>
    <t>Ciklus koncerata u Kninu</t>
  </si>
  <si>
    <t>ciklus koncerata u Kninu</t>
  </si>
  <si>
    <t>Hrvatska udruga orkestralnih i komornih umjetnika</t>
  </si>
  <si>
    <t>56212778807</t>
  </si>
  <si>
    <t>Ilica 42</t>
  </si>
  <si>
    <t>www.huoku.hr</t>
  </si>
  <si>
    <t>Ivan Tocilj</t>
  </si>
  <si>
    <t>ciklus koncerata "Novi hrv. Jazz u SAX-u"</t>
  </si>
  <si>
    <t>Koncerti hrvatskih jazz glazbenika u klubu SAX</t>
  </si>
  <si>
    <t>Hrvatski barokni ansambl</t>
  </si>
  <si>
    <t>UO-61</t>
  </si>
  <si>
    <t>02891598840</t>
  </si>
  <si>
    <t>Gundulićeva 6</t>
  </si>
  <si>
    <t>www.hrba.hr</t>
  </si>
  <si>
    <t>Saša Britvić</t>
  </si>
  <si>
    <t>ciklus u HGZ-u</t>
  </si>
  <si>
    <t>ciklus od 6 koncerata u Hrvatskom glazbenom zavodu</t>
  </si>
  <si>
    <t>Hrvatski komorni orkestar</t>
  </si>
  <si>
    <t>69265772227</t>
  </si>
  <si>
    <t>Pavlinovićeva 1</t>
  </si>
  <si>
    <t>Anđelko Ramušćak</t>
  </si>
  <si>
    <t>Hrvatsko društvo skladatelja</t>
  </si>
  <si>
    <t>56668956985</t>
  </si>
  <si>
    <t>Berislavićeva 9</t>
  </si>
  <si>
    <t>www.hds.hr</t>
  </si>
  <si>
    <t>Antun Tomislav Šaban</t>
  </si>
  <si>
    <t>Cantus &amp; Lisinski</t>
  </si>
  <si>
    <t>Berislav Šipuš</t>
  </si>
  <si>
    <t>Ciklus u Koncertnoj dvorani Vatroslava Lisinskog</t>
  </si>
  <si>
    <t>Berislavićeva 10</t>
  </si>
  <si>
    <t>Jazz.hr/proljeće; jazz.hr/jesen; jazz.hr/2013</t>
  </si>
  <si>
    <t>Davor Hrvoj</t>
  </si>
  <si>
    <t>3 ciklusa koncerata</t>
  </si>
  <si>
    <t>Berislavićeva 11</t>
  </si>
  <si>
    <t>autorski koncerti</t>
  </si>
  <si>
    <t>koncerti hrvatskih skladatelja obljetničara</t>
  </si>
  <si>
    <t>Berislavićeva 12</t>
  </si>
  <si>
    <t>Muzički biennale Zagreb</t>
  </si>
  <si>
    <t>međunarodni bienalni festival suvremene glazbe</t>
  </si>
  <si>
    <t>Udruga Moj svijet</t>
  </si>
  <si>
    <t>86007567711</t>
  </si>
  <si>
    <t>Zelinska 7</t>
  </si>
  <si>
    <t>www.mojsvijet.hr</t>
  </si>
  <si>
    <t>Iva Ljubičić</t>
  </si>
  <si>
    <t>ciklus Glazbene staze</t>
  </si>
  <si>
    <t>Iva ljubičić</t>
  </si>
  <si>
    <t>Umjetnička organizacija Cadenza</t>
  </si>
  <si>
    <t>73698625430</t>
  </si>
  <si>
    <t>Maksmirska 98</t>
  </si>
  <si>
    <t>http://kvartetcadenza-zagreb.blogspot.com/</t>
  </si>
  <si>
    <t>Krešimir Marmilić</t>
  </si>
  <si>
    <t>ciklus od 4 koncerta u MD KDVL</t>
  </si>
  <si>
    <t>Umjetnička udruga Antiphonus</t>
  </si>
  <si>
    <t>43577827108</t>
  </si>
  <si>
    <t>Draškovićeva 18</t>
  </si>
  <si>
    <t>Tomislav Fačini</t>
  </si>
  <si>
    <t>ciklus koncerata</t>
  </si>
  <si>
    <t>ciklus koncerata u Muzeju za umjetnost i obrt</t>
  </si>
  <si>
    <t>Zagrebački kvartet</t>
  </si>
  <si>
    <t>UO-64</t>
  </si>
  <si>
    <t>07770380976</t>
  </si>
  <si>
    <t>Ilica 31a</t>
  </si>
  <si>
    <t>www.zagrebquartet.hr</t>
  </si>
  <si>
    <t>Martin Jordan</t>
  </si>
  <si>
    <t>Sergej Evseev</t>
  </si>
  <si>
    <t>ciklus u dvorani Studio Zagrebačkog kvarteta</t>
  </si>
  <si>
    <t>ciklus od 4 koncerta u Studiju Zagrebačkog kvarteta</t>
  </si>
  <si>
    <t>Zagrebački solisti</t>
  </si>
  <si>
    <t> UO-16</t>
  </si>
  <si>
    <t>Mislav Pavlin</t>
  </si>
  <si>
    <t>koncertna djelatnost</t>
  </si>
  <si>
    <t>Ansambl za ranu glazbu Minstrel</t>
  </si>
  <si>
    <t>Ante Beno</t>
  </si>
  <si>
    <t>zagrebački festival rane glazbe</t>
  </si>
  <si>
    <t>festival rane glazbe</t>
  </si>
  <si>
    <t>Hrvatska udruga čembalista Continuo</t>
  </si>
  <si>
    <t>91932141332</t>
  </si>
  <si>
    <t>Đalskoga 86</t>
  </si>
  <si>
    <t>Linda Mravunac</t>
  </si>
  <si>
    <t>11. mali festival čembala</t>
  </si>
  <si>
    <t>festival čembala</t>
  </si>
  <si>
    <t>Hrvatske blues snage</t>
  </si>
  <si>
    <t>48892892238</t>
  </si>
  <si>
    <t>Andrije Žaje 58</t>
  </si>
  <si>
    <t>www.croblues.com</t>
  </si>
  <si>
    <t>Siniša Bizović</t>
  </si>
  <si>
    <t>4. Zagreb international blues festival</t>
  </si>
  <si>
    <t>festival blues glazbe</t>
  </si>
  <si>
    <t>Udruga hrvatskih trombonista i tubista-Busina</t>
  </si>
  <si>
    <t>Svilajska 20</t>
  </si>
  <si>
    <t>Ivan Bošnjak</t>
  </si>
  <si>
    <t>5 zagrebački festival limenih puhača-Zagreb Brass festival</t>
  </si>
  <si>
    <t>festival limenih puhača</t>
  </si>
  <si>
    <t>Udruga Pasionska baština</t>
  </si>
  <si>
    <t>22. Svečanosti Pasionske baštine</t>
  </si>
  <si>
    <t>koncerti vezani uz korizmeno vrijeme</t>
  </si>
  <si>
    <t>Udruga profesionalnih glazbenika Diapason</t>
  </si>
  <si>
    <t>nad lipom 19</t>
  </si>
  <si>
    <t>diapason.hr</t>
  </si>
  <si>
    <t>Tomislav Žužak</t>
  </si>
  <si>
    <t>Festival komorne glazbe Diapason</t>
  </si>
  <si>
    <t>Srđan Čaldarović</t>
  </si>
  <si>
    <t>festival komorne glazbe</t>
  </si>
  <si>
    <t>Udruga Prosoli-Sveta glazba</t>
  </si>
  <si>
    <t>Argentinska 4</t>
  </si>
  <si>
    <t>Noć glazbe u Zagrebu</t>
  </si>
  <si>
    <t>koncert rane glazbe</t>
  </si>
  <si>
    <t>Udruga za promicanje jazz glazbe i kulture-JAZZart</t>
  </si>
  <si>
    <t>Šubićeva 5</t>
  </si>
  <si>
    <t>Maja Savić</t>
  </si>
  <si>
    <t>4. ZG JAM</t>
  </si>
  <si>
    <t>koncerti jazz glazbe</t>
  </si>
  <si>
    <t>Umjetnička organizacija Hathor</t>
  </si>
  <si>
    <t>FRATERŠČICA 27</t>
  </si>
  <si>
    <t>http://zagrebharpfestival.com/</t>
  </si>
  <si>
    <t>Tajana Vukelić Peić</t>
  </si>
  <si>
    <t>Zagreb Harp Festival</t>
  </si>
  <si>
    <t>festival harfe</t>
  </si>
  <si>
    <t>Zagrebački komorni orkestar</t>
  </si>
  <si>
    <t>ŠENOINA 19</t>
  </si>
  <si>
    <t>Mladen Dervenkar</t>
  </si>
  <si>
    <t>Festival Musica Maxima</t>
  </si>
  <si>
    <t>Zagrebački međunarodni festival komorne glazbe</t>
  </si>
  <si>
    <t>UO-311</t>
  </si>
  <si>
    <t> T. Brezovačkoga 3</t>
  </si>
  <si>
    <t>Dalio Despot</t>
  </si>
  <si>
    <t>ZAGREB KOM 8</t>
  </si>
  <si>
    <t>Susana Yoko Henkel Despot</t>
  </si>
  <si>
    <t>Zagrebački orkestar mladih</t>
  </si>
  <si>
    <t>Rajmond Beg</t>
  </si>
  <si>
    <t>komorni koncerti</t>
  </si>
  <si>
    <t>Međunarodno violinističko natjecanje Vaclav Huml</t>
  </si>
  <si>
    <t>Ivica Tocilj</t>
  </si>
  <si>
    <t>10 međunarodno natjecanje</t>
  </si>
  <si>
    <t>Zlatko Stahuljak</t>
  </si>
  <si>
    <t>natjecanje koje se održava svake 4 godine</t>
  </si>
  <si>
    <t>Hrvatski glazbeni zavod</t>
  </si>
  <si>
    <t>www.hgz.hr</t>
  </si>
  <si>
    <t>Marcel Bačić</t>
  </si>
  <si>
    <t>izabrana djela Blagoja Berse-tisak</t>
  </si>
  <si>
    <t>tisak nota</t>
  </si>
  <si>
    <t>Bersa i krug-vokalna lirika Berse i Berlioza</t>
  </si>
  <si>
    <t>koncerti</t>
  </si>
  <si>
    <t>Hrvatsko društvo glazbenih umjetnika</t>
  </si>
  <si>
    <t>www.hdgu.hr</t>
  </si>
  <si>
    <t>Prerad Detiček</t>
  </si>
  <si>
    <t>nagrada Milka Trnina, Tribina Darko Lukić, Zagrebački umjetnici zagrebačkoj publici, obilježavanje 10. obljetnice osnutka Istarskog pododbora HDGU-a</t>
  </si>
  <si>
    <t>Projekti Hrvatskog društva glazbenih umjetniika</t>
  </si>
  <si>
    <t>Obilježavanje 150 godina rođenja Milke Trnine</t>
  </si>
  <si>
    <t>koncert</t>
  </si>
  <si>
    <t>nazorova  37</t>
  </si>
  <si>
    <t>kulisa.eu</t>
  </si>
  <si>
    <t>Klasika.hr</t>
  </si>
  <si>
    <t>internetski portal</t>
  </si>
  <si>
    <t>Udruga Atom</t>
  </si>
  <si>
    <t>rijeka andree benussia 9</t>
  </si>
  <si>
    <t>atom.hr</t>
  </si>
  <si>
    <t>Danijela Kaplowitz</t>
  </si>
  <si>
    <t>jazz na kotačima</t>
  </si>
  <si>
    <t>jazz koncerti za djecu u rehabilitacijskim ustanovama</t>
  </si>
  <si>
    <t>Udruga Dlan</t>
  </si>
  <si>
    <t>korčulanska 10</t>
  </si>
  <si>
    <t>Angel  Naumovski</t>
  </si>
  <si>
    <t>glazbene večeri gluhih umjetnika</t>
  </si>
  <si>
    <t>koncerti gluhih umjetnika</t>
  </si>
  <si>
    <r>
      <t>www.zg-</t>
    </r>
    <r>
      <rPr>
        <b/>
        <sz val="16"/>
        <rFont val="Times New Roman"/>
        <family val="1"/>
        <charset val="238"/>
      </rPr>
      <t>solisti</t>
    </r>
    <r>
      <rPr>
        <sz val="16"/>
        <rFont val="Times New Roman"/>
        <family val="1"/>
        <charset val="238"/>
      </rPr>
      <t>.hr/‎</t>
    </r>
  </si>
  <si>
    <t>GRAD ZAGREB - GRADSKI URED ZA OBRAZOVANJE, KULTURU I ŠPORT</t>
  </si>
  <si>
    <t>Poziv za predlaganje javnih potreba u kulturi Grada Zagreba</t>
  </si>
  <si>
    <t>Dlan - udruga kazališne vizualne umjetnosti i kultura gluhih</t>
  </si>
  <si>
    <t>01/6181290</t>
  </si>
  <si>
    <t>dlan@crodeafweb.net  www.dlan.crodeafweb.net</t>
  </si>
  <si>
    <t>Plesna i kazališna radionica za gluhe i nagluhe osobe</t>
  </si>
  <si>
    <t xml:space="preserve">Angel Naumovski </t>
  </si>
  <si>
    <t>Podatke o broju volontera nemamo u svojoj bazi podataka.</t>
  </si>
  <si>
    <t>Kontejner - Biro suvremene umjetničke prakse</t>
  </si>
  <si>
    <t>Svačićev trg 1</t>
  </si>
  <si>
    <t>01/4572593</t>
  </si>
  <si>
    <t>kontejner@kontejner.org  www.kontejner.org</t>
  </si>
  <si>
    <t>Olga Majcen Linn</t>
  </si>
  <si>
    <t xml:space="preserve">Ekstravaganta tijela, UradiSamARTLAB </t>
  </si>
  <si>
    <t>Sunčica Ostoić</t>
  </si>
  <si>
    <t xml:space="preserve">Device_art, UradiSamARTLAB </t>
  </si>
  <si>
    <t xml:space="preserve">Centar za mirovne studije </t>
  </si>
  <si>
    <t>Pierottijeva 3</t>
  </si>
  <si>
    <t>01/4820094</t>
  </si>
  <si>
    <t>cms@zamir.net</t>
  </si>
  <si>
    <t>Kultura, mir i aktivizam mladih</t>
  </si>
  <si>
    <t>Gordan Bosanac, Iva Zenzerović Šloser</t>
  </si>
  <si>
    <t>Do aktivnih građana kroz Boalov teatar</t>
  </si>
  <si>
    <t>01/4872406</t>
  </si>
  <si>
    <t>zenstud@zamir.net  www.zenstud.hr</t>
  </si>
  <si>
    <t>Ženskostudijski programi, Nagrađujmo izvrsnot mlsdih</t>
  </si>
  <si>
    <t>Jasminka Pešut</t>
  </si>
  <si>
    <t>Obrazovne aktivnosti za mlade; alternativni model i pristup</t>
  </si>
  <si>
    <t>Ilica 138</t>
  </si>
  <si>
    <t>01/48-54-182,169</t>
  </si>
  <si>
    <t>dti.zg.t-com.hr   www.dti.hr</t>
  </si>
  <si>
    <t>Festival jednakih mogućnosti</t>
  </si>
  <si>
    <t>Udruga Domino</t>
  </si>
  <si>
    <t>zvonimir.dobrovic@gmail.com    queerzagreb.org</t>
  </si>
  <si>
    <t>Queer Zagreb sezona</t>
  </si>
  <si>
    <t>rodne manjine</t>
  </si>
  <si>
    <t>Queer Zagreb</t>
  </si>
  <si>
    <t>Uduženje Zdravo društvo</t>
  </si>
  <si>
    <t>Poljička 8</t>
  </si>
  <si>
    <t>01/6198012</t>
  </si>
  <si>
    <t>multikultura@multikultura.org</t>
  </si>
  <si>
    <t>Zoran Marić</t>
  </si>
  <si>
    <t>Multikultura (Kulturna platforma festivala)</t>
  </si>
  <si>
    <t>Multikultura</t>
  </si>
  <si>
    <t>SKD PROSVJETA (Dramski studio Eho)</t>
  </si>
  <si>
    <t>Preradovićeva 18/1</t>
  </si>
  <si>
    <t>01/4854656</t>
  </si>
  <si>
    <t>www.skdprosvjeta.com</t>
  </si>
  <si>
    <t>Rade Dragojević</t>
  </si>
  <si>
    <t>Radionice za mlade</t>
  </si>
  <si>
    <t>Svetlana Patafta</t>
  </si>
  <si>
    <t>KSAVER 183</t>
  </si>
  <si>
    <t>091/5541330</t>
  </si>
  <si>
    <t>udruga.crs@gmail.com  www.crs-festival.hr</t>
  </si>
  <si>
    <t>Međunarodni festival stripa "Crtani romani šou"</t>
  </si>
  <si>
    <t>Autonomni kulturni centar</t>
  </si>
  <si>
    <t>Zagreb, Luigia Pierottija 11</t>
  </si>
  <si>
    <t>01/6197223</t>
  </si>
  <si>
    <t>akc.attack.hr     www.attack.hr</t>
  </si>
  <si>
    <t>Sanja Burlović</t>
  </si>
  <si>
    <t>Festival FAKI, Program kluba, Galerija Crna, Hacklab</t>
  </si>
  <si>
    <t>Festival alternativnog kazališnog izričaja FAKI</t>
  </si>
  <si>
    <t xml:space="preserve">BLOK - LOKALNA BAZA ZA OSVJEŽAVANJE KULTURE </t>
  </si>
  <si>
    <t>Ilica 103</t>
  </si>
  <si>
    <t>091/2565656</t>
  </si>
  <si>
    <t>info@urbanfestival.hr</t>
  </si>
  <si>
    <t>Urban festival, mikropolitike</t>
  </si>
  <si>
    <t>Vesna Vuković</t>
  </si>
  <si>
    <t xml:space="preserve">Urban festival 2009: Kako žalimo </t>
  </si>
  <si>
    <t>J.A.D.D. - UDRUGA JAVNA ALTERNATIVNA DRUŠTVENA DOMENA</t>
  </si>
  <si>
    <t>Vlaška 92</t>
  </si>
  <si>
    <t>01/4641010</t>
  </si>
  <si>
    <t>mmcstudio.org@gmail.com</t>
  </si>
  <si>
    <t>www.mmcstudio.org</t>
  </si>
  <si>
    <t>Multimedijalni Centar Studio</t>
  </si>
  <si>
    <t>Jelena Kačić</t>
  </si>
  <si>
    <t>Savez udruga Klubtura</t>
  </si>
  <si>
    <t xml:space="preserve">Svačićev trg </t>
  </si>
  <si>
    <t>01/4572591</t>
  </si>
  <si>
    <t>clubture@clubture.org             www.clubture.org</t>
  </si>
  <si>
    <t>Davor Mišković</t>
  </si>
  <si>
    <t>Clubture HR, Clubture Forum</t>
  </si>
  <si>
    <t>Dea Vidović</t>
  </si>
  <si>
    <t xml:space="preserve">Clubture HR </t>
  </si>
  <si>
    <t>Kulturtreger</t>
  </si>
  <si>
    <t>01/4616124</t>
  </si>
  <si>
    <t>Klupski program u Booksi</t>
  </si>
  <si>
    <t>Radionice u Booksi</t>
  </si>
  <si>
    <t xml:space="preserve">Mala performerska scena </t>
  </si>
  <si>
    <t>01/3704315</t>
  </si>
  <si>
    <t>centar@cirkus.hr  www.cirkus.hr</t>
  </si>
  <si>
    <t>Cirkuski informacijski centar, Freaky Friday, Bestiarium</t>
  </si>
  <si>
    <t>Cirkuski informacijski centar</t>
  </si>
  <si>
    <t xml:space="preserve">MULTIMEDIJLNI INSTITUT </t>
  </si>
  <si>
    <t>01/4856400, 01/4855729</t>
  </si>
  <si>
    <t>mi2@mi2.hr</t>
  </si>
  <si>
    <t>Programi kluba Mama</t>
  </si>
  <si>
    <t>NEBO - UDRUGA ZA PROMICANJE TRADICIJSKE GLAZBE</t>
  </si>
  <si>
    <t>J. Roglića 7</t>
  </si>
  <si>
    <t>01/3835439</t>
  </si>
  <si>
    <t>nebo@nebofestzagreb.com  www.nebofestzagreb.com</t>
  </si>
  <si>
    <t>Nebojša Stijačić</t>
  </si>
  <si>
    <t>Festival Nebo</t>
  </si>
  <si>
    <t>UDRUGA ALTERNATOR</t>
  </si>
  <si>
    <t>Boškovićeva 23</t>
  </si>
  <si>
    <t>01/4921821</t>
  </si>
  <si>
    <t>tanja_acimovic@hotmail.com</t>
  </si>
  <si>
    <t>Tatjana Aćimović</t>
  </si>
  <si>
    <t>Festival o pravima djece</t>
  </si>
  <si>
    <t>Festival o pravima djece jedini je inkluzivni festival u Hrvatskoj</t>
  </si>
  <si>
    <t>Bogišićeva 18</t>
  </si>
  <si>
    <t>091/5755347</t>
  </si>
  <si>
    <t>otompotom@net.h otompotom.hr</t>
  </si>
  <si>
    <t>Ivan Klepac</t>
  </si>
  <si>
    <t>UŠ-Festival uvodnih špica</t>
  </si>
  <si>
    <t>Slave Lukarov</t>
  </si>
  <si>
    <t>Bez opruge u Zagrebu</t>
  </si>
  <si>
    <t>PLATFORMA 9,81</t>
  </si>
  <si>
    <t>Zvonimirova 63</t>
  </si>
  <si>
    <t>01/4635881</t>
  </si>
  <si>
    <t>sancanin@platforma981.hr    platforma981.hr</t>
  </si>
  <si>
    <t>Marko Sančanin</t>
  </si>
  <si>
    <t>TPZ, Radnička vrata grada</t>
  </si>
  <si>
    <t>Društveni centar</t>
  </si>
  <si>
    <t>Katančićeva 3</t>
  </si>
  <si>
    <t>01/5573860</t>
  </si>
  <si>
    <t>restart@restarted.hr   www.restarted.hr</t>
  </si>
  <si>
    <t xml:space="preserve">Restart media centar, laboratorij, studio, škola </t>
  </si>
  <si>
    <t xml:space="preserve">Restart media centar </t>
  </si>
  <si>
    <t>SAVEZ ZA CENTAR ZA NEZAVISNU KULTURU I MLADE</t>
  </si>
  <si>
    <t>savezzacentar@gmail.com        operacijagrad.org</t>
  </si>
  <si>
    <t>Emina Višnić</t>
  </si>
  <si>
    <t>atlas podrhtavanja, Cut Ups</t>
  </si>
  <si>
    <t>Operacija: Grad</t>
  </si>
  <si>
    <t>SCARABEUS</t>
  </si>
  <si>
    <t>Gavellina 3/II</t>
  </si>
  <si>
    <t>01/6145779</t>
  </si>
  <si>
    <t>scarabeus@inet.hr</t>
  </si>
  <si>
    <t>Daniela Tkalec</t>
  </si>
  <si>
    <t>Geste</t>
  </si>
  <si>
    <t>Damir Bartol</t>
  </si>
  <si>
    <t>Ciklus predavanja</t>
  </si>
  <si>
    <t>SRPSKI OMLADINSKI FORUM</t>
  </si>
  <si>
    <t>01/4854602</t>
  </si>
  <si>
    <t xml:space="preserve">sof@sof.hr </t>
  </si>
  <si>
    <t>David D. Orlović</t>
  </si>
  <si>
    <t>Tribina mladih</t>
  </si>
  <si>
    <t>David D.Orlović</t>
  </si>
  <si>
    <t xml:space="preserve">ŠTO, KAKO I ZA KOGA </t>
  </si>
  <si>
    <t>Slovenska 5</t>
  </si>
  <si>
    <t>01/3907261</t>
  </si>
  <si>
    <t>whw@mi2.hr</t>
  </si>
  <si>
    <t>Sabina Sabolović</t>
  </si>
  <si>
    <t>Serija predavanja i seminara, video arhiv, program estetike otpora</t>
  </si>
  <si>
    <t>Serija predavanja i seminara</t>
  </si>
  <si>
    <t>TEST! - TEATAR STUDENTIMA</t>
  </si>
  <si>
    <t>Savska 25</t>
  </si>
  <si>
    <t>01/4593552</t>
  </si>
  <si>
    <t>testzg@gmail.comwww.test.hr</t>
  </si>
  <si>
    <t>Martina Miholić</t>
  </si>
  <si>
    <t>Međunarodni festival studentskog i nezavisnog kazališta TEST!</t>
  </si>
  <si>
    <t>Plesni centar TALA</t>
  </si>
  <si>
    <t>B.Magovca 50</t>
  </si>
  <si>
    <t>091/6555134</t>
  </si>
  <si>
    <t>tamara@tala.hr</t>
  </si>
  <si>
    <t>Larisa Lipovac</t>
  </si>
  <si>
    <t>NDA projekt</t>
  </si>
  <si>
    <t>Tamara Curić</t>
  </si>
  <si>
    <t>TRIKO - UDRUGA ZA KULTURU I POBOLJŠANJE KVALIT. ŽIVLJENJA</t>
  </si>
  <si>
    <t>091/5836955</t>
  </si>
  <si>
    <t>iva.peter@cirkusanti.hr         www.cirkusanti.hr</t>
  </si>
  <si>
    <t>Iva Peter-Dragan</t>
  </si>
  <si>
    <t>Cirkus u svakodnevnom životu</t>
  </si>
  <si>
    <t>Cirkuski projekt "Lijeva noga"</t>
  </si>
  <si>
    <t>SFERA, DRUŠTVO ZA ZNANSTVENU FANTASTIKU</t>
  </si>
  <si>
    <t>IV. Podbrežje 5</t>
  </si>
  <si>
    <t>091/5250105</t>
  </si>
  <si>
    <t>petra@sfera.hr    www.sfera.hr</t>
  </si>
  <si>
    <t>SFeraKon</t>
  </si>
  <si>
    <t>UDRUGA ZA INTERDISCIPLINARNA I INTERKULTURALNA ISTRAŽIVANJA</t>
  </si>
  <si>
    <t>Olibska 25</t>
  </si>
  <si>
    <t>01/6180547</t>
  </si>
  <si>
    <t>office@uiii.org</t>
  </si>
  <si>
    <t>Sonja Leboš</t>
  </si>
  <si>
    <t>Res Urbanea, Ars public</t>
  </si>
  <si>
    <t xml:space="preserve">Prostor identiteta, prostor interakcije, prostor promjene </t>
  </si>
  <si>
    <t>UDRUGA 90 60 90</t>
  </si>
  <si>
    <t>Ul. Nikole Tesle 27</t>
  </si>
  <si>
    <t>01/6235269</t>
  </si>
  <si>
    <t>marijana.s@mail.inet.hr</t>
  </si>
  <si>
    <t>Marijana Stanić</t>
  </si>
  <si>
    <t>Galerija 90 60 90</t>
  </si>
  <si>
    <t xml:space="preserve">Galerija Močvara </t>
  </si>
  <si>
    <t>UDRUŽENJE STUDENATA FILOZOFIJE</t>
  </si>
  <si>
    <t>Ivana Lučića 3</t>
  </si>
  <si>
    <t>01/6120030</t>
  </si>
  <si>
    <t>usf@ffzg.hr     www.ffzg.hr/usf</t>
  </si>
  <si>
    <t>Alen Sućeska</t>
  </si>
  <si>
    <t xml:space="preserve">Bioetički inkubator </t>
  </si>
  <si>
    <t>Matija Iviček</t>
  </si>
  <si>
    <t>UDRUŽENJE ZA RAZVOJ KULTURE - URK</t>
  </si>
  <si>
    <t>Lučko 47b</t>
  </si>
  <si>
    <t>01/6159668</t>
  </si>
  <si>
    <t>Močvara .- multimedijalni kulturni centar za mlade</t>
  </si>
  <si>
    <t>Galerija Močvara</t>
  </si>
  <si>
    <t>UMJETNOST ZAJEDNICE</t>
  </si>
  <si>
    <t>Istarska 8</t>
  </si>
  <si>
    <t>01/3707679</t>
  </si>
  <si>
    <t>comunity.art@mail.inet.hr</t>
  </si>
  <si>
    <t>Aleksandar Battista Ilić</t>
  </si>
  <si>
    <t>Trajni javni forum za medije, umjetnost i teoriju urbane zajednice</t>
  </si>
  <si>
    <t xml:space="preserve">VIJEĆE MLADIH ZAGREBA </t>
  </si>
  <si>
    <t>Barčev trg bb</t>
  </si>
  <si>
    <t>01/3738032</t>
  </si>
  <si>
    <t>vmz.zyc@gmail.com</t>
  </si>
  <si>
    <t>Nikola Starčević</t>
  </si>
  <si>
    <t>Multikultura mladih</t>
  </si>
  <si>
    <t>ZAGREB PRIDE</t>
  </si>
  <si>
    <t>Meštrovićev trg 2</t>
  </si>
  <si>
    <t>Karla Horvat Crnogaj</t>
  </si>
  <si>
    <t>Zagreb Pride, Participacija</t>
  </si>
  <si>
    <t xml:space="preserve">Zagreb Pride </t>
  </si>
  <si>
    <t>UDRUGA GRAĐANA ZAPRUĐE</t>
  </si>
  <si>
    <t>Vankina 14</t>
  </si>
  <si>
    <t>098/1345954</t>
  </si>
  <si>
    <t>ozren-zaprudje@inet.hr</t>
  </si>
  <si>
    <t>Ozren Kovačević</t>
  </si>
  <si>
    <t xml:space="preserve">Zapruđe uživo </t>
  </si>
  <si>
    <t>UDRUGA ZA PROMICANJE UMJ. I KULTURE - ARTENATIVA</t>
  </si>
  <si>
    <t>098/515323</t>
  </si>
  <si>
    <t xml:space="preserve">nano@artenativa.hr www.artenativa.hr </t>
  </si>
  <si>
    <t>Art Metamedia</t>
  </si>
  <si>
    <t>InZg - web portal</t>
  </si>
  <si>
    <t>Osa 02</t>
  </si>
  <si>
    <t>Metamedia</t>
  </si>
  <si>
    <t>UMJETNIČKA ORGANIZACIJA ARTLESS</t>
  </si>
  <si>
    <t>Prilaz Svetog Josipa Radnika 16</t>
  </si>
  <si>
    <t>098/863685</t>
  </si>
  <si>
    <t>zeljko.zorica@zg.t-com.hr            studio-artless.hr</t>
  </si>
  <si>
    <t>Željko Zorica</t>
  </si>
  <si>
    <t>Festival prvih</t>
  </si>
  <si>
    <t xml:space="preserve">Željko Zorica </t>
  </si>
  <si>
    <t xml:space="preserve">UDRUGA BACAČI SJENKI </t>
  </si>
  <si>
    <t>Bosanska 10</t>
  </si>
  <si>
    <t>01/4640262</t>
  </si>
  <si>
    <t>bacaci-sjenki@europe.com</t>
  </si>
  <si>
    <t>shadowcasters.blogspot.com</t>
  </si>
  <si>
    <t>U - oči straha, Zidne novine</t>
  </si>
  <si>
    <t>Boris Bakal</t>
  </si>
  <si>
    <t>Bilježenje grada, bilježenje vremena</t>
  </si>
  <si>
    <t>UDRUGA KOMIKAZE</t>
  </si>
  <si>
    <t>Škrlčeva 29</t>
  </si>
  <si>
    <t>01/4839103</t>
  </si>
  <si>
    <t xml:space="preserve">komikaze5001@gmail.com, </t>
  </si>
  <si>
    <t>UDRUGA ZA PROMICANJE AUDIO-VIZUALNIH UMJETNOSTI - KONFUZIJA</t>
  </si>
  <si>
    <t>Petrinjska 57</t>
  </si>
  <si>
    <t>095/9116075</t>
  </si>
  <si>
    <t>cfsn.org@gmail.com</t>
  </si>
  <si>
    <t>www.myspace.com  Nenad Barić</t>
  </si>
  <si>
    <t>Illectric Funk Festival</t>
  </si>
  <si>
    <t>Nenad Barić</t>
  </si>
  <si>
    <t>Disconnection</t>
  </si>
  <si>
    <t>Videoskop</t>
  </si>
  <si>
    <t>Filipa Čičin - Šain, Nenad Barić</t>
  </si>
  <si>
    <t>UDRUGA ZA PROMICANJE KULTURE I UMJETNOSTI - BRUTAL</t>
  </si>
  <si>
    <t>Nad Lipom 4</t>
  </si>
  <si>
    <t>01/3768255</t>
  </si>
  <si>
    <t>brutalzagreb@net.hr  www.butal.hr</t>
  </si>
  <si>
    <t>Silvestar Vrljić</t>
  </si>
  <si>
    <t>Međunarodni festival suvremene poezije</t>
  </si>
  <si>
    <t xml:space="preserve">UDRUGA MLADIH MUZEOLOGA - KONTRAAKCIJA </t>
  </si>
  <si>
    <t>091/7929979</t>
  </si>
  <si>
    <t>info@kontraakcija.hr            kontraakcija.hr</t>
  </si>
  <si>
    <t>Vladimir Tatomir</t>
  </si>
  <si>
    <t>Muzej kvarta</t>
  </si>
  <si>
    <t>LEZBIJSKA GRUPA KONTRA</t>
  </si>
  <si>
    <t>Kralja Držislava 2</t>
  </si>
  <si>
    <t>01/4573372</t>
  </si>
  <si>
    <t>kontra@kontra.hr   www.kontra.hr</t>
  </si>
  <si>
    <t>L-fest</t>
  </si>
  <si>
    <t>Lea Jurišić</t>
  </si>
  <si>
    <t xml:space="preserve">Muzej kvarta </t>
  </si>
  <si>
    <t>ANALOG - ARHITEKTONSKA MREŽA</t>
  </si>
  <si>
    <t>Zagreb, Medveščak 42</t>
  </si>
  <si>
    <t>01/4684860</t>
  </si>
  <si>
    <t>basauri_berc@inet.hr, www.analog.hr</t>
  </si>
  <si>
    <t>Dafne Berc</t>
  </si>
  <si>
    <t>Blokovska spika</t>
  </si>
  <si>
    <t>Međ. dan protiv homofobije; radionice</t>
  </si>
  <si>
    <t>lucija@tangoneo.hr</t>
  </si>
  <si>
    <t>1st International Zagreb Tango Festival - ZTF</t>
  </si>
  <si>
    <t>RASPJEVANE GITARE</t>
  </si>
  <si>
    <t>Gajnice 13</t>
  </si>
  <si>
    <t>098 1791849</t>
  </si>
  <si>
    <t>raspjevane.gitare@gmail.com</t>
  </si>
  <si>
    <t>Fadil Abdulov</t>
  </si>
  <si>
    <t>Glazba i mladi</t>
  </si>
  <si>
    <t>organiziranje plesnih radionica, plesnog maratona i koncerata u okviru festivala argentinskog tanga</t>
  </si>
  <si>
    <t>blank@inet.hr</t>
  </si>
  <si>
    <t>Medijski inkubator u predgrađu</t>
  </si>
  <si>
    <t>organiziranje glazbenih radionica, slušaonica i koncerata za mlade u cilju kvalitetnog osmišljavanja njihova slobodnog vremena i poticanja kreativnog izražavanja mladih</t>
  </si>
  <si>
    <t>098 632673</t>
  </si>
  <si>
    <t>zlatnakarta@gmail.com</t>
  </si>
  <si>
    <t>Zlatna karta</t>
  </si>
  <si>
    <t>organiziranje filmskih radionica za mlade u cilju unapređenja njihovih znanja i vještina</t>
  </si>
  <si>
    <t>Program javnih potreba u kulturi grada Zagreba</t>
  </si>
  <si>
    <t>BLOK--lokalna baza za osvježavanje kulture</t>
  </si>
  <si>
    <t>21741449778</t>
  </si>
  <si>
    <t>Zagreb,Ilica 103</t>
  </si>
  <si>
    <t>091 256 56 56</t>
  </si>
  <si>
    <t>međunarodna suradnja</t>
  </si>
  <si>
    <t>11m</t>
  </si>
  <si>
    <t>Urbanfestival 12, istraživačka platforma</t>
  </si>
  <si>
    <t>Dyalli-udruga za kulturnu suradnju i promicanje afričke kulture u RH</t>
  </si>
  <si>
    <t>59643437637</t>
  </si>
  <si>
    <t>Zagreb, 91</t>
  </si>
  <si>
    <t>091 501 0302 3772 402</t>
  </si>
  <si>
    <t>dyalli_afro@yahoo.com</t>
  </si>
  <si>
    <t>Kahithe Kiiru</t>
  </si>
  <si>
    <t>Tjedan Afrike</t>
  </si>
  <si>
    <t>rasna ravnopravnost</t>
  </si>
  <si>
    <t>3820 019</t>
  </si>
  <si>
    <t>Usmena povijest homokseksualizma i Queer NewYork Inernational Art Festival</t>
  </si>
  <si>
    <t>ravnoravnost spolova</t>
  </si>
  <si>
    <t>Iluzionistička udruga Projekt Magic Croatia</t>
  </si>
  <si>
    <t>15714958867</t>
  </si>
  <si>
    <t>Heinzelova 47a, Zagreb</t>
  </si>
  <si>
    <t>2420 857</t>
  </si>
  <si>
    <t>cromagic@yahoo.com</t>
  </si>
  <si>
    <t>Goran Rek</t>
  </si>
  <si>
    <t>sudjelovanje na kongresu iluzionističke umjetnosti u Blackpoolu</t>
  </si>
  <si>
    <t>NISU U PROGRAMU ZA 2012.</t>
  </si>
  <si>
    <t>projekt je izvan Hrvatske</t>
  </si>
  <si>
    <t>Mala performerska scena</t>
  </si>
  <si>
    <t>19674528282</t>
  </si>
  <si>
    <t>Ilirski trg 6, Zagreb</t>
  </si>
  <si>
    <t>4833 154</t>
  </si>
  <si>
    <t>Cirkostradameđuinarodne cirkuske radionice</t>
  </si>
  <si>
    <t>Cirkorama</t>
  </si>
  <si>
    <t>10519789204</t>
  </si>
  <si>
    <t>Teslina 15, Zagreb</t>
  </si>
  <si>
    <t>098/9635137</t>
  </si>
  <si>
    <t>cirkorama@gmail.com</t>
  </si>
  <si>
    <t>Jadranka Žinić Mijatović</t>
  </si>
  <si>
    <t>Nikola Mijatović</t>
  </si>
  <si>
    <t>Cirkobalkan -laboratorij cirkuske umjetnosti u Zagrebu</t>
  </si>
  <si>
    <t>TEST_Teatar studentima</t>
  </si>
  <si>
    <t>589669179</t>
  </si>
  <si>
    <t>Savska 25, Zagreb</t>
  </si>
  <si>
    <t>4593 667</t>
  </si>
  <si>
    <t>testzg@gmail.com</t>
  </si>
  <si>
    <t>Sanja Mataga</t>
  </si>
  <si>
    <t>Darko Jeftić</t>
  </si>
  <si>
    <t>studentski kazališni festival u Zagrebu</t>
  </si>
  <si>
    <t>212660899838</t>
  </si>
  <si>
    <t>Preradovićeva 18, Zagreb</t>
  </si>
  <si>
    <t>mi2@mi2hr</t>
  </si>
  <si>
    <t>Medijski disidenti, EU projekt, Skup Ništa se neće dogoditi</t>
  </si>
  <si>
    <t>Zagrebački centar za neovisnu kulturu POGON</t>
  </si>
  <si>
    <t>33610682592</t>
  </si>
  <si>
    <t>Mislavova 11, Zagreb</t>
  </si>
  <si>
    <t>4682 464</t>
  </si>
  <si>
    <t>pogon@upogoni.org</t>
  </si>
  <si>
    <t xml:space="preserve">razmjena mladih umjetnika Hrvatske i Njemačke </t>
  </si>
  <si>
    <t>Udruga za interdisciplinarna i interkulturalna istraživanja</t>
  </si>
  <si>
    <t>87280494141</t>
  </si>
  <si>
    <t>61 80 547</t>
  </si>
  <si>
    <t>Izložba u Beču i Mostaru Mnemosyne</t>
  </si>
  <si>
    <t>Udruga DLAN</t>
  </si>
  <si>
    <t>Festival gluhih u Francuskoj i majstorske radionice za gluhe u Bruxellesu</t>
  </si>
  <si>
    <t>osobe oštećenog sluha</t>
  </si>
  <si>
    <t>Bacači sjenki</t>
  </si>
  <si>
    <t>7522653595</t>
  </si>
  <si>
    <t>Bosanska 10, Zagreb</t>
  </si>
  <si>
    <t>464 0262</t>
  </si>
  <si>
    <t>bacaci_sjenki@europe.com</t>
  </si>
  <si>
    <t>Katarina Pejović</t>
  </si>
  <si>
    <t>2e</t>
  </si>
  <si>
    <t>istraživanje i predstava Lust/happiness/Ende u Bitoli</t>
  </si>
  <si>
    <t>Ansambl Lado</t>
  </si>
  <si>
    <t>28251263363</t>
  </si>
  <si>
    <t>Trg Maršala Tita 6a</t>
  </si>
  <si>
    <t>lado@lado.hr</t>
  </si>
  <si>
    <t>Ivana Lušić</t>
  </si>
  <si>
    <t>Nevenka Sdria Weismann</t>
  </si>
  <si>
    <t>11g</t>
  </si>
  <si>
    <t>Turneja po zemljama Zapadne Europe</t>
  </si>
  <si>
    <t>Bezimeno Autorsko društvo BADco</t>
  </si>
  <si>
    <t>70124771905</t>
  </si>
  <si>
    <t>Kozarčeva 7, zagreb</t>
  </si>
  <si>
    <t>Goran Pristaš</t>
  </si>
  <si>
    <t>Lovro Rumiha</t>
  </si>
  <si>
    <t>11f</t>
  </si>
  <si>
    <t>EU projekt LABO 21, predstava u Goteborgu</t>
  </si>
  <si>
    <t>De facto-kazališna grupa</t>
  </si>
  <si>
    <t>71309264402</t>
  </si>
  <si>
    <t>Hećimovićeva 3, Zagreb</t>
  </si>
  <si>
    <t>091 5644476</t>
  </si>
  <si>
    <t>defacto1@net.hr</t>
  </si>
  <si>
    <t>Barbara Matijević</t>
  </si>
  <si>
    <t>Eu projket Spider Expnd, The Beatles, predstava</t>
  </si>
  <si>
    <t>Dramski studio Novi život</t>
  </si>
  <si>
    <t>Šenoina 32, Zagreb</t>
  </si>
  <si>
    <t>gostovanja u Austriji i BiH s predstavom Ćelava plesačica</t>
  </si>
  <si>
    <t>slijepi i slabovidni</t>
  </si>
  <si>
    <t>Hrvatsko društvo profesionalnih baletnih umjetnika</t>
  </si>
  <si>
    <t>Andreja Kovačić</t>
  </si>
  <si>
    <t>baletno natjecanje, priprema te sudjelovanje na raidonicama u Mađarskoj i na Novom Zelandu</t>
  </si>
  <si>
    <t>Atelijeri Žitnjak</t>
  </si>
  <si>
    <t>61647196354</t>
  </si>
  <si>
    <t>Žitnjak 53</t>
  </si>
  <si>
    <t>atezit@gmail.com</t>
  </si>
  <si>
    <t>međunarodna razmjena s Dusseldorfom</t>
  </si>
  <si>
    <t>Zagrebački plesni ansambl</t>
  </si>
  <si>
    <t>22494487542</t>
  </si>
  <si>
    <t>4872 551</t>
  </si>
  <si>
    <t>zpa@zg.t-com.hr</t>
  </si>
  <si>
    <t>gostovanje u  Slovačkoj</t>
  </si>
  <si>
    <t>Banana gerila</t>
  </si>
  <si>
    <t>90261113211</t>
  </si>
  <si>
    <t>Vile Velebite 15</t>
  </si>
  <si>
    <t>091 18 61 977</t>
  </si>
  <si>
    <t>teuta@mi2.hr</t>
  </si>
  <si>
    <t xml:space="preserve">Petra Zanki </t>
  </si>
  <si>
    <t>1a</t>
  </si>
  <si>
    <t>rezidencijalni programi-razmjena</t>
  </si>
  <si>
    <t>Galerija Miroslav Kraljević</t>
  </si>
  <si>
    <t>3266225304</t>
  </si>
  <si>
    <t>Šubićeva 29</t>
  </si>
  <si>
    <t>01 45 92 969</t>
  </si>
  <si>
    <t>info@g-mk.hr</t>
  </si>
  <si>
    <t>Antonia Majača</t>
  </si>
  <si>
    <t>izložbe</t>
  </si>
  <si>
    <t>Hrvatski fotosavez</t>
  </si>
  <si>
    <t>Dalmatinka 12</t>
  </si>
  <si>
    <t>predrag.bosnar@hztk.hr</t>
  </si>
  <si>
    <t>Predrg Bosnar</t>
  </si>
  <si>
    <t>izložba: fotografija  Doživljaj baštine</t>
  </si>
  <si>
    <t>Boškovićeva 18</t>
  </si>
  <si>
    <t>4864 874</t>
  </si>
  <si>
    <t>Iva Payer baletić</t>
  </si>
  <si>
    <t>međunarodni festival dizajna  Dan D Zagreb</t>
  </si>
  <si>
    <t>Trg žrtava fašizma bb</t>
  </si>
  <si>
    <t>4611 818</t>
  </si>
  <si>
    <t>hdlu@hdlu.hr</t>
  </si>
  <si>
    <t>Gaella A. Gottwald</t>
  </si>
  <si>
    <t>Institut za suvremenu umjetnost</t>
  </si>
  <si>
    <t>Gundulićeva 37/1</t>
  </si>
  <si>
    <t>777 9209</t>
  </si>
  <si>
    <t>janka@scca.hr</t>
  </si>
  <si>
    <t>uzložbe</t>
  </si>
  <si>
    <t>Kontejner- biro suvremene umjetničke prakse</t>
  </si>
  <si>
    <t>449 334 68186</t>
  </si>
  <si>
    <t>kontejner@kontejner.ork</t>
  </si>
  <si>
    <t>Olga Majcen Inn</t>
  </si>
  <si>
    <t>izložba u Beogradu i San Francisku</t>
  </si>
  <si>
    <t>Labirint-umjernička organizacija</t>
  </si>
  <si>
    <t>09505714555</t>
  </si>
  <si>
    <t>Nova Ves 84</t>
  </si>
  <si>
    <t>091 150 45 52</t>
  </si>
  <si>
    <t>dr.grubisic@gmail.com</t>
  </si>
  <si>
    <t>Dražen Grubišić</t>
  </si>
  <si>
    <t>Olinka Vištica</t>
  </si>
  <si>
    <t>Muzej Prekinutih veza, Taiwan</t>
  </si>
  <si>
    <t>Hrvatski institut za pokret i ples</t>
  </si>
  <si>
    <t>Biankinijeva 5, Zagreb</t>
  </si>
  <si>
    <t>plesne radionice</t>
  </si>
  <si>
    <t>OPERA BB-Međunarodni kulturni centar</t>
  </si>
  <si>
    <t>Opatička 9</t>
  </si>
  <si>
    <t>091 310 1946</t>
  </si>
  <si>
    <t>ronald_braus@yahoo.com</t>
  </si>
  <si>
    <t>gostovanje u Celju. Kopru i Beogradu</t>
  </si>
  <si>
    <t>Novo Kazalište</t>
  </si>
  <si>
    <t>61292647913</t>
  </si>
  <si>
    <t>Macanovićeva 6, zagreb</t>
  </si>
  <si>
    <t>363 6806</t>
  </si>
  <si>
    <t>ibuljan08@yahoo.com</t>
  </si>
  <si>
    <t>Ivica Buljan</t>
  </si>
  <si>
    <t>predstava  Damira Karakaša u Obali Bjelokostikosti</t>
  </si>
  <si>
    <t>Umjetnička organizacija PLANET ART</t>
  </si>
  <si>
    <t>53046704438</t>
  </si>
  <si>
    <t>48 46 967</t>
  </si>
  <si>
    <t>gostovanje na Sarajevskoj zimi</t>
  </si>
  <si>
    <t>Plesni centar Tala</t>
  </si>
  <si>
    <t>30828497972</t>
  </si>
  <si>
    <t>Božidara Magovca 50</t>
  </si>
  <si>
    <t>6191 386</t>
  </si>
  <si>
    <t>Gostovanja Lille, Švedska</t>
  </si>
  <si>
    <t>Plesni centar Puls</t>
  </si>
  <si>
    <t>31508936490</t>
  </si>
  <si>
    <t>Park Ribnjak</t>
  </si>
  <si>
    <t>091 411 2150</t>
  </si>
  <si>
    <t>ambogdanovic@yahoo.com</t>
  </si>
  <si>
    <t>Ana-Maria Bogdanović</t>
  </si>
  <si>
    <t>gostovanje na festivalu u Velikoj Britaniji</t>
  </si>
  <si>
    <t>Sodaberg koeografski laboratorij</t>
  </si>
  <si>
    <t>85711899569</t>
  </si>
  <si>
    <t>Opatička 6</t>
  </si>
  <si>
    <t>485 1871</t>
  </si>
  <si>
    <t>cantact@sodaberg.hr</t>
  </si>
  <si>
    <t>gostovanje i projekt u Berlinu</t>
  </si>
  <si>
    <t>Studio za suvremeni ples</t>
  </si>
  <si>
    <t>3709667254</t>
  </si>
  <si>
    <t>Teslina 7</t>
  </si>
  <si>
    <t>091 652 7392</t>
  </si>
  <si>
    <t>studio.dance@zg.t-com.hr</t>
  </si>
  <si>
    <t>Bosiljka Vujović-Mažuran</t>
  </si>
  <si>
    <t xml:space="preserve">XL Surprised Body-plesna predstava u koprodukciji s Švedskom  </t>
  </si>
  <si>
    <t>Teatar Exit</t>
  </si>
  <si>
    <t>92102489713</t>
  </si>
  <si>
    <t>teatar-exit@zg.htnet.hr</t>
  </si>
  <si>
    <t>Maja Jurić</t>
  </si>
  <si>
    <t>gostovanje u Bih, Srbiji Makedoniji</t>
  </si>
  <si>
    <t>Teatar Rugatino</t>
  </si>
  <si>
    <t>67647798680</t>
  </si>
  <si>
    <t xml:space="preserve">Ivana Rangera 2 </t>
  </si>
  <si>
    <t>37 00 639</t>
  </si>
  <si>
    <t>rugantino@xnet.hr</t>
  </si>
  <si>
    <t>gostovanja u BiH i Srbiji</t>
  </si>
  <si>
    <t>Udruga za vizualnu kulturu Što, kako i za koga</t>
  </si>
  <si>
    <t>82141480548</t>
  </si>
  <si>
    <t>whw4wmw@gmail.com</t>
  </si>
  <si>
    <t>EU projket "Kako govorimo o fašizmu", Predavanaj u sklopu "Meeting Points"</t>
  </si>
  <si>
    <t>ULUPUH</t>
  </si>
  <si>
    <t>33215002801</t>
  </si>
  <si>
    <t>Preradovićeva 44</t>
  </si>
  <si>
    <t>ulupuh@zg.t-com.hr</t>
  </si>
  <si>
    <t>maša Štrbac</t>
  </si>
  <si>
    <t>izložbe u Zagrebu, Litvi</t>
  </si>
  <si>
    <t>Udruga prijatelja božićnih jaslica</t>
  </si>
  <si>
    <t>Trg I. Mažuranica 14</t>
  </si>
  <si>
    <t>barlek@emz.hr</t>
  </si>
  <si>
    <t>Josip Barlek</t>
  </si>
  <si>
    <t>Izložbe božićnih jaslica u Rimu i Salzburgu</t>
  </si>
  <si>
    <t>Crtani romani šou</t>
  </si>
  <si>
    <t>Ksaver 93</t>
  </si>
  <si>
    <t>slaven.goricki@gmail.com</t>
  </si>
  <si>
    <t>Slaven Goricki</t>
  </si>
  <si>
    <t>Goricki Slaven</t>
  </si>
  <si>
    <t>izložba Moebiusa u Modernoj Galerijii</t>
  </si>
  <si>
    <t>Grad Zagreb, Gradski ured za socijalnu zaštitu i osobe s invaliditetom</t>
  </si>
  <si>
    <t>Javni natječaj za dodjelu financijskih potpora za sufinanciranje programa/projekata udruga i drugih pravnih i fizičkih osoba iz područja socijalnog značenja za 2013.Programi i projekti prevencije neprihvatljivog ponašanja djece i mladeži - PROGRAMI/PROJEKTI SPORTA</t>
  </si>
  <si>
    <t>Centar za sportsko rekreativne i zdravstvene aktivnosti</t>
  </si>
  <si>
    <t>Preventivno i korektivno vježbajne i plivanje</t>
  </si>
  <si>
    <t xml:space="preserve">KOLONA 19: 5Q - Prevencija neprihvatljivog ponašanja djece i mladeži - područja: sport, tehnička kultura, sociopedagoški i kultura </t>
  </si>
  <si>
    <t>Društvo sportske rekreacije "Sport za sve" Centar</t>
  </si>
  <si>
    <t>Sport - igra - kretanje - zdravlje</t>
  </si>
  <si>
    <t xml:space="preserve">KOLONA 19: 1Q - manifestacije, istraživanja i stručni skupovi sa šireg područja socijalne zaštite   </t>
  </si>
  <si>
    <t xml:space="preserve">Društvo sportske rekreacije "Sport za sve" Senjevec </t>
  </si>
  <si>
    <t xml:space="preserve">Sport -radost -nova nada </t>
  </si>
  <si>
    <t>Društvo sportske rekreacije Špansko - Zagreb</t>
  </si>
  <si>
    <t>MALA ŠKOLA NOGOMETA BUBAMARA</t>
  </si>
  <si>
    <t xml:space="preserve">KOLONA 20: Q - osobe s potrebom za psihosocijalnom pomoći    </t>
  </si>
  <si>
    <t>Društvo za športsku rekreaciju Maksimir</t>
  </si>
  <si>
    <t>ŠPORTSKO REKREACIJSKI PROGRAM ZA DJECU I MLADEŽ</t>
  </si>
  <si>
    <t>HRVAČKI KLUB "LIKA"</t>
  </si>
  <si>
    <t>ŠKOLA HRVANJA ZA DJEČAKE I DJEVOJČICE</t>
  </si>
  <si>
    <t>Hrvački klub Sesvete</t>
  </si>
  <si>
    <t>HRVANJE U PREVENCIJI NEPRIHVATLJIVOG PONAŠANJA DJECE I MLADEŽI</t>
  </si>
  <si>
    <t xml:space="preserve">Jockey klub Hrvatske </t>
  </si>
  <si>
    <t xml:space="preserve">Program/projekt prevencije neprihvatljivog ponašanja djece i mladeži </t>
  </si>
  <si>
    <t>JUDO KLUB "BRAĆA RADIĆ" BOTINEC</t>
  </si>
  <si>
    <t xml:space="preserve">Program prevencije neprihvatljivog ponašanja </t>
  </si>
  <si>
    <t>KK Pešća</t>
  </si>
  <si>
    <t xml:space="preserve">Škola košarke </t>
  </si>
  <si>
    <t xml:space="preserve">Karate klub Borac </t>
  </si>
  <si>
    <t xml:space="preserve">Škola karatea </t>
  </si>
  <si>
    <t xml:space="preserve">Karate klub Croatia </t>
  </si>
  <si>
    <t>Karateom do zdrave i odgovorne mladeži</t>
  </si>
  <si>
    <t xml:space="preserve">Karate klub Sosai </t>
  </si>
  <si>
    <t xml:space="preserve">Sa ulice u sportsku dvoranu </t>
  </si>
  <si>
    <t xml:space="preserve">Klub za skokove u vodu Trešnjevka </t>
  </si>
  <si>
    <t xml:space="preserve">Putovanja na međunarodna natjecanja najtalentiranijih članova kluba - Juraja Melše, Maje Borić, Lorene Tomijek, Hrvoja Brezovca, Jane Krvavice i Dominika Pavelića </t>
  </si>
  <si>
    <t xml:space="preserve">Košarkaški klub Rudeš </t>
  </si>
  <si>
    <t>Košarkaška mini liga Rudeš</t>
  </si>
  <si>
    <t>Košarkaški klub Vučići</t>
  </si>
  <si>
    <t xml:space="preserve">Moja liga </t>
  </si>
  <si>
    <t>Kuglački klub Gajevo</t>
  </si>
  <si>
    <t>12. ZG Youth and family sport recreation meeting - 2013.</t>
  </si>
  <si>
    <t>Nogometni klub Kašina</t>
  </si>
  <si>
    <t>Program prevencije neprihvatljivog ponašanja djece i mladeži</t>
  </si>
  <si>
    <t>Nogometni klub Lučko</t>
  </si>
  <si>
    <t>Dečki vole nogomet</t>
  </si>
  <si>
    <t>Odbojkaški klub Dubrava</t>
  </si>
  <si>
    <t>Škola odbojke od 9 do 11 godina</t>
  </si>
  <si>
    <t>Odbojkaški klub Medveščak</t>
  </si>
  <si>
    <t>Igrom i druženjem protiv neprihvatljivog ponašanja djece i mladeži</t>
  </si>
  <si>
    <t xml:space="preserve">Rukometni klub Maksimir Pastela </t>
  </si>
  <si>
    <t>Športom - rukometom protiv svih poroka našeg vremena - preventivno djelovanje športom protiv neprihvatljivog ponašanja djece i mladeži</t>
  </si>
  <si>
    <t>Rukometni klub Sesvete</t>
  </si>
  <si>
    <t>Rukometni klub Trnje</t>
  </si>
  <si>
    <t>DA - rukomet, NE - ovisnost</t>
  </si>
  <si>
    <t>Rukometni klub Zagreb Dubrava</t>
  </si>
  <si>
    <t>Partille cup</t>
  </si>
  <si>
    <t>Škola rukometa od 9. do 11. godina</t>
  </si>
  <si>
    <t xml:space="preserve">Speed badmintonski klub " Zagreb" </t>
  </si>
  <si>
    <t>Poduka igranja speed badmintona za djecu i mladež od 8 do 16 godina i njihovo uključivanje u sustav natjecanja</t>
  </si>
  <si>
    <t>Stolnoteniski klub Stenjevec - Jeger</t>
  </si>
  <si>
    <t>Prevencije neprihvatljiva ponašanja djece i mladeži</t>
  </si>
  <si>
    <t>Športsko ribolovna udruga "Bukovac - Maksimir"</t>
  </si>
  <si>
    <t>Program rada sa mlađim uzrastima - ekološko - ribolovni - program</t>
  </si>
  <si>
    <t>Taekwondo klub "Jastreb"</t>
  </si>
  <si>
    <t>15. JASTREB OPEN - najveće međunarodno humanitarno taekwondo natjecanje za djecu i mlade u Hrvatskoj</t>
  </si>
  <si>
    <t>TAEKWONDO ŠPORTOM PROTIV NASILJA, DROGE I SVIH POROKA DANAŠNJICE</t>
  </si>
  <si>
    <t>Taekwondo klub Susedgrad sokol</t>
  </si>
  <si>
    <t>Susedgrad Sokol pokal 2013.:" Sportom protiv nasilja - škole bez nasilja"</t>
  </si>
  <si>
    <t>Sportom protiv nasilja - " škole bez nasilja "</t>
  </si>
  <si>
    <t>Taekwondo klub Zagreb</t>
  </si>
  <si>
    <t>Program rada TKD "Zagreb" za 2013. godinu</t>
  </si>
  <si>
    <t>Tenisi klub Zagi</t>
  </si>
  <si>
    <t>Besplatna škola tenisa</t>
  </si>
  <si>
    <t>16. ZAGIJADA</t>
  </si>
  <si>
    <t xml:space="preserve">Tenis klub Novi </t>
  </si>
  <si>
    <t>Kraći sportski program odgojno - obrazovnog rada s djecom predškolske dobi - teniska igraonica</t>
  </si>
  <si>
    <t xml:space="preserve">Udruga podvodnih aktivnosti " Modrulj " Zagreb </t>
  </si>
  <si>
    <t xml:space="preserve">Ronjenje za djecu </t>
  </si>
  <si>
    <t xml:space="preserve">Udruga za promicanje tjelesne aktivnosti " Pokret - aktivan i zdrav" </t>
  </si>
  <si>
    <t xml:space="preserve">Odaberi sport </t>
  </si>
  <si>
    <t>Javni natječaj za dodjelu financijskih potpora za sufinanciranje programa/projekata udruga i drugih pravnih i fizičkih osoba iz područja socijalnog značenja za 2013.Programi i projekti prevencije neprihvatljivog ponašanja djece i mladeži - PROGRAMI/PROJEKTI I TEHNIČKE KULTURE</t>
  </si>
  <si>
    <t>Automodelarski klub Croatia Model</t>
  </si>
  <si>
    <t xml:space="preserve">Automodelarska škola </t>
  </si>
  <si>
    <t xml:space="preserve">Amaterski raketno astronautički klub Dubrava </t>
  </si>
  <si>
    <t xml:space="preserve">Tečajevi i natjecanja u raketnom modelarstvu </t>
  </si>
  <si>
    <t xml:space="preserve">Hrvatsko meteorološko društvo </t>
  </si>
  <si>
    <t xml:space="preserve">Mala meteorološka radionica ( MMR ) </t>
  </si>
  <si>
    <t xml:space="preserve">Izviđačka družba </t>
  </si>
  <si>
    <t>Prevencija 2013. Izviđačko logorovanje u funkciji socijalne inkluzije i prevencije neprihvatljivog ponašanja djece i mladeži</t>
  </si>
  <si>
    <t>Izviđačka škola</t>
  </si>
  <si>
    <t>Program socijalne prevencije djece i mladeži djece Grada Zagreba naziva "Čudesna Hrvatska - kantovanje, taborovanje"</t>
  </si>
  <si>
    <t>Jedriličarski klub Sveti Nikola</t>
  </si>
  <si>
    <t>Izađimo iz okruženja - recimo ne</t>
  </si>
  <si>
    <t xml:space="preserve">Karting centar Zagreb d.o.o. </t>
  </si>
  <si>
    <t>Trodnevni tečaj prometno tehničke kulture</t>
  </si>
  <si>
    <t>Karting klub 1</t>
  </si>
  <si>
    <t xml:space="preserve">Projekt "Start" </t>
  </si>
  <si>
    <t xml:space="preserve">Klub mladih tehničara Dubrava </t>
  </si>
  <si>
    <t xml:space="preserve">Alternativni izvori energije </t>
  </si>
  <si>
    <t xml:space="preserve">Radiogoniometrija </t>
  </si>
  <si>
    <t xml:space="preserve">Elektronika </t>
  </si>
  <si>
    <t xml:space="preserve">Klub mladih tehničara Dankovec </t>
  </si>
  <si>
    <t xml:space="preserve">Informatička, elektrotehnička radionica i učionica </t>
  </si>
  <si>
    <t>Letački klub Parafreek</t>
  </si>
  <si>
    <t>Tečaj slobodnog letenja za maloljetne osobe</t>
  </si>
  <si>
    <t xml:space="preserve">Letački klub Paranoja </t>
  </si>
  <si>
    <t xml:space="preserve">Ljetna škola parajedriličarstva </t>
  </si>
  <si>
    <t>Letački klub Sokol</t>
  </si>
  <si>
    <t>Škola parajedrenja</t>
  </si>
  <si>
    <t>Maketarski i modelarski klub Savica</t>
  </si>
  <si>
    <t>Tečaj plastičnog maketarstva i raketnog modelarstva</t>
  </si>
  <si>
    <t>Maketarski klub David Schwarz</t>
  </si>
  <si>
    <t>Škole maketarstva i modelarsta za početnike</t>
  </si>
  <si>
    <t>8. "KUP ZAGREB" U PLASTIČNOM MAKETRASTVU</t>
  </si>
  <si>
    <t>Odred izviđača Javor</t>
  </si>
  <si>
    <t>Javorovo orijentacijsko natjecanje 2013.</t>
  </si>
  <si>
    <t>Otvorena računalna radionica "Računalom protiv droge"</t>
  </si>
  <si>
    <t>Pokreni se</t>
  </si>
  <si>
    <t>Dođi nauči i odnesi računalo kući</t>
  </si>
  <si>
    <t>Raketno društvo Zagreb</t>
  </si>
  <si>
    <t xml:space="preserve">Mladi i rakete </t>
  </si>
  <si>
    <t>Udruga "Susreti za Rudolfa Perešina"</t>
  </si>
  <si>
    <t>Posjeta učenika osnovnih i srednjih škola grada Zagreba spomen parku RUDOLFA PEREŠINA</t>
  </si>
  <si>
    <t>Udruga minijaturista, maketara i igrača stolnih strateških igara "Agram"</t>
  </si>
  <si>
    <t>Međunarodna natjecanja u igranju stolnih strateških igara  2013.</t>
  </si>
  <si>
    <t xml:space="preserve">Radionica za izradu prostornih maketa 2013. </t>
  </si>
  <si>
    <t xml:space="preserve">Udruga tehničke kulture Dr. Oton Kučera </t>
  </si>
  <si>
    <t>Mala šlola astronomije</t>
  </si>
  <si>
    <t>Yacht klub Zagreb</t>
  </si>
  <si>
    <t xml:space="preserve">Zagrebačka jedra 2013. </t>
  </si>
  <si>
    <t xml:space="preserve">Zagrebačka zajednica tehničke kulture </t>
  </si>
  <si>
    <t>Inform@</t>
  </si>
  <si>
    <t xml:space="preserve">Zagrebački foto kino savez </t>
  </si>
  <si>
    <t xml:space="preserve">Ljetna škola digitalne fotografije </t>
  </si>
  <si>
    <t xml:space="preserve">Besplatni tečaj digitalne fotografije za učenike srednjih škola u gradskim četvrtima (Dubrava, Susedgrad i Pešćenica ) </t>
  </si>
  <si>
    <t xml:space="preserve">Radionice i tečajevi robotike i digitalne elektronike za djecu i mladež </t>
  </si>
  <si>
    <t>14. ljetna radionica "Edukacijom kroz igru do stvaralaštva"</t>
  </si>
  <si>
    <t xml:space="preserve">Zagrebački zrakoplovno tehnički savez Rudolfa Perešina </t>
  </si>
  <si>
    <t>Tečajevi i natjecanja u raketnom i zrakoplovnom modelarstvu za djecu i mladež</t>
  </si>
  <si>
    <t>Zrakoplovni klub Aerotika</t>
  </si>
  <si>
    <t>Prevencija neprihvatljivog ponašanja djece i maldeži kroz zrakoplovstvo</t>
  </si>
  <si>
    <t>Zrakoplovni klub Trnje</t>
  </si>
  <si>
    <t>Škola i natjecanje u raketnom modelarstvu, zrakoplovnom modelarstvu i paraglajdingu</t>
  </si>
  <si>
    <t>B.A.B.E.- Budi aktivna.Budi emancipiran</t>
  </si>
  <si>
    <t>Selska cesta 112 a</t>
  </si>
  <si>
    <t>4663 666</t>
  </si>
  <si>
    <t>babe@babe.hr</t>
  </si>
  <si>
    <t>Zdravka Sadžakov</t>
  </si>
  <si>
    <t>"Imam moć i znanje da mijenjam svijet" - mladi u izgradnji osviještenijeg, angažiranijeg i zdravijeg društva</t>
  </si>
  <si>
    <t>Senka Sekulić Rebić</t>
  </si>
  <si>
    <t>Projekt razvija osjećaje društveno odgovornog i angažiranog ponašanja kod mladih ljudi grada Zagreba, te njihovo osviješćivanje po pitanju uticaja medija na društvene pojave, međuljudske odnose i društvo u cjelini.</t>
  </si>
  <si>
    <t>BRATSTVO EUROPSKIH STUDENATA TEHNOLOGIJE ZAGREB-BEST ZAGREB</t>
  </si>
  <si>
    <t>85079637865</t>
  </si>
  <si>
    <t>Unska 3 (pp 148)</t>
  </si>
  <si>
    <t>zagreb@BEST.eu.org</t>
  </si>
  <si>
    <t>Dina Kačar</t>
  </si>
  <si>
    <t>EBEC Zagreb- Dani inženjera</t>
  </si>
  <si>
    <t>Marko Orešić</t>
  </si>
  <si>
    <t>U sklopu 4-dnevnog projekta BEST Dani inženjera odvijat će se mnogobrojne aktivnosti, informiranje na štandovima, prezentacija tvrtke, ispunjavanje životošisa i sl.</t>
  </si>
  <si>
    <t>DA, 35</t>
  </si>
  <si>
    <t>JAVNI NATJEČAJ ZA DODJELU FINANCIJSKIH POTPORA ZA SUFINANCIRANJE PROGRAMA/PROJEKATA UDRUGA MLADIH ILI UDRUGA ZA MLADE GRADA ZAGREBA ZA 2013. GODIN</t>
  </si>
  <si>
    <t>BLOK - LOKALNA BAZA ZA OSVJEŽAVANJE KULTURE</t>
  </si>
  <si>
    <t>2141449778</t>
  </si>
  <si>
    <t>091 256 5656</t>
  </si>
  <si>
    <t>Kontinuirani program kroz koji se osigurava prilika mladim studentima humanističkih usmjerenja uključivanje u istraživanje specifičnih gradskih problematika, poticaj mladima da aktivno promišljaju vlastiti urbani okoliš i sl.</t>
  </si>
  <si>
    <t>Marina Tartaglie 8, 10 090 Zagreb</t>
  </si>
  <si>
    <t>6539 533</t>
  </si>
  <si>
    <t>U obitelji sve počinje</t>
  </si>
  <si>
    <t xml:space="preserve"> Alemka Guštin</t>
  </si>
  <si>
    <t>Pružanje psihosocijalne pomoći obiteljima, djeci i mladima lokalne zajednice, prevencija neprihvatljivog ponašanja djece i mladih i sl.</t>
  </si>
  <si>
    <t>Savjetovalište dom</t>
  </si>
  <si>
    <t>Obrazovni program ženskih studija 2013.</t>
  </si>
  <si>
    <t>Promicanje i podupiranje ženske kulture i ženskih znanja, ukazivanje na mjesta opresije žena, osvješćivanje povijesnih, civilizacijskih i antropoloških vrednosta žena unutar društvene zajednice.</t>
  </si>
  <si>
    <t>DA, 1-2</t>
  </si>
  <si>
    <t>pr@queerzagreb.org</t>
  </si>
  <si>
    <t>Zajedno protiv homofobije i nasilja među mladima grada Zagreba</t>
  </si>
  <si>
    <t>Projekt djeluje u cilju smanjenja stereotipa i predrasusa prema seksualnim i rodnim manjinama među srednjoškolskom populacijom u Gradu Zagrebu</t>
  </si>
  <si>
    <t>ZAJEDNO, ZA VEZE BEZ NASILJA</t>
  </si>
  <si>
    <t>DEBRA, DRUŠTVO OBOLJELIH OD BULOZNE EPIDERMOLIZE</t>
  </si>
  <si>
    <t>91071732711</t>
  </si>
  <si>
    <t>4555 200</t>
  </si>
  <si>
    <t>info@debra-croatia.com</t>
  </si>
  <si>
    <t>Vlasta Zmazek</t>
  </si>
  <si>
    <t>Djeca leptiri</t>
  </si>
  <si>
    <t>Cilj projekta je kreiranje slobodnog vremena mladih s invaliditetom u cilju njihove spoznaje vlastitih potencijala i prava, porasta samopouzdanja, te korištenja najboljih sposobnosti i mogućnosti svakog pojedinca.</t>
  </si>
  <si>
    <t>E-karijera: pomoć mladima pri odabiru zanimanja</t>
  </si>
  <si>
    <t>Edukacija i kreativnost: o čaju i keramici</t>
  </si>
  <si>
    <t>Zeleni inkubator 3 - neformalno obrazovanje i razvoj kompetencija mladih volontera</t>
  </si>
  <si>
    <t>Uz redoviti rad sa mladima i uz korištenje različitih metoda i pristupa neformalnog obrazovanja, mladima se pruža mogućnost da razvijaju svoja znanja, vještine, stavove i osobnost, čime se ulaže u razvoj kvalitetnih mladih ljudi.</t>
  </si>
  <si>
    <t>DA,17</t>
  </si>
  <si>
    <t>Estudent</t>
  </si>
  <si>
    <t>Trg J.F. Kennedyja 6</t>
  </si>
  <si>
    <t>2335 633</t>
  </si>
  <si>
    <t>estudent@estudent.hr</t>
  </si>
  <si>
    <t>Luka Vida</t>
  </si>
  <si>
    <t>Bussiness plan contest (bpc)</t>
  </si>
  <si>
    <t>Ivana Vučemil, Ida Vukšić</t>
  </si>
  <si>
    <t>Smisao projekta je pružiti studentima priliku i poticaj da svoju poslovnu ideju razviju u upotrebljiv i profesionalno razrađen poslovni plan, koji predstavlja sve što im je potrebno da pokrenu svoj posao, te pronadju investitore i partnere.</t>
  </si>
  <si>
    <t>INSTITUT ZA RAZVOJ TRŽIŠTA RADA</t>
  </si>
  <si>
    <t>Hondlova 2/11</t>
  </si>
  <si>
    <t>606 5258</t>
  </si>
  <si>
    <t>kontakt@irtr.hr</t>
  </si>
  <si>
    <t>Antonijo Matković</t>
  </si>
  <si>
    <t>Job college Grada Zagreba</t>
  </si>
  <si>
    <t>Lana Nčinović</t>
  </si>
  <si>
    <t>Projwektni pristup usmjeren je na provedbu jo- collega kao načina za aktiviranje mladih osoba za kvalitetnu potragu za poslom i razvoj karijere.</t>
  </si>
  <si>
    <t>ž</t>
  </si>
  <si>
    <t>Hoću prvi posao! Stručne radionice o tržištu rada i kvalitetnom apliciranju za posao</t>
  </si>
  <si>
    <t>Lana Načinović</t>
  </si>
  <si>
    <t>Projektne aktivnosti uključuju 10 praktičnih radionica, razmjenu iskustava i savjeta sa stručnjacima, te promociju projekta kroz medije.</t>
  </si>
  <si>
    <t>JAZZ LAB</t>
  </si>
  <si>
    <t>HRVATSKO SELJAČKO PJEVAČKO DRUŠTVO "SLJEME" ŠESTINE-ZAGREB</t>
  </si>
  <si>
    <t>Mikulići 133</t>
  </si>
  <si>
    <t>hspdsljeme@gmail.com</t>
  </si>
  <si>
    <t>Božidar Škrinjarić</t>
  </si>
  <si>
    <t>Da nam staro ne padne u zaborav</t>
  </si>
  <si>
    <t>Gordana Radiček</t>
  </si>
  <si>
    <t>Promičući ovaj program i prikupljajući istvarajući nove slike društvo postiže izobrazbu mlađe populacije koja ima veliki interes za upoznavanjem nove, još bolje okoline u kojoj borave više puta tjedno.</t>
  </si>
  <si>
    <t>DA, 200</t>
  </si>
  <si>
    <t>Korak naprijed</t>
  </si>
  <si>
    <t>Izravni korisnici su mladi MSM kao pripadnici LGBT zajednice, a neizravni korisnici ovog projekta su prijatelji i obitelj, nevladine organizacije iz Hrvatske i regije, novinari te društvo općenito.</t>
  </si>
  <si>
    <t>MEDIJSKA TVORNICA</t>
  </si>
  <si>
    <t>Hečimovićeva 5</t>
  </si>
  <si>
    <t>5534 795</t>
  </si>
  <si>
    <t>info@medijska-tvornica.com</t>
  </si>
  <si>
    <t>Valerija Novak</t>
  </si>
  <si>
    <t>Nasilje nije cool</t>
  </si>
  <si>
    <t>Nasilje nije cool interaktivna je radionica, koa se održava u jedanaest osnovnih i srednjih škola, a uključuje i projekciju spotova o cyber-bullingu, te kreativni interaktivni dio</t>
  </si>
  <si>
    <t>Da, 10</t>
  </si>
  <si>
    <t>Društveni putokazi: Smjer-nezaposlenost mladih</t>
  </si>
  <si>
    <t>Projekt ima za cilj informirati mlade ljude u Zagrebu o tržištu rada, mogućnostima, pravima i obvezama koje tržište rada nudi i zahtjeva.</t>
  </si>
  <si>
    <t>Naobrazba izviđačkih trenera 2013.</t>
  </si>
  <si>
    <t>Osnovni cilj djelovanja temelji se na principu da instruktori i iskusniji članovi prenose svoja stečena znanja i iskustva na mlađe članove organizacije i društva.</t>
  </si>
  <si>
    <t>ODRED IZVIĐAČA PLAVI PIGVIN</t>
  </si>
  <si>
    <t>Prilaz Gjure Deželića 89</t>
  </si>
  <si>
    <t>0916195 886</t>
  </si>
  <si>
    <t>Organizirani višednevni boravak djece i mladih u prirodi "Pingvinovo logorovanje"</t>
  </si>
  <si>
    <t>Damir Donelli</t>
  </si>
  <si>
    <t>Međunarodna izviđačka akcija JOTI u Zagrebu</t>
  </si>
  <si>
    <t>Organiziranje međunarodne izviđačke akcije Jamboree on the Internet - susret izviđača na internetu.</t>
  </si>
  <si>
    <t>Želim raditi i svoju budućnost graditi</t>
  </si>
  <si>
    <t>Glavne projektne aktivnosti su menadžment projekta i izvještavanje, kreiranje vidljivosti projekta, razvoj soft vještina u ciljnih skupina, suradnja ciljnih skupina s poslodavcima i podizanje svijesti o problemu zapošljavankja mladih i domova,</t>
  </si>
  <si>
    <t xml:space="preserve">PUT DO USPJEHA </t>
  </si>
  <si>
    <t>Vukomerec 24/b</t>
  </si>
  <si>
    <t>8894 004</t>
  </si>
  <si>
    <t>info@putdouspjeha.hr</t>
  </si>
  <si>
    <t>Igor Zgrabljić</t>
  </si>
  <si>
    <t>Talentum kreativa - program razvoja karijere i poticanja samozapošljavanja mladih</t>
  </si>
  <si>
    <t>Vesna Maglov</t>
  </si>
  <si>
    <t xml:space="preserve">U program je uključena dodatna podrška mladima kroz individualno savjetovanje, a naglasak je dan i na umrežavanje mladih s poduzetnicima i poslovnim osobama. </t>
  </si>
  <si>
    <t>PROSTOR RODNE I MEDIJSKE KULTURE "K - ZONA"</t>
  </si>
  <si>
    <t>Nova cesta 24</t>
  </si>
  <si>
    <t>364 6252</t>
  </si>
  <si>
    <t>Volonterizmonm do društvene promjene i radnog mjesta</t>
  </si>
  <si>
    <t>Vedrana Sunko</t>
  </si>
  <si>
    <t>Cilj projekta je educirati mlade o djelovanju civilnog društva, te stjecanju vještina potrebnih za rad u nezavisnim medijima i organizacijama civilnog društva.</t>
  </si>
  <si>
    <t>EDUKACIJA VOLONTERA ZA TELEFONSKO PSIHOLOŠKO SAVJETOVANJE</t>
  </si>
  <si>
    <t>Poticati pozitivan odnos budućih psihologa prema volonterskom radu te osmišljavanje slobodnog vremena mladih korisnim volonterskim radom.</t>
  </si>
  <si>
    <t>Tijelo, um. Pokret</t>
  </si>
  <si>
    <t>Ciljevi i inicijative su potaknuti mlade na organizirano korištenje slobodnog vremena, poticanje na osnivanje klubova mladih u gradskoj četvrti, te potaknuti razvoj razvoj lokalne zajednice.</t>
  </si>
  <si>
    <t>DA, 165</t>
  </si>
  <si>
    <t>Kreativa fest 2013.festival kreativnih ideja</t>
  </si>
  <si>
    <t>Manifestacija pruža priliku djeci i mladima, osobito osobama sa smanjenim sposobnostima promociju glazbenih i plesnih radova putem scenskih nastupa.</t>
  </si>
  <si>
    <t>da, 28</t>
  </si>
  <si>
    <t>ŠRD KOZJAK</t>
  </si>
  <si>
    <t>Bijenička cesta 97</t>
  </si>
  <si>
    <t>2347 972</t>
  </si>
  <si>
    <t>info@srd-kozjak.hr</t>
  </si>
  <si>
    <t>Ivica Kostanjevec</t>
  </si>
  <si>
    <t>Sportsko proljeće na Kozjaku 2013.</t>
  </si>
  <si>
    <t>Matija Drušković</t>
  </si>
  <si>
    <t>Obogaćivanje, usmjeravanje i educiranje slobodnog vremena mladih s područja kvarta Kozjak i Općine Maksimir.</t>
  </si>
  <si>
    <t>DA, 10-15</t>
  </si>
  <si>
    <t>UDRUGA PONOS DOMOVINE</t>
  </si>
  <si>
    <t>Prevoj 23A</t>
  </si>
  <si>
    <t>3739 178</t>
  </si>
  <si>
    <t>Udruga Ponos domovine osnovana je s ciljem osmišljavanja slobodnog vremena, njegovanja nacionalnih osjećaja i identiteta kod mlađih naraštaja.</t>
  </si>
  <si>
    <t>Internet radio ponos domovine</t>
  </si>
  <si>
    <t>Projektom se nastoji potaknuti ljubav prema domovini kroz emitiranje isključivo hrvatske glazbe.Uz glazbu postoji i informativno-obrazovani program.</t>
  </si>
  <si>
    <t>RADIOnica</t>
  </si>
  <si>
    <t>Radio Student je neprofitna i nekomercijalna studentska radijska postaja s primarnom zadaćom edukacije i kao takva predstavlja mjesto gdje se potpuni početnici mogu priviknuti na rad na radiju.</t>
  </si>
  <si>
    <t>Cilj projekta je ponuditi mladima dostupnu i besplatnu aktivnost, biti dodatni podstrek za razvoj sredine te dopuniti obrazovni program hrvatskih škola medijskim sadržajem.</t>
  </si>
  <si>
    <t>UDRUGA ZA PROMICANJE INTELEKTUALNIH DJELATNOSTI "TABULA"</t>
  </si>
  <si>
    <t>Novačka 31</t>
  </si>
  <si>
    <t>092 2569 210</t>
  </si>
  <si>
    <t>udruga.tabula@gmail.com</t>
  </si>
  <si>
    <t>Sonja Jeđud</t>
  </si>
  <si>
    <t>Diskriminacija je ženskog roda</t>
  </si>
  <si>
    <t>Promicanje prava ugroženih i marginaliziranih skupina, slobode govora, ženskih ljudskih prava, razvijanje kritičkog mišljenja i intelektualnog djelovanja u zajednici.</t>
  </si>
  <si>
    <t>UDRUGA ZA PROMICANJE KREATIVNIH AKTIVNOSTI MLADIH "TIRENA"</t>
  </si>
  <si>
    <t>Krajiška 17</t>
  </si>
  <si>
    <t>tirena@zg.t-com.hr</t>
  </si>
  <si>
    <t>Ines Škuflić-Horvat</t>
  </si>
  <si>
    <t>Laž je da možeš prestati kad poželiš</t>
  </si>
  <si>
    <t>Nina Horvat</t>
  </si>
  <si>
    <t>Program prevencije ovisnosti koji tematizira problem sve većeg broja mladih osoba koji zbog raznih razloga počinju uzimati drogu.</t>
  </si>
  <si>
    <t>DA, 16</t>
  </si>
  <si>
    <t>Sabor svraka</t>
  </si>
  <si>
    <t>Maja Sviben</t>
  </si>
  <si>
    <t>Projekt je zamišljen kao niz izvedbi u javnim prostorima gdje mladi izvođači ciljaju na mladu publiku.</t>
  </si>
  <si>
    <t>projekt obuhvaća mlade sa sindromom Down i njihove roditelje na način da će biti oformljena radionica o spolnom odgoju za mlade s Downovim sindromom, te radionica za roditelje.</t>
  </si>
  <si>
    <t>VOLONTIRAJ, NAUČI, PRIMIJENI - osnaživanje mladih za mobilnost i društveni aktivizam</t>
  </si>
  <si>
    <t>Ivana Kordić</t>
  </si>
  <si>
    <t>Svrha projekta je kroz raznoliku ponudu edukacija podržati mlade grada Zagreba na mobilnost, volontiranje, te doprinos izgradnji aktivne, odgovorne i humane zajednice, kao i društva u cjelini.</t>
  </si>
  <si>
    <t>VIJEĆE MLADIH ZAGREBA</t>
  </si>
  <si>
    <t>CENTAR ZA MLADE ZAGREB</t>
  </si>
  <si>
    <t>ZAGREBAČKI DIJABETIČKIO DRUŠTVO</t>
  </si>
  <si>
    <t>info@zadi.hr</t>
  </si>
  <si>
    <t>Ivana Babić</t>
  </si>
  <si>
    <t>Sportske aktivnosti mladih dijabetičara</t>
  </si>
  <si>
    <t>Ana Špoljarić</t>
  </si>
  <si>
    <t>Projekt potiče djecu i mlade osobe oboljele od dijabetesa na redovito, kontinuirano bavljenje fizičkom aktivnošću.</t>
  </si>
  <si>
    <t xml:space="preserve">                                                                                                                                                                                                                                                                                                                                                                                                                                                                                                                                                                                                                                                                                                                                                                                                                                                                                                                                                                                                                                                                                                                                                                                                                                                                                                                                                                                                                                                                                                                                                                                                                                                                                                                                                                                                                                                                                                                                                                                                                                                                                                                                                                                                  </t>
  </si>
  <si>
    <t>Dani otvorenih vrata Argentinskog tanga</t>
  </si>
  <si>
    <t>ATLETSKI KLUB ZA OSOBE S INVALIDITETOM "AGRAM"</t>
  </si>
  <si>
    <t>ODRED IZVIĐAČA SLJEME</t>
  </si>
  <si>
    <t>EUROPSKI CENTAR ZA LJUDSKA PRAVA</t>
  </si>
  <si>
    <t>Ured gradonačelnika, Služba za promicanje ljudskih prava i ravnopravnost spolova, odnose s nacionalnim manjinama i vjerskim zajednicama i razvoj civilnog društva</t>
  </si>
  <si>
    <t>JAVNI  NATJEČAJ ZA DODJELU FINANCIJSKIH POTPORA ZA SUFINANCIRANJE PROGRAMA/PROJEKATA UDRUGA IZ PODRUČJA PROMICANJA 
LJUDSKIH PRAVA ZA 2013</t>
  </si>
  <si>
    <t>00000828</t>
  </si>
  <si>
    <t>07853602203</t>
  </si>
  <si>
    <t>0058459</t>
  </si>
  <si>
    <t>Kralja Držislava 12, Zagreb</t>
  </si>
  <si>
    <t>01/4663503</t>
  </si>
  <si>
    <t>forum@fso.hr www.fso@hr</t>
  </si>
  <si>
    <t>Eli Pijaca Plavšić</t>
  </si>
  <si>
    <t>Oboji svijet šarenim bojama tolerancije</t>
  </si>
  <si>
    <t>Projektom su obuhvaćeni učenici osnovnih i srednjig škola grada Zagreba s ciljem osvješćivanja te promišljanja o pojmu i značenjiu tolerancije, diskriminacije, predrasuda, stereotipa. Održan nagradni natječaj Oboji svijet – natječaj za učenike osnovne i srednje škole, njihov pogled na toleranciju, nenasilje i mirno rješavanje sukoba, izrada video uratka, plakata, stripa, fotografije, pjesme ili priče. Postavljena izložba s najboljim radovima pristiglim na natječaj, održana priredba povodom Međunarodnog dana tolerancije-</t>
  </si>
  <si>
    <t>91805905887</t>
  </si>
  <si>
    <t>Đorđićeva 26, Zagreb</t>
  </si>
  <si>
    <t>01/3793000</t>
  </si>
  <si>
    <t>info@hrabritelefon.hr www.hrabritelefon.hr</t>
  </si>
  <si>
    <t>Učimo i živimo dječja prava u svojoj zajednici</t>
  </si>
  <si>
    <t xml:space="preserve">Provođene edukacije za vršnjake pomagače u suradnji s OŠ Borovje – Pravila, očekivanja i strahovi; Moj položaj u razredu (ja kao vršnjak pomagač); Komunikacija; Nenasilno rješavanje sukoba; Tolerancija i predrasude; Osnove grupnog rada te Praktičan rad.
-  Provođene edukacije s izabranom djecom u OŠ Borovje - vršnjacima pomagačima na temu upoznavanja, očekivanja i strahova djece.
 – Očekivanja i strahovi u novoj šk. god., Slika o sebi, Moja uloga u razredu
-provođena supervizija za vršnjake pomagače u OŠ Lovro pl. Matačić – podrška djeci u provođenju radionica i nošenje sa ulogom Pomagača u razredu. 
- provođene radionice Dječjeg odbora u OŠ Borovje: Pravila i očekivanja; Upoznavanje sa dječjim pravima i Konvencijom o pravima djeteta.
</t>
  </si>
  <si>
    <t>34900388557</t>
  </si>
  <si>
    <t>Kralja Držislava 2, Zagreb</t>
  </si>
  <si>
    <t>kontra@kontra.hr www.kontra.hr</t>
  </si>
  <si>
    <t>Sanda Brumen</t>
  </si>
  <si>
    <t>Prevencija i suzbijanje zločina iz mržnje prema LGBT osobama</t>
  </si>
  <si>
    <t xml:space="preserve">U sklopu projekta je održano Predavanje na policijskoj akademiji u sklopu kolegija „Materijalno kazneno pravo“ o postupanju u slučajevima zločina iz mržnje prema LGBT osobama. Tiskani su promotivni materijali, plakati i letci te postavljeni City light plakati koji sadrže podatke o zločinima iz mržnje i kontakte policije i pravnog tima Iskoraka i Kontre. Predstavnici Kontre i Iskoraka održali su dva predavanja na Visokoj policijskoj školi na kolegiju Policijska psihologija.
</t>
  </si>
  <si>
    <t>ZAGREBAČKO SAVJETOVALIŠTE PROTIV NASILJA DJECE I MLADIH "LUKA RITZ"</t>
  </si>
  <si>
    <t>66140919139</t>
  </si>
  <si>
    <t>Fabkovićeva 1, Zagreb</t>
  </si>
  <si>
    <t>01/8885440</t>
  </si>
  <si>
    <t>suzana@savjetovaliste.hr www.savjetovaliste.hr</t>
  </si>
  <si>
    <t>Tko ne djeluje ne sudjeluje</t>
  </si>
  <si>
    <t>Projekt aktivnog uključivanja mladih putem tehnika kazališta potlačenih i ostalih tehnika dramske pedagogije u suzbijanju diskriminacije, zaštitu ljudskih prava te prevenciju nasilja među djecom i mladima te ovladavanje tehnikama rješavanja potencijalno konfliktnih situacija nenasilnim putem.</t>
  </si>
  <si>
    <t>UDRUGA DJECA PRVA</t>
  </si>
  <si>
    <t>21934187304</t>
  </si>
  <si>
    <t>Hrvatskog proljeća 34/II, Zagreb</t>
  </si>
  <si>
    <t>01/2947061</t>
  </si>
  <si>
    <t>udr-djeca-prva@inet.hr, www.djeca-prva.hr</t>
  </si>
  <si>
    <t>Odgoj učenika za nenasilno rješavanje sukoba, solidarnost i toleranciju - dodatna edukacija učitelja i roditelja</t>
  </si>
  <si>
    <t>Sonja Vukadinović</t>
  </si>
  <si>
    <t xml:space="preserve">Projektom se želi povečati razina znanja i vještina učitelja i roditelja iz područja komunikacijskih vještina, nenasilnog rješavanja sukoba, solidarnosti i tolerancije.  Dodatna edukacija učitelja provodila se u 6 osnovnih škola na području Grada Zagreba iz područja kvalitetne komunikacije, nenasilnog rješavanja sukoba, solidarnosti i tolerancije, poštivanja različitosti, razvoja empatije i brige za druge. Održano je 13 radionica na kojima je sudjelovao 221 učitelj. </t>
  </si>
  <si>
    <t>Selska cesta 112a, Zagreb</t>
  </si>
  <si>
    <t>cms@cms.hr www.cms.hr</t>
  </si>
  <si>
    <t>Obrazovanje građana za ljudska prava i suzbijanje diskriminacije</t>
  </si>
  <si>
    <t>Lovorka Bačić</t>
  </si>
  <si>
    <t>Neformalno obrazovanje građana a mir, ljudska prava i demokratsko građanstvo. Cilj programa je podizanje osvještenosti i znanja građana za promicanje i zaštitu ljudskih prava, izgradnju mira, transformaciju sukoba i nenasilno djelovanje na osobnom i društvenom planu kroz poticanje aktivnog sudjelovanja građana i razvijenje civilnog društva.</t>
  </si>
  <si>
    <t>Dolac 8, Zagreb</t>
  </si>
  <si>
    <t>zenstud@zenstud.hr www.zenstud.hr</t>
  </si>
  <si>
    <t>NVO klinika za sprječavanje diskriminacije</t>
  </si>
  <si>
    <t>Projekt ima za cilj pridonijeti edukaciji o višestrukoj diskriminaciji određenih skupina žena: mladih i onih iznad 50. Edukacija se sastojala od tema: rodni i spolni stereotipi; spolna i višestruka diskriminacija i sl.; oblici diskriminacije žena i invalida vezanih uz tržište rada; seksualne i rodne uloge; stres s naglaskom na uzrocima koji izazivaju socijalne traume te otpor predrasudama i diskriminaciji vezano za tržište rada.</t>
  </si>
  <si>
    <t>CESI - CENTAR ZA EDUKACIJU, SAVJETOVANJE I ISTRAŽIVANJE</t>
  </si>
  <si>
    <t>Nova cesta 4, Zagreb</t>
  </si>
  <si>
    <t>01/2422800, 01/2422801</t>
  </si>
  <si>
    <t>cesi@cesi.hr, www.cesi.hr, www.libela.org</t>
  </si>
  <si>
    <t>Mlade žene za promjene!</t>
  </si>
  <si>
    <t>Tajana Broz</t>
  </si>
  <si>
    <t>Projektom se želi unaprijediti sudjelovanje žena u procesima odlučivanja u Gradu Zagrebu, povećati vještine i znanja žena u Gradu Zagrebu te ih osnažiti za preuzimanje liderskih pozicija, informirati širu javnost o pitanju sudjelovanja žena u procesima donošenja odluka kao temelja demokratske države te kreirati nove modele za unaprjeđenje sudjelovanja žena u političkom životu lokalne/regionalne samouprave.</t>
  </si>
  <si>
    <t>B.A.B.E.</t>
  </si>
  <si>
    <t>01/4663666</t>
  </si>
  <si>
    <t>babe@babe.hr www.babe.hr</t>
  </si>
  <si>
    <t>Putokaz za poštivanje ženskih ljudskih prava</t>
  </si>
  <si>
    <t>Kroz konkretne slučajeve iz života govore o ženskim ljudskim pravima i ravnopravnosti spolova, o onemogućavanju žena u ostvarenju svojih prava, o rodno uvjetovanom nasilju putem tv emisija.</t>
  </si>
  <si>
    <t>Sredstva dodijeljena odlukom čelnika</t>
  </si>
  <si>
    <t>Udruga Pruži mi ruku</t>
  </si>
  <si>
    <t>00778329444</t>
  </si>
  <si>
    <t>Horvaćanska cesta 27, Zagreb</t>
  </si>
  <si>
    <t>01/3639352</t>
  </si>
  <si>
    <t>udruga@pruzimiruku.hr</t>
  </si>
  <si>
    <t>ljetovanje s romskom djecom</t>
  </si>
  <si>
    <t>Hrvatsko-češko društvo</t>
  </si>
  <si>
    <t>19958857498</t>
  </si>
  <si>
    <t>Šubićeva 20, Zagreb</t>
  </si>
  <si>
    <t>hcdzag@gmail.com www.hcdzg.hr</t>
  </si>
  <si>
    <t>putovanje u Češku</t>
  </si>
  <si>
    <t>Ženska soba</t>
  </si>
  <si>
    <t>15797731974</t>
  </si>
  <si>
    <t>Maksimirska 51a, Zagreb</t>
  </si>
  <si>
    <t>01/6119174</t>
  </si>
  <si>
    <t>zenska.soba@zenskasoba.hr www.zenskasoba.hr</t>
  </si>
  <si>
    <t>Maja Mamula</t>
  </si>
  <si>
    <t>U tri klika biraj život bez nasilnika</t>
  </si>
  <si>
    <t>Hrvatska lutrija</t>
  </si>
  <si>
    <t>27905228158</t>
  </si>
  <si>
    <t>Ulica grada Vukovara 72, Zagreb</t>
  </si>
  <si>
    <t>01/6164891</t>
  </si>
  <si>
    <t>humanitarna večera</t>
  </si>
  <si>
    <t>Američka gosp.komora</t>
  </si>
  <si>
    <t>91127208369</t>
  </si>
  <si>
    <t>Radnička 47, Zagreb</t>
  </si>
  <si>
    <t>01/4836777</t>
  </si>
  <si>
    <t>info@amcham.hr www.amcham.hr</t>
  </si>
  <si>
    <t>hum.projekt ''Večer za sigurne korake''</t>
  </si>
  <si>
    <t>Udruga žena Romkinja Bolja budućnost</t>
  </si>
  <si>
    <t>57524356946</t>
  </si>
  <si>
    <t>Av. Marina Držića 4, Zagreb</t>
  </si>
  <si>
    <t>01/6110311</t>
  </si>
  <si>
    <t>ramiza.mehmedi@zg.t-com.hr www.uzrh-bb.hr</t>
  </si>
  <si>
    <t>projekt - Edukacija mladih Roma o ljudskim pravima žena</t>
  </si>
  <si>
    <t>Župa sv.Mihaela arkanđela</t>
  </si>
  <si>
    <t>98253337952</t>
  </si>
  <si>
    <t>Kapucinska 47, Zagreb</t>
  </si>
  <si>
    <t>01/2958668</t>
  </si>
  <si>
    <t>zupni.ured.mihael@kapucini.hr</t>
  </si>
  <si>
    <t>Dan sjećanja na žrtvu Vukovara</t>
  </si>
  <si>
    <t>CESI</t>
  </si>
  <si>
    <t>konferencija Ženska platforma +2</t>
  </si>
  <si>
    <t>Udruga Roma Ne boj se Madara</t>
  </si>
  <si>
    <t>Borongajska cesta 57a, Zagreb</t>
  </si>
  <si>
    <t>01/2300546</t>
  </si>
  <si>
    <t>madara.007@hotmail.com www.madara-nebojse.hr</t>
  </si>
  <si>
    <t>božićni pokloni za romsku djecu</t>
  </si>
  <si>
    <t>UKUPNO GU ZA ZDRAVSTVO:</t>
  </si>
  <si>
    <t xml:space="preserve">Zvjezdarnica Zagreb - Zagrebački astronomski savez </t>
  </si>
  <si>
    <t xml:space="preserve">Astronomija za svakoga </t>
  </si>
  <si>
    <t>Javni natječaj za dodjelu financijskih potpora za sufinanciranje programa/projekata udruga i drugih pravnih i fizičkih osoba iz područja socijalnog značenja za 2013.Programi i projekti prevencije neprihvatljivog ponašanja djece i mladeži - SOCIOPEDAGOŠKI PROGRAMI/PROJEKTI</t>
  </si>
  <si>
    <t>Savjetovalište za djecu, mlade i obitelj "SPIRIT"</t>
  </si>
  <si>
    <t>Baltazar - Udruga mladih</t>
  </si>
  <si>
    <t>"Budi tu - umreži se"</t>
  </si>
  <si>
    <t xml:space="preserve">Centar Proventus </t>
  </si>
  <si>
    <t xml:space="preserve">Vrijeme za nas </t>
  </si>
  <si>
    <t xml:space="preserve">Centar za obitelj, djecu i mlade CODIM </t>
  </si>
  <si>
    <t>" U obitelji sve počinje "</t>
  </si>
  <si>
    <t>DIM - Udruga za građansko obrazovanje i društveni razvoj</t>
  </si>
  <si>
    <t>Učenici - Mentori</t>
  </si>
  <si>
    <t xml:space="preserve">FADE IN - Fantastično dobra institucija </t>
  </si>
  <si>
    <t>JUMP CUT!</t>
  </si>
  <si>
    <t>Usudi se misliti</t>
  </si>
  <si>
    <t xml:space="preserve">Industrijska strojarska škola </t>
  </si>
  <si>
    <t>Stop bullyng! Zaustavimo nasilje među mladima</t>
  </si>
  <si>
    <t xml:space="preserve">Iskra - centar za edukaciju i savjetovanje </t>
  </si>
  <si>
    <t xml:space="preserve">Iskra centar za obitelj i zajednicu </t>
  </si>
  <si>
    <t xml:space="preserve">Kreativne terapije Vrutak </t>
  </si>
  <si>
    <t xml:space="preserve">Otvorena vrata </t>
  </si>
  <si>
    <t>"Poticaj" - Udruga za poticanje kvalitetnog razvoja djece i mladeži</t>
  </si>
  <si>
    <t>Prevencija poremećaja u ponašanju djece osnovnoškolske dobi</t>
  </si>
  <si>
    <t>Projekt preventivnog savjetovališnog rada u Ekonomskoj školi u Zagrebu</t>
  </si>
  <si>
    <t xml:space="preserve">Pučko otvoreno učilište </t>
  </si>
  <si>
    <t>Radionice za djecu iz rizičnih uvjeta odrastanja i rad s roditeljima u malim socijalizacijskim skupinama</t>
  </si>
  <si>
    <t xml:space="preserve">Rehabilitacijski centar za stres i traumu </t>
  </si>
  <si>
    <t xml:space="preserve">Zdrav razvoj i prevencija neprihvatljivog ponašanja kod mladih srednjoškolske dobi </t>
  </si>
  <si>
    <t>SIRIUS -  Centar za psihološko savjetovanje, edukaciju i istraživanje</t>
  </si>
  <si>
    <t xml:space="preserve">Izigrajmo nasilje </t>
  </si>
  <si>
    <t>Suncokret Oljin "Odgoj za ljubav i nenasilje"</t>
  </si>
  <si>
    <t xml:space="preserve">Odgoj za ljubav i nenasilje </t>
  </si>
  <si>
    <t>Učenički dom Ante Brune Bušića</t>
  </si>
  <si>
    <t>Živi bez nasilja!</t>
  </si>
  <si>
    <t xml:space="preserve">Udruga Hrabri telefon </t>
  </si>
  <si>
    <t>Dječja kuća Borovje - prevencija u lokalnoj zajednici</t>
  </si>
  <si>
    <t>Udruga Igra - za pružanje rehabilitacijsko - edukacijske i psiho - socijalno - pedagoške pomoći</t>
  </si>
  <si>
    <t xml:space="preserve">Modifikacija ponašanja putem igre - MPPI" </t>
  </si>
  <si>
    <t>Udruga Larini krugovi</t>
  </si>
  <si>
    <t>Raznolikosti</t>
  </si>
  <si>
    <t xml:space="preserve">Neki novi klinci </t>
  </si>
  <si>
    <t>Izgubljeno vrijeme - organizacija slobodnog vremena za djecu i mlade</t>
  </si>
  <si>
    <t>Škola za mlade</t>
  </si>
  <si>
    <t>Udruga Pragma</t>
  </si>
  <si>
    <t>Organiziranje zajednice i škola: Lokalna zajednica po mjeri obitelji</t>
  </si>
  <si>
    <t>Informatičko osposobljavanje djece i mladeži romske nacionalne manjine (ECDL - 1. stupanj)</t>
  </si>
  <si>
    <t>Droga, ne hvala!</t>
  </si>
  <si>
    <t>Udruga za kreativni socijalni rad</t>
  </si>
  <si>
    <t>Umjetnost je i u meni i u tebi</t>
  </si>
  <si>
    <t>Udruga za promicanje kvalitetnog obrazovanja mladih s invaliditetom "ZAMISLI"</t>
  </si>
  <si>
    <t>UDRUGA ZA SPREČAVANJE, INFORMIRANJE, DJELOVANJE I RESOCIJALIZACIJU OVISNIKA - S.I.D.R.O.</t>
  </si>
  <si>
    <t xml:space="preserve">Žive jaslice </t>
  </si>
  <si>
    <t>Udruga za promicanje međugeneracijske solidarnosti i humanitarnog rada Mali princ</t>
  </si>
  <si>
    <t>Savjetodavna pomoć mladima kroz individualni i grupni rad</t>
  </si>
  <si>
    <t xml:space="preserve">Udruga sudaca za mladež, obiteljskih sudaca i stručnjaka za djecu i mladež </t>
  </si>
  <si>
    <t>Pilot projekt "Stop program" za područje Centra i Medveščaka</t>
  </si>
  <si>
    <t>Udruga za športske igre i kreativni razvoj mladih -  Sportić</t>
  </si>
  <si>
    <t>Zajedno smo jači kroz igru, pjesmu, ples</t>
  </si>
  <si>
    <t>Udruga za športske igre i kreativni razvoj mladih - Sportić</t>
  </si>
  <si>
    <t xml:space="preserve">Rastresimo stres </t>
  </si>
  <si>
    <t>Udruženje Djeca prva</t>
  </si>
  <si>
    <t>Prevencija neprihvatljivog ponašanja djece</t>
  </si>
  <si>
    <t>Vidljiv, važan, snažan - program prevencije neprihvatljivog i nasilnog ponašanja djece i mladeži kroz pružanje savjetodavne i edukativne potpore djeci, mladima i roditeljima</t>
  </si>
  <si>
    <t>Javni natječaj za dodjelu financijskih potpora za sufinanciranje programa/projekata udruga i drugih pravnih i fizičkih osoba iz područja socijalnog značenja za 2012.Programi i projekti prevencije neprihvatljivog ponašanja djece i mladeži - PROGRAMI/PROJEKTI  KULTURE</t>
  </si>
  <si>
    <t>Centar mladih Ribnjak</t>
  </si>
  <si>
    <t>LJETNI FESTIVAL "PARK IN ZAGREB 2013."</t>
  </si>
  <si>
    <t xml:space="preserve">Jednako u različitom </t>
  </si>
  <si>
    <t xml:space="preserve">Centar za kulturu Trešnjevka </t>
  </si>
  <si>
    <t xml:space="preserve">CeKaTe u sjeni duge </t>
  </si>
  <si>
    <t>Centar za kulturu i informacije Maksimir</t>
  </si>
  <si>
    <t xml:space="preserve">Upoznavanje kulturno-povijesne baštine Hrvatske - 15 godina </t>
  </si>
  <si>
    <t>Centar za kulturu Novi Zagreb</t>
  </si>
  <si>
    <t>Škola stripa</t>
  </si>
  <si>
    <t>Radionica stripa</t>
  </si>
  <si>
    <t>Kazališne predstave za djecu i mladež</t>
  </si>
  <si>
    <t>Društvo za športsku rekreaciju Modus klub</t>
  </si>
  <si>
    <t>Plesom protiv droge i alkohola</t>
  </si>
  <si>
    <t xml:space="preserve">Dom za odgoj djece i mladeži Zagreb </t>
  </si>
  <si>
    <t xml:space="preserve">Upoznaj svoju domovinu </t>
  </si>
  <si>
    <t>Hrvatsko kulturno umjetničko društvo Željezničar</t>
  </si>
  <si>
    <t xml:space="preserve">Mala škola folklora </t>
  </si>
  <si>
    <t xml:space="preserve">Hrvatsko kulturno umjetničko društvo Sljeme Šestine </t>
  </si>
  <si>
    <t xml:space="preserve">Mladi čuvari baštine </t>
  </si>
  <si>
    <t xml:space="preserve">KUD Orač Demerje </t>
  </si>
  <si>
    <t xml:space="preserve">Stop neprihvatljivom ponašanju </t>
  </si>
  <si>
    <t>Klub mažoretkinja Sesvećanke</t>
  </si>
  <si>
    <t xml:space="preserve">Obnova opreme, kupnja čizmi </t>
  </si>
  <si>
    <t>Kad se mali koraci slože</t>
  </si>
  <si>
    <t xml:space="preserve">Kulturni centar Peščenica </t>
  </si>
  <si>
    <t xml:space="preserve">Kreiranje slobodnog vremena djece iz socijalno ugroženih obitelji s područja Peščenice - Žitnjak </t>
  </si>
  <si>
    <t xml:space="preserve">Kulturno umjetničko društvo Bukovac </t>
  </si>
  <si>
    <t xml:space="preserve">Njegovanje folklornih običaja i kulturne baštine u KUD -u Bukovac </t>
  </si>
  <si>
    <t xml:space="preserve">Mažoretkinje Grada Zagreba </t>
  </si>
  <si>
    <t xml:space="preserve">Zapleši sa Zagrebačkim mažoretkinjama </t>
  </si>
  <si>
    <t xml:space="preserve">Pjevački zbor Zagrebački dječaci </t>
  </si>
  <si>
    <t xml:space="preserve">Škola zborskog pjevanja i vokalne tehnike </t>
  </si>
  <si>
    <t>Plesni solisti</t>
  </si>
  <si>
    <t>KLJUČIĆ OKO VRATA</t>
  </si>
  <si>
    <t xml:space="preserve">Cvrčak i mrav </t>
  </si>
  <si>
    <t>Športsko rekreacijsko društvo "Ritam zona"</t>
  </si>
  <si>
    <t>Plesne radionice za djecu i mlade</t>
  </si>
  <si>
    <t>Učilište za popularnu i jazz glazbu</t>
  </si>
  <si>
    <t>Vježbaonica Rock akademije</t>
  </si>
  <si>
    <t>Pamet u glavu</t>
  </si>
  <si>
    <t>Udruga Riječi/Prave/Predstave</t>
  </si>
  <si>
    <t xml:space="preserve">The - Arto predstava " Nasilje - za nasilje nema opravdanja!"- protiv nasilja sustavno 2013. </t>
  </si>
  <si>
    <t>Uhuli - Udruga hrvatskih učitelja likovne izobrazbe</t>
  </si>
  <si>
    <t>Kreativne radionice za djecu i mladež</t>
  </si>
  <si>
    <t xml:space="preserve">Umjetnićčka organizacija teatar Prestige </t>
  </si>
  <si>
    <t xml:space="preserve">Lukin čarobni kutak </t>
  </si>
  <si>
    <t>Javni natječaj za dodjelu financijskih potpora za sufinanciranje programa/projekata udruga i drugih pravnih i fizičkih osoba iz područja socijalnog značenja za 2013.Programi i projekti prevencije neprihvatljivog ponašanja djece i mladeži - PROGRAMI/PROJEKTI OSOBE STARIJE ŽIVOTNE DOBI</t>
  </si>
  <si>
    <t>Caritas Zagrebačke nadbiskupije</t>
  </si>
  <si>
    <t>Karitativna skrb za starije, nemoćne i bolesne osobe u njihovoj kući</t>
  </si>
  <si>
    <t xml:space="preserve">Klub Melisa - klub građana treće životne dobi </t>
  </si>
  <si>
    <t xml:space="preserve">Od mudrosti do kreativnosti </t>
  </si>
  <si>
    <t xml:space="preserve">Društvo sportske rekreacije "Sport za sve" Centar Zagreb </t>
  </si>
  <si>
    <t>Treća dob - Sretna životna dob - " Jarunski aquafitness "</t>
  </si>
  <si>
    <t xml:space="preserve">Zdravstveni fitness - mobilnost u trećoj dobi </t>
  </si>
  <si>
    <t xml:space="preserve">Društvo za sportsku rekreaciju Črnomerec </t>
  </si>
  <si>
    <t xml:space="preserve">Živjeti aktivno - živjeti zdravo </t>
  </si>
  <si>
    <t>Psihosocijalna potpora starijim osobama na prevenciji i unapređenju mentalnog zdravlja</t>
  </si>
  <si>
    <t>Franjevački svjetovni red - Mjesno bratstvo Kaptol</t>
  </si>
  <si>
    <t>Mobilni tim za palijativnu skrb</t>
  </si>
  <si>
    <t xml:space="preserve">Gerijatrijska udruga Prečko Zagreb </t>
  </si>
  <si>
    <t>Edukacija obitelji i njegovatelja te stručnih djelatnika kroz grupe za samopomoć</t>
  </si>
  <si>
    <t xml:space="preserve">Katolička udruga Kap dobrote </t>
  </si>
  <si>
    <t>Pomoć starim, siromašnim i nemoćnim osobama</t>
  </si>
  <si>
    <t xml:space="preserve">Klub za starije osobe Trnje </t>
  </si>
  <si>
    <t>Sportsko - rekreativne i kulturno - zabavne aktivnosti osoba starije životne dobi</t>
  </si>
  <si>
    <t>KUD  Valentinovo</t>
  </si>
  <si>
    <t>Unaprijedimo i uljepšajmo životno okruženje osoba treće životne dobi</t>
  </si>
  <si>
    <t xml:space="preserve">Matica umirovljenika Trnje - Zagreb </t>
  </si>
  <si>
    <t xml:space="preserve">Poboljšanje kvalitete života članova Matice </t>
  </si>
  <si>
    <t xml:space="preserve">Matica umirovljenika Grada Zagreba </t>
  </si>
  <si>
    <t>Ako ti možeš pomogni onom tko to ne može</t>
  </si>
  <si>
    <t>Biti ću aktivan da kvalitetnije živim</t>
  </si>
  <si>
    <t xml:space="preserve">Dani otvorenih vrata </t>
  </si>
  <si>
    <t xml:space="preserve">Internet i treća dob </t>
  </si>
  <si>
    <t>Pučko otvoreno učilište Zagreb</t>
  </si>
  <si>
    <t xml:space="preserve">Časopis Treća mladost </t>
  </si>
  <si>
    <t>Sveučilište za treću životnu dob</t>
  </si>
  <si>
    <t>Rehabilitacijski centar za stres i traumu</t>
  </si>
  <si>
    <t>Komunikacija, timski rad, supervizija: unapređenje skrbi za starije i nemoćne</t>
  </si>
  <si>
    <t>Srpski demokratski forum</t>
  </si>
  <si>
    <t>Psihosocijalna i humanitarna pomoć starijim osobama koje žive u samačkim domaćinstvima u Gradu Zagrebu</t>
  </si>
  <si>
    <t xml:space="preserve">Učilište za likovno obrazovanje, kreativnost i dizajn - Studio Tanay </t>
  </si>
  <si>
    <t>Likovni atelier za treću životnu dob - likovne radionice za osobe starije životne dobi</t>
  </si>
  <si>
    <t>Udruga "Prisutnost"</t>
  </si>
  <si>
    <t>Danonoćna skrb pomoću alarma za starije osobe i osobe s invaliditetom</t>
  </si>
  <si>
    <t>Udruga za unapređenje kvalitete življenja "Medveščak"</t>
  </si>
  <si>
    <t>Integrativna validacija i Bazalna stimiulacija za stručno i njegovateljsko osoblje domova za starije i nemoćne osobe</t>
  </si>
  <si>
    <t>Javni natječaj za dodjelu financijskih potpora za sufinanciranje programa/projekata udruga i drugih pravnih i fizičkih osoba iz područja socijalnog značenja za 2013.Programi i projekti prevencije neprihvatljivog ponašanja djece i mladeži - PROGRAMI/PROJEKTI ŽRTVE NASILJA</t>
  </si>
  <si>
    <t>B.a.B.e.! Budi aktivna. Budi emancipiran.</t>
  </si>
  <si>
    <t>Savjetovalište za prevenciju i suzbijanje svih oblika nasilnog ponašanja u obitelji</t>
  </si>
  <si>
    <t xml:space="preserve">Centar za žene žrtve rata - Rosa </t>
  </si>
  <si>
    <t>Norma - program podrške ženama koje su preživjele rodno utemeljeno nasilje</t>
  </si>
  <si>
    <t xml:space="preserve">Hrabri telefon - Savjetodavne linije za djecu i roditelje </t>
  </si>
  <si>
    <t>Ženska soba - Centar za seksualna prava</t>
  </si>
  <si>
    <t>Centar za žrtve seksualnog nasilja</t>
  </si>
  <si>
    <t>Javni natječaj za dodjelu financijskih potpora za sufinanciranje programa/projekata udruga i drugih pravnih i fizičkih osoba iz područja socijalnog značenja za 2013.Programi i projekti prevencije neprihvatljivog ponašanja djece i mladeži - PROGRAMI/PROJEKTI ZA OSOBE S POTREBOM ZA PSIHOSOCIJALNOM POMOĆI</t>
  </si>
  <si>
    <t>Barbiel - "Udruga za pomoć u obitelji"</t>
  </si>
  <si>
    <t xml:space="preserve">Anđeo Barbiel pomaže </t>
  </si>
  <si>
    <t>Cedar - Centar za edukaciju, savjetovanje i osobni razvoj</t>
  </si>
  <si>
    <t xml:space="preserve">Savjetovalište Dom </t>
  </si>
  <si>
    <t>Centar za edukaciju i savjetovanje Sunce</t>
  </si>
  <si>
    <t>Savjetovalište u zajednici  - Savjetovalište Trešnjevka</t>
  </si>
  <si>
    <t>Crveni nosevi - klaunovi doktori, udruga za pomoć bolesnima i ljudima koji pate, pomoću humora i životne radosti</t>
  </si>
  <si>
    <t>Smijeh liječi - projekt psihosocijalne podrške bolesnoj i nemoćnoj djeci</t>
  </si>
  <si>
    <t xml:space="preserve">Debra, društvo oboljelih od bulozne epidermolize </t>
  </si>
  <si>
    <t xml:space="preserve">Debra - savjetovalište </t>
  </si>
  <si>
    <t xml:space="preserve">Društvo za psihološku pomoć </t>
  </si>
  <si>
    <t xml:space="preserve">Savjetovalište centra za djecu i mlade obitelji Modus </t>
  </si>
  <si>
    <t>Forum za slobodu odgoja</t>
  </si>
  <si>
    <t>Obiteljska medijacija: povećanje kompetencija stručnjaka u sustavu socijalne zaštite</t>
  </si>
  <si>
    <t>Hrvatska udruga socijalnih pedagoga HUSP</t>
  </si>
  <si>
    <t xml:space="preserve">Grupni rad s djecom i mladima u riziku </t>
  </si>
  <si>
    <t>E - informacijski i referalni centar za ranu intervenciju u djetinjstvu (E-centar)</t>
  </si>
  <si>
    <t xml:space="preserve">Institut za razvoj tržišta rada </t>
  </si>
  <si>
    <t>Uspostavljanje podrške mladim majkama/trudnicama u njihovom zapošljavanju i/ili povratku u obrazovni sustav</t>
  </si>
  <si>
    <t>Krijesnica - udruga za pomoć djeci i obiteljima suočenim s malignim bolestima</t>
  </si>
  <si>
    <t>Psihosocijalno savjetovalište</t>
  </si>
  <si>
    <t>Psihološki centar Tesa</t>
  </si>
  <si>
    <t>Ruka podrške učenicima koji trpe nasilje</t>
  </si>
  <si>
    <t>TESA za nenasilje u obitelji</t>
  </si>
  <si>
    <t>Telefon za psihološku pomoć</t>
  </si>
  <si>
    <t>SIRIUS - Centar za psihološko savjetovanje, edukaciju i istraživanje</t>
  </si>
  <si>
    <t>Sretan roditelj za sretno dijete</t>
  </si>
  <si>
    <t>Udruga bolesnika s upalnim bolestima crijeva "Colon"</t>
  </si>
  <si>
    <t>Savjetovalište za oboljele od Chronove bolesti</t>
  </si>
  <si>
    <t xml:space="preserve">Udruga " Jedni za druge " </t>
  </si>
  <si>
    <t>Resocijalizacija ovisnika kroz pomoć u rehabilitraciji osoba s invaliditetom pomoću terapije jahanja</t>
  </si>
  <si>
    <t>Udruga za psihosocijalnu pomoć Susret</t>
  </si>
  <si>
    <t>Živim potpuno - osnaživanje osoba sa psihičkim smetnjama u zajednici</t>
  </si>
  <si>
    <t>Udruga Hrabri telefon</t>
  </si>
  <si>
    <t>E- savjetovanje</t>
  </si>
  <si>
    <t>Udruga socijalnih radnika grada Zagreba i Zagrebačke županije</t>
  </si>
  <si>
    <t>Senzibilizacija stručnjaka za provedbu obiteljske medijacije</t>
  </si>
  <si>
    <t>Specifičnosti socijalnog rada u zaštiti osoba s poteškoćama mentalnog zdravlja: kako povećati socijalnu uključenost korisnika</t>
  </si>
  <si>
    <t>Udruga Igra za pružanje rehabilitacijsko - edukacijske i psiho - socijalno - pedagoške pomoći</t>
  </si>
  <si>
    <t>Drugačiji pristup savjetovalište za djecu mlade i obitelj</t>
  </si>
  <si>
    <t xml:space="preserve">Udruga Korablja </t>
  </si>
  <si>
    <t xml:space="preserve">Arka: službe u zajednici utemeljene podrške </t>
  </si>
  <si>
    <t>Linija pomoći Plavi telefon</t>
  </si>
  <si>
    <t xml:space="preserve">Škola za uspješnije roditeljstvo </t>
  </si>
  <si>
    <t xml:space="preserve">Udruga roditelja djece oboljele od malignih bolesti "Ljubav na djelu" </t>
  </si>
  <si>
    <t>Help desk - za djecu i mlade oboljele od malignih bolesti i njigove obitelji</t>
  </si>
  <si>
    <t xml:space="preserve">Udruga roditelja Korak po korak </t>
  </si>
  <si>
    <t>Savjetovalište MAMA JE MAMA za maloljetne trudnice i roditelje</t>
  </si>
  <si>
    <t>Udruga "Sve za nju" žena oboljelih i liječenih od raka dojke, njihovih obitelji i prijatelja</t>
  </si>
  <si>
    <t>Multidisciplinarna podrška ženama oboljelim od raka</t>
  </si>
  <si>
    <t>Medvjedić Srećko, projekt podrške posvojiteljima i posvojenoj djeci</t>
  </si>
  <si>
    <t xml:space="preserve">Udruga za potporu posvajanja Adopta </t>
  </si>
  <si>
    <t xml:space="preserve">Poslije posvajanja - projekt potpore posvajateljskim obiteljima </t>
  </si>
  <si>
    <t xml:space="preserve">Priprema za posvajanje </t>
  </si>
  <si>
    <t>Odgovornosti i zadaće u sprječavanju zlostavljanja na radu</t>
  </si>
  <si>
    <t>Škola socijalnih vještina</t>
  </si>
  <si>
    <t xml:space="preserve">Servisi potpore jednoroditeljskim obiteljima </t>
  </si>
  <si>
    <t>Zaštita prava djece i mladih u tretmanu visokorizičnih obitelji</t>
  </si>
  <si>
    <t xml:space="preserve">Volonterski centar Zagreb </t>
  </si>
  <si>
    <t xml:space="preserve">Budi dio volonterske zajednice Grada Zagreba </t>
  </si>
  <si>
    <t xml:space="preserve">Zaklada Cenacolo </t>
  </si>
  <si>
    <t xml:space="preserve">Grupe podrške roditelja zajednice Cenacolo </t>
  </si>
  <si>
    <t>Javni natječaj za dodjelu financijskih potpora za sufinanciranje programa/projekata udruga i drugih pravnih i fizičkih osoba iz područja socijalnog značenja za 2013.Programi i projekti prevencije neprihvatljivog ponašanja djece i mladeži - PROGRAMI/PROJEKTI ZA SOCIJALNO UGROŽENE OSOBE IZVAN SUSTAVA SOCIJALNE SKRBI</t>
  </si>
  <si>
    <t xml:space="preserve">Skrb za beskućnike </t>
  </si>
  <si>
    <t>Ceraneo - Centar za razvoj neprofitnih organizacija</t>
  </si>
  <si>
    <t>Socijalno vijeće Grada Zagreba</t>
  </si>
  <si>
    <t>CESI - Centar za edukaciju, savjetovanje i istraživanje</t>
  </si>
  <si>
    <t>Žene biraju novu šansu</t>
  </si>
  <si>
    <t xml:space="preserve">Društvo studenata socijalnog rada </t>
  </si>
  <si>
    <t>Tjedan zagovaranja prava beskućnika</t>
  </si>
  <si>
    <t>"Socius"</t>
  </si>
  <si>
    <t xml:space="preserve">Kršćanski centar za pomoć i rehabilitaciju ovisnika i obitelji Stijena </t>
  </si>
  <si>
    <t xml:space="preserve">Prijatelj u tamnici </t>
  </si>
  <si>
    <t>Savez nezaposlenih Hrvatske</t>
  </si>
  <si>
    <t>Informatika za nezaposlene- računalni operater</t>
  </si>
  <si>
    <t>Engleski i njemački jezik za nezaposlene</t>
  </si>
  <si>
    <t>Udruga "Susjed susjedu pomaže"</t>
  </si>
  <si>
    <t xml:space="preserve">Susjed susjedu poklanja </t>
  </si>
  <si>
    <t>Želim znati - pravo na stan</t>
  </si>
  <si>
    <t>Udruga za inicijative u socijalnoj politici</t>
  </si>
  <si>
    <t xml:space="preserve">Inicijativa za osnivanje nacionalne mreže za borbu protiv siromaštva i socijalne isključenosti </t>
  </si>
  <si>
    <t>Promo Respekt d.o.o.</t>
  </si>
  <si>
    <t xml:space="preserve">Pokreni se </t>
  </si>
  <si>
    <t>Zaključak gradonačelnika</t>
  </si>
  <si>
    <t>Auto klum FM team</t>
  </si>
  <si>
    <t>Financijska potpora za troškove provođenja aktivnosti udruge</t>
  </si>
  <si>
    <t>Balon klub Zagreb</t>
  </si>
  <si>
    <t>Financijska potpora za troškove provođenja aktivnosti Male škole balonaštva</t>
  </si>
  <si>
    <t xml:space="preserve">Caritas Zagrebačke nadbiskupije  </t>
  </si>
  <si>
    <t>Financijska potpora za troškove obilježavanja 80. godišnjice djelovanja i rada Caritasa Zagrebačke nadbiskupije</t>
  </si>
  <si>
    <t>Q socijalno ugrožene osobe</t>
  </si>
  <si>
    <t>Centar za duhovnu pomoć</t>
  </si>
  <si>
    <t>Financijska potpora za troškove provođenja aktivnosti u svrhu prevencije neprihvatljivog ponašanja djece i mladeži</t>
  </si>
  <si>
    <t>Centar za edukaciju i savjetovanje Iskra</t>
  </si>
  <si>
    <t>Financijska potpora za troškove provođenja aktivnosti građanske inicijativa "Mali pitaju - veliki im čitaju"</t>
  </si>
  <si>
    <t>Centar zdravog življenja Budi prijatelj</t>
  </si>
  <si>
    <t>Financijska potpora za troškove organizacije 1. Tamburaškog glazbenog festivala "Zagrebački prsten"</t>
  </si>
  <si>
    <t>Dječji zagrebački gitarski orkestar</t>
  </si>
  <si>
    <t>Financijska potpora za troškove održavanja koncerta "Mali gitaristi sviraju velike glazbenike: od Johanna Sebastiana Bacha do Antonia Vivaldia"</t>
  </si>
  <si>
    <t>Dječji zbor Pahuljice</t>
  </si>
  <si>
    <t>Financijska potpora za troškove održavanja koncerta "Raspjevane Pahuljice 30 godina"</t>
  </si>
  <si>
    <t>Djevojački zbor Mozartine</t>
  </si>
  <si>
    <t>Financijska potpora za troškove provođenja aktivnosti za djecu i mlade u svrhu prevencije neprihvatljivog ponašanj adjece i mladeži</t>
  </si>
  <si>
    <t>Dobrotvorno društvo Sve za djecu</t>
  </si>
  <si>
    <t>Financijska potpora za troškove organiziranja Raku keramičke kolonije u Gradu mladih Granešina</t>
  </si>
  <si>
    <t>Dom za starije i nemoćne osobe Medveščak</t>
  </si>
  <si>
    <t>Financijska potpora za troškove organizacije informatičke radionice i humanitarne akcije "Kreativnost za mudrost"</t>
  </si>
  <si>
    <t>Dom za starije i nemoćne osobe Peščenica</t>
  </si>
  <si>
    <t>Financijska potpora za održavanje manifestacije Susret veselja , znanja i umijeća igre mudrih peščenica 2013.</t>
  </si>
  <si>
    <t>Društvo hrvatska žena</t>
  </si>
  <si>
    <t>Financijska potpora za troškove organiziranja kreativnih radionica za djecu bez odgovarajuće roditeljske skrbi te pomoći obitelji s više članova</t>
  </si>
  <si>
    <t>Društvo sportske rekreacije Mali športaši</t>
  </si>
  <si>
    <t>Financijska potpora za troškove provođenja aktivnosti vezanih uz održavanje sportskih aktivnosti "Mali sportaši - velikog srca 2013"</t>
  </si>
  <si>
    <t>Društvo studenata socijalnog rada</t>
  </si>
  <si>
    <t>Financijska potpora za troškove provođenja aktivnosti u svrhu istraživanja "promicanje socijalnih promjena"</t>
  </si>
  <si>
    <t>Financijska potpora za troškove provođenja aktivnosti i djelovanje Društva za nerođeni život "Anđeo Gabrijel"</t>
  </si>
  <si>
    <t>Financijska potpora za troškove provođenja aktivnosti svečanog obilježavanja 20. godišnjice rada Društva za psihološku pomoć</t>
  </si>
  <si>
    <t>3Q psihosocijalna pomoć građanima</t>
  </si>
  <si>
    <t>Društvo za sportsku rekreaciju "Sport za sve" Stenjevec - Zagreb</t>
  </si>
  <si>
    <t>Financijska potpora za troškove obilježavanja godišnjice rada Društva za sportsku rekreaciju "Sport za sve" Stenjevec - Zagreb</t>
  </si>
  <si>
    <t>DVD Dragonožec</t>
  </si>
  <si>
    <t>Financijska potpora za troškove nabave opreme za provođenje aktivnosti DVD Dragonožec</t>
  </si>
  <si>
    <t>DVD Granešina</t>
  </si>
  <si>
    <t>Financijska potpora za troškove provođenja aktivnosti u radu s djecom i mladima</t>
  </si>
  <si>
    <t>18 B</t>
  </si>
  <si>
    <t>Edukacijsko rehabilitacijski fakultet</t>
  </si>
  <si>
    <t xml:space="preserve">Finacijska potpora za troškove simultanog prevođenja na međunarodnom znanstveno - stručnom skupu. </t>
  </si>
  <si>
    <t>Gerijatrijska udruga Prečko</t>
  </si>
  <si>
    <t xml:space="preserve">Financijska potpora za 
podmirenje troškove 
autobusnog prijevoza </t>
  </si>
  <si>
    <t>Gradsko društvo Crvenog križa Zagreb</t>
  </si>
  <si>
    <t>Financijska potpora za provođenje Programa pomoći i njege u kući, organizirane prehrane te Programa radnih aktivnosti i psihosocijalne rehabilitacije osoba s intelektualnim poteškoćama</t>
  </si>
  <si>
    <t>17 - ne dozvoljava unos 3 (provedba je u tijeku)</t>
  </si>
  <si>
    <t>Gradsko kazalište Trešnjevka</t>
  </si>
  <si>
    <t>Financijska potpora za troškove  realizacije predstave "Mraz na božićnom zadatku"</t>
  </si>
  <si>
    <t>Financijska potpora za troškove provođenja aktivnosti vezanih uz proslavu #svjetskog dana školskog mlijeka"</t>
  </si>
  <si>
    <t>Hrvatska mreža za beskućnike</t>
  </si>
  <si>
    <t>Financijska potpora za troškove sudjelovanja korisnika prenoćišta na Svjetskom nogometnom prvenstvu u Poljskoj</t>
  </si>
  <si>
    <t>Hrvatska udruga socijalnih radnika</t>
  </si>
  <si>
    <t>Financijska potpora za troškove organizacije V. simpozija socijalnih radnika pod nazivom "Profesija socijalnog rada: identitet, integritet, realitet"</t>
  </si>
  <si>
    <t>Q socijalni radnici</t>
  </si>
  <si>
    <t>Hrvatski Caritas</t>
  </si>
  <si>
    <t>Financijska potpora za troškove organizacije akcije "Za 1000 radosti" - Svi smo pozvani</t>
  </si>
  <si>
    <t>Humane zvijezde Hrvatske 03</t>
  </si>
  <si>
    <t>Financijska potpora za troškove organizacije humanitarnog domjenka</t>
  </si>
  <si>
    <t>Humanitarna organizacija Svjetska organizacija Roma u Hrvatskoj</t>
  </si>
  <si>
    <t>Financijska potpora troškove poboljšanja uvjeta života socijalno ugroženim članovima Svjetske orrganizacije Roma u Hrvatskoj</t>
  </si>
  <si>
    <t>12Q pomoć socijalno ugroženim članovima udruge</t>
  </si>
  <si>
    <t>Humanitarna udruga Izvor ljubavi</t>
  </si>
  <si>
    <t>Finacijska potpora za provođenje aktivnosti u svrhu poboljšanja života građana grada Zagreba</t>
  </si>
  <si>
    <t xml:space="preserve">Institut za društvena istraživanja </t>
  </si>
  <si>
    <t>Financijska potpora za troškove održavanja međunarodne znanstvene konferencije "Mlade žene i rodna ravnopravnost u postjugoslavenskim društvima: istraživanja, prakse i politike"</t>
  </si>
  <si>
    <t xml:space="preserve">Institut za Waldorfsku pedagogiju </t>
  </si>
  <si>
    <t>Financijska potpora za troškove organizacije konferencije. "Škola za sutra - od mozga do uma, umijeće podučavanja ili podučavanja kao umjetnost"</t>
  </si>
  <si>
    <t xml:space="preserve">Iskra - Centar za edukaciju i savjetovanje </t>
  </si>
  <si>
    <t>Finanacijska potpora za provođenje Evaluacijskog istraživanja prava utvrđenih Odlukom o socijalnoj skrbi</t>
  </si>
  <si>
    <t>Karate klub Sosai</t>
  </si>
  <si>
    <t>Financijska potpora za troškove sudjelovanja na Europskom prvenstvu u karateu</t>
  </si>
  <si>
    <t>Klub mladih Sineki</t>
  </si>
  <si>
    <t>Financijska potpora za troškove provođenja aktivnosti  vezanih za obilježavanje blagdana Sv. Nikole</t>
  </si>
  <si>
    <t>Klub mladih tehničara Gornji Grad</t>
  </si>
  <si>
    <t>Financijska potpora za troškove poboljšanja kvalitete života studenata iz socijalno ugroženih obitelji grada Zagreba</t>
  </si>
  <si>
    <t>Klub umirovljenika Zagreb</t>
  </si>
  <si>
    <t>Financijska potpora za troškove provođenja aktivnosti računalne radionice, nabave računalne opreme i pružanja besplatne pravne pomoći</t>
  </si>
  <si>
    <t>Kršćanska udruga Kup - Karmel</t>
  </si>
  <si>
    <t>Financijska potpora za troškove organizacije 4. hodočašća Kraljici mira u Međugorje</t>
  </si>
  <si>
    <t>Financijska potpora za troškove organizacije "Zagrebačke biciklijade"</t>
  </si>
  <si>
    <t>19 I</t>
  </si>
  <si>
    <t>KUD Prigorski zdenec</t>
  </si>
  <si>
    <t>Financijska potpora za troškove organizacije manifestacije "Advent u Vidovcu"</t>
  </si>
  <si>
    <t xml:space="preserve">KUD Valentinovo </t>
  </si>
  <si>
    <t xml:space="preserve">financijska potpora za troškove organizacije 6. Smotre folklora "Popevaju lepotak…" </t>
  </si>
  <si>
    <t>Matica hrvatskih umirovljenika Novi Zagreb</t>
  </si>
  <si>
    <t>Financijska potpora za troškove organizacije manifestacije povodom Međunarodnog praznika rada</t>
  </si>
  <si>
    <t>Matica umirovljenika Grada Zagreba</t>
  </si>
  <si>
    <t>Financijska potpora za podmirenje troškova održavanja koncerta povodom Međunarodnog dana starijih osoba</t>
  </si>
  <si>
    <t>Matica umirovljenika Hrvatske</t>
  </si>
  <si>
    <t>Financijska potpora za provođenje aktivnosti u svrhu pružanja pomoći i podrške osobama starije životne dobi</t>
  </si>
  <si>
    <t>Matica umirovljenika Novi Zagreb, Podružnica "Odra-Hrašće"</t>
  </si>
  <si>
    <t>financijska potpora za podmirenje troškova aktivnosti Matice</t>
  </si>
  <si>
    <t>NK Lučko</t>
  </si>
  <si>
    <t>Financijska potpora za troškove provođenja aktivnost jesenske škole nogometa</t>
  </si>
  <si>
    <t>Financijska potpora za troškove organizacije akcije "Sport za sve"</t>
  </si>
  <si>
    <t>Novi sindikat</t>
  </si>
  <si>
    <t>financijska potpora za troškove organizacije XIII. radničkih igara Grada Zagreba</t>
  </si>
  <si>
    <t>Odbojkaški klub Foresta</t>
  </si>
  <si>
    <t>Financijska potpora za troškove organizacije Zagreb Volleyball festivala 2013</t>
  </si>
  <si>
    <t>Odgojni zavod Turopolje</t>
  </si>
  <si>
    <t>Financijska potpora za troškove organizacije sportskih, kulturnih, glazbenih i drugih slobodnih aktivnosti i uređenja prostora Odgojnog zavoda Turopolje</t>
  </si>
  <si>
    <t>Financijska potpora za troškove nabave opreme za računala</t>
  </si>
  <si>
    <t>Pjevačko društvo Novi Zagreb</t>
  </si>
  <si>
    <t>Financijska potpora za troškove provođenja aktivnosti vezanih uz održavanje nastupa Pjevačkog društva Novi Zagreb</t>
  </si>
  <si>
    <t>Prosvjetno-kulturna i humanitarna udruga Belot klub "Velebit"</t>
  </si>
  <si>
    <t>Financijska potpora za troškove provođenja aktivnosti "prevencija neprihvatljivog ponašanja djece i mladeži - internetsko nasilje"</t>
  </si>
  <si>
    <t xml:space="preserve">Put kreativnog kretanja </t>
  </si>
  <si>
    <t xml:space="preserve">Financijska potpora za održavanje komunikacijskih radionica u domovima za starije i nemoćne osobe </t>
  </si>
  <si>
    <t>Savez gluhih i nagluhih Grada Zagreba</t>
  </si>
  <si>
    <t>Financijska potpora za troškove provođenja aktivnosti u svrhu poboljšanja kvalitete života gluhih i nagluhih osoba na području Grada Zagreba</t>
  </si>
  <si>
    <t xml:space="preserve">Financijska potpora za troškove uklanjanja nadstrešnice  i troškove legalizacije nadstrešnice </t>
  </si>
  <si>
    <t>Financijska potpora za troškove organizacije radionica "samozapošljavanja"</t>
  </si>
  <si>
    <t>Sindikat umirovljenika Hrvatske, Povjereništvo za Grad Zagreb</t>
  </si>
  <si>
    <t>Financijska potpora za troškove sudjelovanja i organiziranja sportsko-rekreativnog programa za umirovljenike</t>
  </si>
  <si>
    <t>KOLONA 20: Q - stručnjaci s područja socijalne politike i socijalnog rada</t>
  </si>
  <si>
    <t>SociativaNova</t>
  </si>
  <si>
    <t>Financijska potpora za troškove provođenja edukacije na temu: "Integracija socijalnih usluga u klokalnoj zajednici"</t>
  </si>
  <si>
    <t>Sveučilište u Zagrebu, Pravni fakultet, Studijski centar socijalnog rada</t>
  </si>
  <si>
    <t>Financijska potpora za troškove provođenja istraživanja "Longitudinalno praćenje socijalnih i psihosocijalnih rizika nasilja nad djecom u obitelji"</t>
  </si>
  <si>
    <t>Šahovski klub Klaka</t>
  </si>
  <si>
    <t>Financijska potpora za troškove nabave opreme i održavanja natjecanja u šahu</t>
  </si>
  <si>
    <t>Športska udruga socijalne skrbi</t>
  </si>
  <si>
    <t>Financijska potpora za troškove organizacije XIX. Sportskih susreta djelatnika socijalne skrbi Republike Hrvatske</t>
  </si>
  <si>
    <t>Športski plesni klub „Harmony“</t>
  </si>
  <si>
    <t>Financijska potpora za troškove organizacije manifestacije povodom Svjetskog dana plesa</t>
  </si>
  <si>
    <t>Taekwondo klub Invictus</t>
  </si>
  <si>
    <t>Financijska potpora za troškove realizacije aktivnosti Kluba</t>
  </si>
  <si>
    <t>Taekwondo klub Jastreb</t>
  </si>
  <si>
    <t>Financijska potpora za troškove uređenja prostora za provođenje aktivnosti Kluba</t>
  </si>
  <si>
    <t>Taekwondo klub Lekenik</t>
  </si>
  <si>
    <t>Financijska potpora u svrhu unapređenja rada i djelovanja te provođenja aktivnosti kluba</t>
  </si>
  <si>
    <t>Teatar Prestige</t>
  </si>
  <si>
    <t>Financijska potpora za troškove provođenja kazališne predstave "Što je muškarac bez trikova"</t>
  </si>
  <si>
    <t>Učilište za likovno obrazovanje, kreativnost i dizajn - Studio Tanay</t>
  </si>
  <si>
    <t>Financijska potpora za troškove organizacije stručno znanstvenog skupa pod nazivom "Sretna djeca - Dijete u različitosti izazova"</t>
  </si>
  <si>
    <t>Udruga  Lastin rep</t>
  </si>
  <si>
    <t>Financijska potopra za troškove provođenja aktivnosti "Lutka od soli"</t>
  </si>
  <si>
    <t>Udruga "Hrvatska žena" - Zagreb</t>
  </si>
  <si>
    <t>Financijska potpora za troškove putovanja na hodočašće u Krasno</t>
  </si>
  <si>
    <t>Udruga Adopta</t>
  </si>
  <si>
    <t>Financijska potpora za troškove organiziranja Druge konferencije o posvojenju sa međunarodnim sudjelovanjem: "Dijete u središtu posvojenja"</t>
  </si>
  <si>
    <t>6Q potpora posvajanju djece</t>
  </si>
  <si>
    <t>Udruga Altruida - uduga za pomoć u kvaliteti življenja</t>
  </si>
  <si>
    <t>Financijska potpora za troškove organiziranja radionica za djecu iz socijlno ugroženih obitelji</t>
  </si>
  <si>
    <t>Udruga Autonomna ženska kuća Zagreb - žene protiv nasilja nad ženama</t>
  </si>
  <si>
    <t xml:space="preserve">Financijska potpora u svrhu provođenja programskih aktivnosti savjetovališta za žrene koje su preživjele nasilje i njihovu djecu </t>
  </si>
  <si>
    <t>Udruga Crveni nosevi – Klaunovi doktori</t>
  </si>
  <si>
    <t>Financijska potpora za troškove organizacije psihosocijalne podrške bolesnim i nemoćnim osobama</t>
  </si>
  <si>
    <t>DA 9</t>
  </si>
  <si>
    <t xml:space="preserve">Udruga Dječji zagrebački gitarski orkestar </t>
  </si>
  <si>
    <t>Financijska potpora za troškove održavanja koncerta „Daruj dobrotu“ i "Sretan Božić"</t>
  </si>
  <si>
    <t xml:space="preserve">Financijska potpora za troškove organiziranja kampanje za informiranje roditelja o savjetodavnoj liniji Hrabri telefon za mame i tate </t>
  </si>
  <si>
    <t>Udruga hrvatskih učitelja likovne izobrazbe - UHULI</t>
  </si>
  <si>
    <t>Finacijska potpora za troškove organizacije finalne izložbe projekta "Tradicija i suvremenost - Između mita i stvarnosti u likovnom izričaju djece"</t>
  </si>
  <si>
    <t>Udruga Ju Jitsu Klub "Asagi"</t>
  </si>
  <si>
    <t>Financijska potpora za troškove nabave opreme za treniranje i sudjelovanje članova udruge na europskom i svjetskom prenstvu</t>
  </si>
  <si>
    <t>Udruga Kontejner</t>
  </si>
  <si>
    <t>Financijska potpora za troškove provođenja aktivnosti Festivala Ekstravagantna tijela: ekstravagantne godine</t>
  </si>
  <si>
    <t>Financijska potpora za provođenje aktivnosti u svrhu priužanja podrške obiteljima u održavanju radno - obiteljske ravnoteže</t>
  </si>
  <si>
    <t>Udruga Mostovi</t>
  </si>
  <si>
    <t>Financijska potpora za troškove pripreme i dostave paketa za pet zagrebačkih obitelji slabijeg imovinskog stanja</t>
  </si>
  <si>
    <t>3Q pomoć građanima u stanju socijalno-zaštitne potrebe</t>
  </si>
  <si>
    <t>Udruga Možemo pokretom</t>
  </si>
  <si>
    <t>Financijska potpora za troškove provođenja humanitarno plesnih aktivnosti</t>
  </si>
  <si>
    <t>Udruga na Drugi način</t>
  </si>
  <si>
    <t>Financijska potpora za troškove održavanja seminara "Edukacije i pripreme potencijalnih posvojitelja - Škola za posvojitelje"</t>
  </si>
  <si>
    <t>Udruga Osvit</t>
  </si>
  <si>
    <t>Financijska potpora za troškove organizacije 9. Međunarodnog stručnog skupa na temu "Hrvatska u Europskoj uniji - profesionalna rehabilitacija i zapošljavanje osoba s invaliditetom"</t>
  </si>
  <si>
    <t>Udruga Phenomena</t>
  </si>
  <si>
    <t>Financijska potpora za troškove provođenja projekta: Godine nisu važne</t>
  </si>
  <si>
    <t>Financijska potpora za troškove uređenja prostora Udruge Pragma</t>
  </si>
  <si>
    <t>Udruga Prisutnost</t>
  </si>
  <si>
    <t>Financijska potpora za troškove servisiranja i popravka socijalnih alarmnih uređaja</t>
  </si>
  <si>
    <t>Udruga Roma "Ne boj se - Madara"</t>
  </si>
  <si>
    <t>Financijska potpora za troškove provođenja aktivnosti poboljšanja kvalitet života djece pripadnika romske nacionalne manjine i unaprijeđenja položaja romske nacionalne manjine u Gradu Zagrebu</t>
  </si>
  <si>
    <t>Udruga umirovljenika Borongaj Lugovi</t>
  </si>
  <si>
    <t>Financijska potpora za troškove organiziranja izleta u Vinkovce</t>
  </si>
  <si>
    <t>Udruga umirovljenika Sesvetska sela - Sesvete</t>
  </si>
  <si>
    <t>Financijska potpora za provođenje aktivnosti Udruge</t>
  </si>
  <si>
    <t>Financijska potpora za troškove provođenja aktivnosti u svrhu održavanja međunarodne konferencije - radionice vezane uz Inicijativu za formiranje nacionalne mreže u borbi protiv siromaštva</t>
  </si>
  <si>
    <t>Udruga za promicanje obrazovanja "Delfin"</t>
  </si>
  <si>
    <t>Financijska potpora za troškove provođenja aktivnosti Udruge</t>
  </si>
  <si>
    <t>Udruga za psihološku edukaciju i razvoj sportaša - Upers</t>
  </si>
  <si>
    <t>Financijska potpora za troškove nabave osnovnih tehničkih sredstava za početaj rada te provođenja aktivnosti Udruge</t>
  </si>
  <si>
    <t xml:space="preserve">Udruga zagrebačkih esperantista </t>
  </si>
  <si>
    <t xml:space="preserve"> Financijska potpora za izdavanje monografije   Tri  košćice i kvarat mesa</t>
  </si>
  <si>
    <t>Udruga žena Romkinja Hrvatske Bolja budućnost</t>
  </si>
  <si>
    <t>Financijska potpora za troškove provođenja aktivnosti u svrhu podizanja razine znanja mladih o njihovim pravima</t>
  </si>
  <si>
    <t>Udruga Ženska soba - centar za seksualna prava</t>
  </si>
  <si>
    <t>Financijska potpora za troškove provođenja prvog modula edukacije stručnjaka koji rade sa žrtvama nasilja u obitelji</t>
  </si>
  <si>
    <t>Financijska potpora za troškove sastanaka stručnjaka s ciljem izrade programa edukacije stručnjaka koji sudjeluju u zbrinjavanju žrtava nasilja u obitelji</t>
  </si>
  <si>
    <t>Zaklada Ivan Apostoolovski</t>
  </si>
  <si>
    <t>Financijska potpora radu Zaklade</t>
  </si>
  <si>
    <t>3Q pomoć djeci i mladima nakon prometnih nesreća</t>
  </si>
  <si>
    <t>Zaklada Maria de Mattias</t>
  </si>
  <si>
    <t>Financijska potpora za troškove provođenja aktivnosti za poboljšanja kvalitete života djece s teškoćama u razvoju, odraslih osoba s invaliditetom, te studenata slabijeg socijalnog statusa i osoba s problwemom ovisnosti</t>
  </si>
  <si>
    <t>Zaklada Vaša pošta</t>
  </si>
  <si>
    <t xml:space="preserve">Financijska potpora za troškove organizacije domijenka povodom pružanja potpore Zakladi "Vaša pošta" </t>
  </si>
  <si>
    <t>Financijska potpora u okviru projekta "Dobri ljudi - djeci Hrvatske" za dvadesetoro djece bez odgovarajuće roditeljske skrbi smještene u dječjim domovima "Zagreb" i "Kući Sv. Josipa"</t>
  </si>
  <si>
    <t xml:space="preserve">Župa Predragocjene Krvi Isusove </t>
  </si>
  <si>
    <t xml:space="preserve">Financijska potpora za troškove pomoći građanima u stanju socijalno-žaštitne potrebe Župe Predragocjene Krvi Isusove </t>
  </si>
  <si>
    <t xml:space="preserve">Ugovor o financijskoj potpori radu savjetovališta i skloništa za žene i njihovu djecu žrtve nasilja u obitelji </t>
  </si>
  <si>
    <t>Udruga Autonomna ženska kuća Zagreb</t>
  </si>
  <si>
    <t>Financijska potpora za rad savjetovališta i skloništa za žene i njihovu djecu žrtve nasilja u obitelji</t>
  </si>
  <si>
    <t>Ženska pomoć sada – SOS telefon za žene i djecu žrtve nasilja</t>
  </si>
  <si>
    <t>Javni natječaj za dodjelu financijskih potpora za sufinanciranje programa/projekata udruga i drugih pravnih i fizičkih osoba iz područja socijalnog i humanitarnog značenja za unapređivanje kvalitete života osoba s invaliditetom za 2013.</t>
  </si>
  <si>
    <t>ATLETSKI KLUB ZAGREB ULIX</t>
  </si>
  <si>
    <t>"Atletika u službi zdravlja osoba s invaliditetom"</t>
  </si>
  <si>
    <t>BOĆARSKI KLUB CEREBRALNO PARALIZIRANIH OSOBA "ZAGREB"</t>
  </si>
  <si>
    <t>Razvoj boćarskog sporta osoba s cerebralnom paralizom</t>
  </si>
  <si>
    <t>CARITAS ZAGREBAČKE NADBISKUPIJE</t>
  </si>
  <si>
    <t xml:space="preserve">Tri vikend programa za osobe s invaliditetom u Kalju na Žumberku </t>
  </si>
  <si>
    <t>"Dlan prijateljstva"</t>
  </si>
  <si>
    <t>CEDEPE ZAGREB</t>
  </si>
  <si>
    <t>Ljetna škola 2013 - edukacijsko - rehabilitacijske radionice za djecu s cerebralnom paralizom</t>
  </si>
  <si>
    <t>Rad s članovima i njihovim obiteljima</t>
  </si>
  <si>
    <t>Mobilnost za osobe s cerebralnom paralizom</t>
  </si>
  <si>
    <t>Pomoć u učenju</t>
  </si>
  <si>
    <t>Podrška uključivanju djeci s deficitom pažnje / hiperaktivnim poremećajem (ADHD) i njihovim obiteljima</t>
  </si>
  <si>
    <t xml:space="preserve">CENTAR INKLUZIVNE POTPORE IDEM </t>
  </si>
  <si>
    <t>Kreativne radionice kao podrška socijalizaciji i samopouzdanju djece s teškoćama</t>
  </si>
  <si>
    <t>CENTAR ZA EDUKACIJU I SAVJETOVANJE 'SUNCE'</t>
  </si>
  <si>
    <t>Moć bubnjeva</t>
  </si>
  <si>
    <t>Debra - djeca leptiri</t>
  </si>
  <si>
    <t>Klupske aktivnosti članova</t>
  </si>
  <si>
    <t>Program neovisnog življenja članova</t>
  </si>
  <si>
    <t>Kreativne radionice članova</t>
  </si>
  <si>
    <t>DRUŠTVO MULTIPLE SKLEROZE GRADA ZAGREBA</t>
  </si>
  <si>
    <t>Zdraviji i samostalniji članovi zajednice</t>
  </si>
  <si>
    <t>DRUŠTVO TJELESNIH INVALIDA</t>
  </si>
  <si>
    <t>Posebne pomoći za osobe s tjelesnim oštećenjem</t>
  </si>
  <si>
    <t>12. Festival jednakih mogućnosti</t>
  </si>
  <si>
    <t>DRUŠTVO ZA SOCIJALNU PODRŠKU</t>
  </si>
  <si>
    <t>"I ja imam pravo na život u zajednici"</t>
  </si>
  <si>
    <t>DRUŠTVO ZA SPORTSKU REKREACIJU VITALNOST</t>
  </si>
  <si>
    <t>Prilagođeni fitnes program za djecu i mladež s teškoćama u razvoju - Down sindrom</t>
  </si>
  <si>
    <t>DRUŠTVO ZA ŠPORTSKU REKREACIJU 'SPORT ZA SVE' STENJEVEC - ZAGREB</t>
  </si>
  <si>
    <t>Briga i skrb o invalidnim osobama starije životne dobi</t>
  </si>
  <si>
    <t>ESKULAP</t>
  </si>
  <si>
    <t>"Naša sreća-sva djeca"</t>
  </si>
  <si>
    <t>HRVATSKA UDRUGA PARAPLEGIČARA I TETRAPLEGIČARA</t>
  </si>
  <si>
    <t>Radni vikend: Život bez dekubitusa i boli</t>
  </si>
  <si>
    <t>HRVATSKA UDRUGA ZA ALZHEIMEROVU BOLEST</t>
  </si>
  <si>
    <t>Savjetovalište za članove obitelji oboljelih i grupe za samopomoć</t>
  </si>
  <si>
    <t>HRVATSKA UDRUGA ZA PROMICANJE I RAZVOJ TIFLOTEHNIKE</t>
  </si>
  <si>
    <t>Tehnička podrška korisnicima novih tehnologija</t>
  </si>
  <si>
    <t xml:space="preserve">Učenje košta, ali znanje obogaćuje </t>
  </si>
  <si>
    <t>HRVATSKA UDRUGA ZA RANU INTERVENCIJU U DJETINJSTVU</t>
  </si>
  <si>
    <t>Odrastimo zajedno - podrška uključivanju djecu s razvojnim teškoćama u redovne vrtiće</t>
  </si>
  <si>
    <t>HRVATSKA VERBOTONALNA UDRUGA</t>
  </si>
  <si>
    <t>Klub mladih Hrvatske verbotonalne udruge (mladi s teškoćama sluha i/ili govora)</t>
  </si>
  <si>
    <t>HRVATSKI SAVEZ GLUHOSLIJEPIH OSOBA "DODIR"</t>
  </si>
  <si>
    <t>Služba podrške DODIR</t>
  </si>
  <si>
    <t>HRVATSKI SAVEZ UDRUGA CEREBRALNE I DJEČJE PARALIZE</t>
  </si>
  <si>
    <t>ŠIRA - širimo inovativne rehabilitacijske aktivnosti</t>
  </si>
  <si>
    <t>PeThe - Osobni terapeut za djecu s cerebralnom paralizom</t>
  </si>
  <si>
    <t>HRVATSKI SAVEZ UDRUGA MLADIH I STUDENATA S INVALIDITETOM</t>
  </si>
  <si>
    <t>Iskustvom i znanjem do jednakosti</t>
  </si>
  <si>
    <t>HRVATSKI SAVEZ UDRUGA TJELESNIH INVALIDA</t>
  </si>
  <si>
    <t>Virtualno savjetovalište i forum za mlade OSI</t>
  </si>
  <si>
    <t>HRVATSKO - AMERIČKO DRUŠTVO</t>
  </si>
  <si>
    <t>Obrazovanje osoba s oštećenjem vida</t>
  </si>
  <si>
    <t>HRVATSKO DRUŠTVO TUMAČA I PREVODITELJA ZNAKOVNOG JEZIKA GLUHIH</t>
  </si>
  <si>
    <t>Edukacijom do ujednačenog programa izobrazbe tumača / prevoditelja hrvatskog znakovnog jezika</t>
  </si>
  <si>
    <t>Plava ptica 2013 - Izviđaštvo s djecom i mladima s teškoćama u mentalnom razvoju</t>
  </si>
  <si>
    <t>SPONA 2013-Socijalna integracija djece i mladih oštećena vida i/ili sluha</t>
  </si>
  <si>
    <t>Projekt socijalnog i humanitarnog značenja za unapređivanje kvalitete života osoba s invaliditetom</t>
  </si>
  <si>
    <t>KOŠARKAŠKI KLUB INVALIDA 'ZAGREB'</t>
  </si>
  <si>
    <t>Igranje košarke u kolicima</t>
  </si>
  <si>
    <t>KREATIVNE TERAPIJE "VRUTAK"</t>
  </si>
  <si>
    <t>Usvajanje modificiranih znakova kroz čarobni svijet priče</t>
  </si>
  <si>
    <t>KRIJESNICA - UDRUGA ZA POMOĆ DJECI I OBITELJIMA SUOČENIM S MALIGNIM BOLESTIMA</t>
  </si>
  <si>
    <t>Kajak sport</t>
  </si>
  <si>
    <t>OSVIT</t>
  </si>
  <si>
    <t>Očuvanje zdravlja i kvalitete života osoba s invaliditetom kroz sport i kulturu</t>
  </si>
  <si>
    <t>"Kreativno-likovnim stvaralaštvom do integracije"</t>
  </si>
  <si>
    <t>OTVORENA RAČUNALNA RADIONICA "SVI SMO PROTIV"</t>
  </si>
  <si>
    <t>Leon</t>
  </si>
  <si>
    <t>"Darujmo im prozor u svijet"</t>
  </si>
  <si>
    <t>OZANA'</t>
  </si>
  <si>
    <t>ŠLAMPRLA U ŠTRIKERAJ CAFFE-u'</t>
  </si>
  <si>
    <t>PIKADO KLUB SLIJEPIH 'ZVUK'</t>
  </si>
  <si>
    <t>Slijepi pogađaju 'ravno u sridu'!</t>
  </si>
  <si>
    <t>PLANINARSKO DRUŠTVO SLIJEPIH 'PRIJATELJI PLANINA'</t>
  </si>
  <si>
    <t>Korak po korak do samog vrha</t>
  </si>
  <si>
    <t>POTICAJ, UDRUGA ZA POTICANJE KVALITETNOG RAZVOJA DJECE I MLADEŽI</t>
  </si>
  <si>
    <t>"Hoćemo i možemo uz POTICAJ"</t>
  </si>
  <si>
    <t>RONILAČKI KLUB "GERONIMO"</t>
  </si>
  <si>
    <t>Ronjenje-rekreacija i integracija za osobe s invaliditetom</t>
  </si>
  <si>
    <t>RONILAČKI KLUB "VRTOGLAVICA"</t>
  </si>
  <si>
    <t>Program terapijskog ronjenja za djecu i mlade s posebnim potrebama</t>
  </si>
  <si>
    <t>SAVEZ DRUŠTAVA DISTROFIČARA HRVATSKE</t>
  </si>
  <si>
    <t>Za kvalitetniji i duži život</t>
  </si>
  <si>
    <t>SAVEZ GLUHIH I NAGLUHIH GRADA ZAGREBA</t>
  </si>
  <si>
    <t>"Edukacijom i savjetovanjem od pristupačnosti do samostalnijeg života gluhih osoba u Gradu Zagrebu</t>
  </si>
  <si>
    <t>SAVEZ NEZAPOSLENIH HRVATSKE</t>
  </si>
  <si>
    <t>"Vjerujemo u uspjeh"</t>
  </si>
  <si>
    <t>SIRIUS - CENTAR ZA PSIHOLOŠKO SAVJETOVANJE, EDUKACIJU I ISTRAŽIVANJE</t>
  </si>
  <si>
    <t>Nešto i za mene</t>
  </si>
  <si>
    <t>SOIH</t>
  </si>
  <si>
    <t>Za nasilje nad ženama (s invaliditetom) nema opravdanja</t>
  </si>
  <si>
    <t>SPINALNE OZLJEDE ZAGREB</t>
  </si>
  <si>
    <t>Peer Counselling / savjetovanje kroz osobno iskustvo za novostradale osobe</t>
  </si>
  <si>
    <t>SPORTSKO DRUŠTVO INVALIDA RADA "ZAGREB"</t>
  </si>
  <si>
    <t>Pogodak za zdravlje</t>
  </si>
  <si>
    <t>ŠAHOVSKI KLUB SLIJEPIH 'POLET'</t>
  </si>
  <si>
    <t>U šahu su i za nas polja crno bijela'</t>
  </si>
  <si>
    <t>TENISKI KLUB "SIRIUS"</t>
  </si>
  <si>
    <t>Arcotel-Rezidencija55 Open 2013</t>
  </si>
  <si>
    <t>UČILIŠTE ZA LIKOVNO OBRAZOVANJE, KREATIVNOST I DIZAJN-STUDIO TANAY</t>
  </si>
  <si>
    <t>Stvarajmo zajedno-stablo prijateljstva</t>
  </si>
  <si>
    <t>UDRUGA INVALIDA RADA ZAGREBA</t>
  </si>
  <si>
    <t>Mobilni tim</t>
  </si>
  <si>
    <t>Aktivnosti kluba invalida rada</t>
  </si>
  <si>
    <t>UDRUGA KORABLJA</t>
  </si>
  <si>
    <t>Arka: "kasna intervencija"-pilot projekt</t>
  </si>
  <si>
    <t>Arka: službe u zajednici utemeljene podrške</t>
  </si>
  <si>
    <t>UDRUGA 'LJUBAV NA DJELU'</t>
  </si>
  <si>
    <t>Unapređivanje kvalitete života djece i mladih sa smanjenim mogućnostima kroz sudjelovanje i integraciju u javni život!</t>
  </si>
  <si>
    <t>UDRUGA PLAVI TELEFON</t>
  </si>
  <si>
    <t>Plavi servis</t>
  </si>
  <si>
    <t>UDRUGA RODITELJA DJECE S OŠTEĆENJEM VIDA I DODATNIM POTEŠKOĆAMA U RAZVOJU "OKO"</t>
  </si>
  <si>
    <t>"Edukativni vikend za obitelji djece s teškoćama"</t>
  </si>
  <si>
    <t>UDRUGA RODITELJA DJECE S OŠTEĆENJEM VIDA I DODATNIM POTEŠKOĆAMA U RAZVOJU 'OKO'</t>
  </si>
  <si>
    <t>Ruka podrške - Grupa potpore roditeljima udruge</t>
  </si>
  <si>
    <t>UDRUGA RODITELJA DJECE S POSEBNIM POTREBAMA 'PUT U ŽIVOT'</t>
  </si>
  <si>
    <t>Škola plivanja</t>
  </si>
  <si>
    <t>Jedan na jedan</t>
  </si>
  <si>
    <t>UDRUGA RODITELJA 'KORAK PO KORAK'</t>
  </si>
  <si>
    <t>Prevencija nasilja nad djecom s teškoćama i mladih s invaliditetom primjenom CAP programa - Svako dijete ima pravo biti sigurno, jako i slobodno!</t>
  </si>
  <si>
    <t>Socijalna uključenost slijepih</t>
  </si>
  <si>
    <t>Znanjem i vještinama protiv mraka</t>
  </si>
  <si>
    <t>Vještine za sretnu budućnost</t>
  </si>
  <si>
    <t>UDRUGA STUDENATA S INVALIDITETOM SVEUČILIŠTA U ZAGREBU SIZIF</t>
  </si>
  <si>
    <t>Sport i rekreacija – naše pravo</t>
  </si>
  <si>
    <t>UDRUGA UMIROVLJENIKA UNUTARNJIH POSLOVA ZAGREB</t>
  </si>
  <si>
    <t>"Olakšajmo hendikep"</t>
  </si>
  <si>
    <t>UDRUGA ZA AUTIZAM - ZAGREB</t>
  </si>
  <si>
    <t>"Komunikacija kroz Orffovu glazbu: senzoričke radionice za osobe s autizmom"</t>
  </si>
  <si>
    <t>Služba podrške u obitelji</t>
  </si>
  <si>
    <t>Tri kipara 'Svijeta tišine'</t>
  </si>
  <si>
    <t>UDRUGA ZA POMOĆ OSOBAMA S MENTALNOM RETARDACIJOM GRADA ZAGREBA</t>
  </si>
  <si>
    <t>Izvaninstitucionalni oblici skrbi za osobe s intelektualnim teškoćama</t>
  </si>
  <si>
    <t>Prevencija institucionalizacije osoba s intelektualnim teškoćama</t>
  </si>
  <si>
    <t>UDRUGA ZA PREVENCIJU PREKOMJERNE TEŽINE</t>
  </si>
  <si>
    <t>Unaprjeđenje kvalitete života osoba s invaliditetom putem medija</t>
  </si>
  <si>
    <t>UDRUGA ZA PROMICANJE INKLUZIJE PODRUŽNICA ZAGREB</t>
  </si>
  <si>
    <t>FURA ME KULTURA-sudjelovanje osoba s intelektualnim i psihičkim teškoćama u kulturnim i drugim sadržajima grada Zagreba</t>
  </si>
  <si>
    <t>Razvoj i promocija društvenog poduzetništva osoba s intelektualnim i psihičkim teškoćama</t>
  </si>
  <si>
    <t>UDRUGA ZA PROMICANJE ISTIH MOGUĆNOSTI</t>
  </si>
  <si>
    <t>Usluga potpore u traženju posla korisnicima naknade do zapošljavanja</t>
  </si>
  <si>
    <t>Putem edukacije do senzibilizacije uz Bonton</t>
  </si>
  <si>
    <t>UDRUGA ZA PROMICANJE REHABILITACIJE I INKLUZIJU OSOBA S INVALIDITETOM "GENEZA"</t>
  </si>
  <si>
    <t>"Web učionica informatike-osposobljavanje osoba s invaliditetom za rad na otvorenom tržištu rada"</t>
  </si>
  <si>
    <t>UDRUGA ZA PSIHOSOCIJALNU POMOĆ "SUSRET"</t>
  </si>
  <si>
    <t>Ostani u zajednici</t>
  </si>
  <si>
    <t>UDRUGA ZA PSIHOSOCIJALNU POMOĆ 'SUSRET'</t>
  </si>
  <si>
    <t>Re3 - rekreacija, rehabilitacija, resocijalizacija</t>
  </si>
  <si>
    <t>UDRUGA ZA RANU LOGOPEDSKU I EDUKACIJSKO-REHABILITACIJSKU INTERVENCIJU-LERI</t>
  </si>
  <si>
    <t>Program rane intervencije u djece s teškoćama u razvoju</t>
  </si>
  <si>
    <t>UDRUGA ZA SAMOZASTUPANJE</t>
  </si>
  <si>
    <t>Glas samozastupnika - jednostavno razumljiv glas</t>
  </si>
  <si>
    <t>Čujte naše glasove!</t>
  </si>
  <si>
    <t>UDRUGA ZA SINDROM DOWN-ZAGREB</t>
  </si>
  <si>
    <t>"Rijeka znanja-prilagodba djeci sa sindromom Down"</t>
  </si>
  <si>
    <t>UDRUGA ZA ZAŠTITU I PROMICANJE MENTALNOG ZDRAVLJA "SVITANJE"</t>
  </si>
  <si>
    <t>Socijalni klub za poboljšanje kvalitete života osoba s mentalnim bolestima</t>
  </si>
  <si>
    <t>Mala škola kuhanja</t>
  </si>
  <si>
    <t>Centar za male mobilne službe pomoći osobama s invaliditetom Zagreb</t>
  </si>
  <si>
    <t>UDRUŽENJE ZA UNAPREĐIVANJE OBRAZOVANJA SLIJEPIH I SLABOVIDNIH OSOBA</t>
  </si>
  <si>
    <t>Informiranjem do bolje integracije i veće samostalnosti slijepih</t>
  </si>
  <si>
    <t>Zvižduk 'Z Dubrave</t>
  </si>
  <si>
    <t>Besplatni tečaj digitalne fotografije u OŠ SUVAG-Poliklinici za rehabilitaciju sluha i govora</t>
  </si>
  <si>
    <t>ZAGREBAČKI ŠPORTSKI SAVEZ OSOBA S INVALIDITETOM</t>
  </si>
  <si>
    <t>Rad-putokaz prema uspjehu</t>
  </si>
  <si>
    <t>"Četiri turnira-naša turnira"</t>
  </si>
  <si>
    <t>ZAGREBAČKO DRUŠTVO MIASTENIČARA</t>
  </si>
  <si>
    <t>Ublažavanje socijalne isključenosti osoba s miastenijom gravis</t>
  </si>
  <si>
    <t>ZAKLADA 'ČUJEM, VJERUJEM, VIDIM'</t>
  </si>
  <si>
    <t>Slušam &amp; Kuham</t>
  </si>
  <si>
    <t>Čujem &amp; vidim &amp; živim</t>
  </si>
  <si>
    <t>ŽENSKA SOBA-CENTAR ZA SEKSUALNA PRAVA</t>
  </si>
  <si>
    <t>"Zaboravljena"- Suzbijanje nasilja nad ženama s invaliditetom</t>
  </si>
  <si>
    <t>Zaključak gradonačelnika G.Z.o korištenju sredstava kao financijska potpora za provođenje aktivnosti Kluba - " Iznad 60 " za starije gluhe osobe.</t>
  </si>
  <si>
    <t>Zagreb, Kneza Mislava 7</t>
  </si>
  <si>
    <t>Zaključak gradonačelnika G.Z.o korištenju sredstava kao financijska potpora  u svrhu sufinanciranja Stolnoteniskog kuba invalida URIHO radi sudjelovanja na Državnom prvenstvu u stolnom tenisu za osobe s invaliditetom koji će se održati od 15. do 18.3. 2013.</t>
  </si>
  <si>
    <t>Stolnoteniskom klubu invalida " URIHO "</t>
  </si>
  <si>
    <t>Zagreb, Džićeva 1</t>
  </si>
  <si>
    <t xml:space="preserve"> Udruga za sindrom Down Zagreb</t>
  </si>
  <si>
    <t>Cilićeva 10, Zagreb</t>
  </si>
  <si>
    <t>Dnevni centar za rehabilitaciju i radne aktivnosti " Ozana "</t>
  </si>
  <si>
    <t>Ulica grada Vukovara 239, Zagreb</t>
  </si>
  <si>
    <t>Draškovićeva 80/III, Zagreb</t>
  </si>
  <si>
    <t>Zaključak gradonačelnika G.Z.o korištenjusredstava kao financijska potpora u svrhu  podrške  studiranju mladih osoba s invaliditetom i pokrića dijela troškova uređenja prostora Udruge.</t>
  </si>
  <si>
    <t>Udruga za promicanje kvalitetnog obrazovanja mladih s invaliditetom Zamisli</t>
  </si>
  <si>
    <t>Avenija M. Držića 71 A</t>
  </si>
  <si>
    <t>Zaključak gradonačelnika G.Z. o korištenju sredstava kao financijska potpora u svrhu realizaciju humanitarne akcije "Mali dom za velike ljude".</t>
  </si>
  <si>
    <t>Udruga za promicanje i oblikovanje uvjeta zdravog života autističnih osoba "Kišni čovjek"</t>
  </si>
  <si>
    <t>Dankovečka 50, Zagreb</t>
  </si>
  <si>
    <t>Ilica 36, Zagreb</t>
  </si>
  <si>
    <t>Zaklučak gradonačelnika G. Z. o dodjeli financijskih sredstava kao financijska potpora u svrhu realizacije predstave "Plamen" koja se bavi problemima osoba s oštećenjem sluha.</t>
  </si>
  <si>
    <t>Kazalište Planet Art</t>
  </si>
  <si>
    <t>Vlaška 70 a, Zagreb</t>
  </si>
  <si>
    <t>Zaključak gradonačelnika G.Z.o dodijeli financijskih sredstava kao financijska potpora u svrhu sufinanciranja sudjelovanje na šahovskim turnirima za osobe s tjelesnim invaliditetom.</t>
  </si>
  <si>
    <t>Šahovski klub " Stjepan Bosak "</t>
  </si>
  <si>
    <t>Dalmatinska 1, Zagreb</t>
  </si>
  <si>
    <t>Zaključak gradonačelnika G.Z. o korištenju sredstava kao financijska potpora u svrhu sufinanciranja troškova obilježavanja Svjetskog dana svjesnosti o autizmu pod nazivom "Autizam treba - sustavno rješenje".</t>
  </si>
  <si>
    <t xml:space="preserve">Udruga za autizam Hrvatske </t>
  </si>
  <si>
    <t>Dvorničićeva 6, Zagreb</t>
  </si>
  <si>
    <t xml:space="preserve">Zaključak gradonačelnika G.Z. o korištenju sredstava kao financijska potpora u svrhu sufinanciranja Međunarodnog memorijalnog turnira " Božidar Peček "koji će se održati 27.4. 2013. </t>
  </si>
  <si>
    <t>Golball klub slijepih " Zagreb "</t>
  </si>
  <si>
    <t>Zaključak gradonačelnika G.Z. o korištenju sredstava kao financijska potpora u svrhu realizacije aktivnosti "Dobrobit utjecaja terapijskih pasa i edukacije javnosti" kojom će se dodjeliti dva terapijska psa djeci s teškoćama u razvoju i educirati nastavno osoblje u školama.</t>
  </si>
  <si>
    <t>Hrvatska udruga za školovanje pasa vodiča i mobilitel</t>
  </si>
  <si>
    <t>Zagreb, Trg bana Josipa Jelačića 3/1</t>
  </si>
  <si>
    <t xml:space="preserve">Zaključak gradonačelnika G.Z. o korištenju sredstava kao financijska potpora u svrhu realizacije ljetovanja za uslugu ljetovanja osoba s invaliditetom i Ugovor. </t>
  </si>
  <si>
    <t>Hrvatski crveni križ, gradsko društvo crvenog križa Zagreb</t>
  </si>
  <si>
    <t xml:space="preserve">Zaključak gradonačelnika G.Z. o korištenju sredstava kao financijska potpora u svrhu sufinanciranja sudjelovanja na turnirima u boćanju za osobe s tjelesnim invaliditetom. </t>
  </si>
  <si>
    <t>Boćarski klub osoba s invaliditetom OSI Ddruštva distrofičara Zagreb "Željko Klepač" - URIHO</t>
  </si>
  <si>
    <t>Zagreb, Dalmatinska 2</t>
  </si>
  <si>
    <t>Zaključak gradonačelnika G.Z. o korištenju sredstava kao financijska potpora u svrhu financiranja postojećih i razvoja novih socijalnih usluga.</t>
  </si>
  <si>
    <t>Društvo multiple skleroze Grada Zagreba</t>
  </si>
  <si>
    <t>Trnsko 34, Zagreb</t>
  </si>
  <si>
    <t>Zaključak gradonačelnika G.Z. o korištenju sredstava kao financijska potpora za sufinanciranje dijela troškova pružanja postojećih i uvođenja novih socijalnih usluga prema potrebama članova te ažuriranja i vođenja baze podataka članstva.</t>
  </si>
  <si>
    <t>CeDePe-Društvo osoba s cerebralnom i dječjom paralizom Zagreb</t>
  </si>
  <si>
    <t xml:space="preserve">Dalmatinska 1, Zagreb </t>
  </si>
  <si>
    <t>Zaključak gradonačelnika G.Z. o korištenju sredstava kao financijska potpora u svrhu financiranja povećanog broja socijalnih usluga.</t>
  </si>
  <si>
    <t xml:space="preserve">Zaključak gradonačelnika G.Z. o korištenju sredstava kao financijska potpora u svrhu pokrića dijelatroškova pružanja socijalnih usluga radi poboljšanja kvalitete življenja djece i odraslih oboljelih od mišićne distrofije. </t>
  </si>
  <si>
    <t>Društvo distrofičara  Zagreb</t>
  </si>
  <si>
    <t xml:space="preserve">Zaključak gradonačelnika G.Z. o korištenju sredstava kao financijska potpora u svrhu razvoja novih socijalnih usluga. </t>
  </si>
  <si>
    <t>Zaključak gradonačelnika G.Z. o korištenju sredstava kao financijska potpora u svrhu realizacije ljetnog rekreativnog sadržaja kroz susrete osoba s invaliditetom koji se održavaju u Selcu od 22. do 29. lipnja 2013., uz edukativne i stručne sadržaje, športsko - rekreativne i kulturno - zabavne sadržaje.</t>
  </si>
  <si>
    <t>Zaključak gradonačelnika G.Z. o korištenju sredstava kao financijska potpora u svrhu provođenja rehabilitacije osoba s mišićnom distrofijom u Selcu 2013. od 5. do 12. srpnja 2013.</t>
  </si>
  <si>
    <t>Zaklučak gradonačelnika G. Z. o dodjeli financijskih sredstava u svrhu sufinanciranja aktivnosti poticanja vještina pravilnog razumijevanja medija kod osoba s invaliditetom.</t>
  </si>
  <si>
    <t>Civitas - Udruga za promicanje civilnog društva putem medija</t>
  </si>
  <si>
    <t>Šubićeva 7, Zagreb</t>
  </si>
  <si>
    <t xml:space="preserve">Zaključak grad. G.Z. o korištenju sredstava kao financijska potpora u svrhu sufinanciranja aktivnosti povodom obilježavanja deset godina natjecanja u stolnom tenisu za djecu i mlade s intelektualnim teškoćama pod nazivom Hendi ping liga koja će se održati u razdoblju od 10. do 12. svibnja 2013. u Zagrebu. </t>
  </si>
  <si>
    <t>Udruga za unapređenje kvalitete života "S.O.S."</t>
  </si>
  <si>
    <t>Kombolova 15, Zagreb</t>
  </si>
  <si>
    <t>Zaključak gradonačelnika  G. Z. o dodijeli financijskih sredstava kao financijska potpora u svrhu financiranja sportskih aktivnosti pod nazivom "Sport za sve u objektima mjesne samouprave".</t>
  </si>
  <si>
    <t xml:space="preserve">Zagrebački športski savez osoba s invaliditetom </t>
  </si>
  <si>
    <t>Zagreb, Crnojezerska 20</t>
  </si>
  <si>
    <t>Zaključak gradonačelnika  G. Z. o dodijeli financijskih sredstava kao financijska potpora u svrhu sufinanciranja sudjelovanja na rekreativnim igrama državne razine Hrvatskog paraolimpijskog odbora te državnom natjecanju šahista s invaliditetom koje će se održati u Poreču od 3. do 5. svibnja 2013.</t>
  </si>
  <si>
    <t xml:space="preserve">Športsko društvo osoba s invaliditetom "Uriho" </t>
  </si>
  <si>
    <t>Zagreb, Avenija M. Držića 1</t>
  </si>
  <si>
    <t>Zaključak gradonačelnika  G. Z. o dodijeli financijskih sredstava kao financijska potpora u svrhu sudjelovanja na Sportsko rekreativnim igrama državne razine Hrvatskog paraolimpijskog odbora i državnom natjecanju šahista s invaliditetom.</t>
  </si>
  <si>
    <t>Pikado klub invalida "URIHO"</t>
  </si>
  <si>
    <t>Avenija Dubrovnik 5, Zagreb</t>
  </si>
  <si>
    <t>Zaključak gradonačelnika  G. Z. o dodijeli financijskih sredstava kao financijska potpora u svrhu podmirivanja troškova grafičkih usluga i osvježenja sudionika Kongresa "Socijalna skrb/sustav iz perspektive studenata socijalnog rada" (10.- 12. svibnja 2013.).</t>
  </si>
  <si>
    <t>Nazorova 51, Zagreb</t>
  </si>
  <si>
    <t>Zaključak gradonačelnika  G. Z. o dodijeli financijskih sredstava kao financijska potpora u svrhu sudjelovanja reprezentativnog tima na XIX. svjetskim igrama transplatiranih osoba koje će se održati u Durbanu od 28. srpnja do 4. kolovoza 2013.</t>
  </si>
  <si>
    <t>Hrvatska udruga Transplant</t>
  </si>
  <si>
    <t>Ulica  Nike Grškovića 5, Zagreb</t>
  </si>
  <si>
    <t>Zaključak gradonačelnika  G. Z. o dodijeli financijskih sredstava kao financijska potpora u svrhu pružanja usluga psiho-socijalne podrške osobama s tjelesnim oštećenjem te rješavanje problema njihove socijalne uključenosti u redoviti život i rad.</t>
  </si>
  <si>
    <t>Ilica 138, Zagreb</t>
  </si>
  <si>
    <t>Zaključak gradonačelnika  G. Z. o dodijeli financijskih sredstava u svrhu pokrića dijela troškova nabave ortopedskog pomagala - kolica za člana Nikolu Tomašeca.</t>
  </si>
  <si>
    <t>Društvo osoba s cerebralnom i dječjom paralizom</t>
  </si>
  <si>
    <t xml:space="preserve"> Dalmatinska 1, Zagreb</t>
  </si>
  <si>
    <t>Zaključak gradonačelnika  G. Z. o dodijeli financijskih sredstava u svrhu u svrhu podmirenja troškova nastalih radi organizacije aktivnosti vezane uz "Turizam bez barijera".</t>
  </si>
  <si>
    <t>Udruga za kulturu osoba oštećena sluha Hrvatske "Svijet tišine"</t>
  </si>
  <si>
    <t>Nehruov trg 20, Zagreb</t>
  </si>
  <si>
    <t>Zaključak gradonačelnika G.Z. o korištenju sredstava kao financijska potpora u svrhu sufinanciranje dijela troškova pružanja postojećih i uvođenja novih socijalnih usluga prema potrebama članova te ažuriranja i vođenja baze podataka članstva.</t>
  </si>
  <si>
    <t>Udruga za autizam - Zagreb</t>
  </si>
  <si>
    <t>Trg Drage Iblera 9, Zagreb</t>
  </si>
  <si>
    <t>Udruga za pomoć osobama s mentalnom retardacijom Grada Zagreba</t>
  </si>
  <si>
    <t>Zaključak gradonačelnika G.Z. o korištenju sredstava kao financijska potpora u svrhu podmirenja troškova nabave kolica za spuštanje osoba s invaliditetom u Jarunsko jezero.</t>
  </si>
  <si>
    <t>Zagrebački športski savez osoba s invaliditetom</t>
  </si>
  <si>
    <t>Crnojezerska 20, Zagreb</t>
  </si>
  <si>
    <t xml:space="preserve">Zaključak gradonačelnika G.Z. o korištenju sredstava kao financijska potpora  u svrhu organizacije stolnoteniskog natjecanja djece i mladih s mentalnom retardacijom pod nazivom "3. Državno i međunarodno natjecanje u Hendi pingu". </t>
  </si>
  <si>
    <t>Udruga za unapređenje kvalitete života "S:O:S:"</t>
  </si>
  <si>
    <t xml:space="preserve">Zaključak gradonačelnika G.Z. o korištenju sredstava kao financijska potpora u svrhu troškova života organiziranog stanovanja za osobe s psihičkim smetnjama. </t>
  </si>
  <si>
    <t>A. Brešćenskoga 9, Zagreb</t>
  </si>
  <si>
    <t xml:space="preserve">Zaključak gradonačelnika G.Z. o korištenju sredstava kao financijska potpora u svrhu obilježavanja Međunarodnog dana gluhih i Međunarodnog dana starijih osoba u 2013. </t>
  </si>
  <si>
    <t xml:space="preserve"> Kneza  Mislava 7, Zagreb</t>
  </si>
  <si>
    <t xml:space="preserve">Zaključak gradonačelnika G.Z. o korištenju sredstava kao financijska potpora u svrhu organizacije aktivnosti osmišljenog provođenja slobodnog vremenaza osobe s invaliditetom. </t>
  </si>
  <si>
    <t>Udruga invalida rada Zagreb</t>
  </si>
  <si>
    <t>Nova cesta 86, Zagreb</t>
  </si>
  <si>
    <t xml:space="preserve">Zaključak gradonačelnika G.Z. o korištenju sredstava kao financijska potpora u svrhu sudjelovanja u donacijskoj večeri Zaklade Paraolimpijac. </t>
  </si>
  <si>
    <t>Zaklada Paraolimpijac</t>
  </si>
  <si>
    <t>Zinke Kunc 3 a, 10 000 Zagreb</t>
  </si>
  <si>
    <t xml:space="preserve">Zaključak gradonačelnika G.Z. o korištenju sredstava kao financijska potpora Udruzi slijepih Zagreb u svrhu odvijanja aktivnosti za osposobljavanje slijepih osoba. </t>
  </si>
  <si>
    <t xml:space="preserve">Zaključak gradonačelnika G.Z. o korištenju sredstava kao financijska potpora socijalno uslužnoj zadruzi "Martinov plašt"u svrhu implementacije Urbanih mini vrtova prilagođenih osobama s invaliditetom u Domu za starije i nemoćne osobe  Pešćenica i Centra za rehabilitaciju Silver. </t>
  </si>
  <si>
    <t>Socijalno uslužna zadruga "Martinov plašt"</t>
  </si>
  <si>
    <t>Radonjska 10, Zagreb</t>
  </si>
  <si>
    <t xml:space="preserve">Zaključak gradonačelnika G.Z. o korištenju sredstava kao financijska potpora Društvu distrofičara Zagreb u svrhu financiranja troškova troškova dva osobna asistenta za dva člana Društva distrofičara Zagreb. </t>
  </si>
  <si>
    <t xml:space="preserve">Zaključak gradonačelnika G.Z. o korištenju sredstava kao financijska potpora Zajednici saveza osoba s invaliditetom Hrvatske-SOIH za organizaciju "XVIII hrvatskog simpozija osoba s invaliditetom s međunarodnim sudjelovanjem". </t>
  </si>
  <si>
    <t>Zajednica saveza osoba s invaliditetom Hrvatske - SOIH</t>
  </si>
  <si>
    <t>Savska cesta 3, Zagreb</t>
  </si>
  <si>
    <t xml:space="preserve">Zaključak gradonačelnika G.Z. o korištenju sredstava kao financijska potpora za financiranje troškova rada SOIH - Mreže žena s invaliditetom. </t>
  </si>
  <si>
    <t xml:space="preserve">Zaključak gradonačelnika G.Z. o korištenju sredstava kao financijska potpora u svrhu stručnog usavršavanja u radu s djecom i mladima "Plava karika"  koje su namijenjene stručnom usavršavanju u radu s djecom i mladima s teškoćama u razvoju. </t>
  </si>
  <si>
    <t xml:space="preserve">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u svrhu podmirenja troškova naknade za korištenje bazena za starije gluhe osobe. </t>
  </si>
  <si>
    <t xml:space="preserve">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u svrhu  nabave opreme za rad i protuprovalnog sustava. </t>
  </si>
  <si>
    <t>Hrvatski savez udruga invalida rada</t>
  </si>
  <si>
    <t>Hrgovići 47, Zagreb</t>
  </si>
  <si>
    <t xml:space="preserve">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u svrhu organizacije kombi prijevoza za osobe s invaliditetom. </t>
  </si>
  <si>
    <t>Hrvatski udruga paraplegičara i tetraplegičara</t>
  </si>
  <si>
    <t>Varićakova 20, Zagreb</t>
  </si>
  <si>
    <t xml:space="preserve">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u svrhu nabave novog kombi vozila za invalide. </t>
  </si>
  <si>
    <t>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u svrhu realizacije Konferencije o studentima s invaliditetom "Recite to jasno i glasno" koja će se održati u prostorima Tribine grada Zagreba.</t>
  </si>
  <si>
    <t>Udruga studenata s invaliditetom Sveučilišta u Zagrebu (SIZIF) "Pobjednici"</t>
  </si>
  <si>
    <t>Odranska 8, Zagreb</t>
  </si>
  <si>
    <t xml:space="preserve">Zaključak grad. G.Z. o korištenju sreds. iz org. šif. 0701 Aktivnost A 100007. Proračunska zaliha, pozicije 31 - 3811 Tekuće donacije u novcu, G. U. za soc. zaš. i osobe s inv. na Programu 1002. Skrb za osobe s invaliditetom, Akti. 100001. Neovisno življenje osoba s invaliditetom, pozicija 62 - 3722 Naknade građanima i kućanstvima u naravi za realizaciju programa rada Hrvatske udruge za školovanje pasa vodiča i mobilitet u 2013. </t>
  </si>
  <si>
    <t>Trg bana Josipa Jelačića 3/1, Zagreb</t>
  </si>
  <si>
    <r>
      <t>Zaključak gradonačelnika  G. Z. o dodijeli financijskih sredstava kao financijska potpora za troškove obilježavanja Svjetskog dana Down sindroma 2013</t>
    </r>
    <r>
      <rPr>
        <b/>
        <i/>
        <sz val="16"/>
        <rFont val="Times New Roman"/>
        <family val="1"/>
        <charset val="238"/>
      </rPr>
      <t>.</t>
    </r>
  </si>
  <si>
    <r>
      <t>Zaključak gradonačelnika  G. Z. o dodjeli financijskih sredstava kao financijska potpora u svrhu odvijanja aktivnosti poludnevnog programa u okviru psihosocijalne rehabilitacije OZANA - Dnevnog centra za rehabilitaciju i radne aktivnosti</t>
    </r>
    <r>
      <rPr>
        <b/>
        <i/>
        <sz val="16"/>
        <rFont val="Times New Roman"/>
        <family val="1"/>
        <charset val="238"/>
      </rPr>
      <t>.</t>
    </r>
  </si>
  <si>
    <r>
      <t>Zaključak gradonačelnika  G. Z. o dodjeli financijskih sredstava za troškove kupnje  godišnjih kupona ZET - a za troje članova Udruge</t>
    </r>
    <r>
      <rPr>
        <b/>
        <i/>
        <sz val="16"/>
        <rFont val="Times New Roman"/>
        <family val="1"/>
        <charset val="238"/>
      </rPr>
      <t>.</t>
    </r>
  </si>
  <si>
    <r>
      <t>Zaključak gradonačelnika  G. Z. o dodjeli financijskih sredstava kao financijska potpora u svrhu financiranja aktivnosti koje su namijenjene podučavanju djece s poremećajem iz autističnog spektra</t>
    </r>
    <r>
      <rPr>
        <b/>
        <i/>
        <sz val="16"/>
        <rFont val="Times New Roman"/>
        <family val="1"/>
        <charset val="238"/>
      </rPr>
      <t>.</t>
    </r>
  </si>
  <si>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</si>
  <si>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</si>
  <si>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</si>
  <si>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</si>
  <si>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</si>
  <si>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</si>
  <si>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</si>
  <si>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</si>
  <si>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</si>
  <si>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</si>
  <si>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</si>
  <si>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</si>
  <si>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</si>
  <si>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</si>
  <si>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</si>
  <si>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</si>
  <si>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</si>
  <si>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</si>
  <si>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</si>
  <si>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</si>
  <si>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</si>
  <si>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</si>
  <si>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</si>
  <si>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</si>
  <si>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</si>
  <si>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</si>
  <si>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</si>
  <si>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</si>
  <si>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</si>
  <si>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</si>
  <si>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</si>
  <si>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</si>
  <si>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</si>
  <si>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</si>
  <si>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</si>
  <si>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</si>
  <si>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</si>
  <si>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</si>
  <si>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</si>
  <si>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</si>
  <si>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</si>
  <si>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</si>
  <si>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</si>
  <si>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</si>
  <si>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</si>
  <si>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</si>
  <si>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</si>
  <si>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</si>
  <si>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</si>
  <si>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</si>
  <si>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</si>
  <si>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</si>
  <si>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</si>
  <si>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</si>
  <si>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</si>
  <si>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</si>
  <si>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</si>
  <si>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</si>
  <si>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</si>
  <si>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</si>
  <si>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</si>
  <si>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</si>
  <si>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</si>
  <si>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</si>
  <si>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</si>
  <si>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</si>
  <si>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</si>
  <si>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</si>
  <si>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</si>
  <si>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</si>
  <si>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</si>
  <si>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</si>
  <si>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</si>
  <si>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</si>
  <si>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</si>
  <si>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</si>
  <si>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</si>
  <si>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</si>
  <si>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</si>
  <si>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</si>
  <si>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</si>
  <si>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</si>
  <si>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</si>
  <si>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</si>
  <si>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</si>
  <si>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</si>
  <si>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</si>
  <si>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</si>
  <si>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</si>
  <si>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</si>
  <si>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</si>
  <si>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</si>
  <si>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</si>
  <si>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</si>
  <si>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</si>
  <si>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</si>
  <si>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</si>
  <si>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</si>
  <si>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</si>
  <si>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</si>
  <si>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</si>
  <si>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</si>
  <si>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</si>
  <si>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</si>
  <si>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</si>
  <si>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</si>
  <si>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</si>
  <si>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</si>
  <si>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</si>
  <si>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</si>
  <si>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</si>
  <si>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</si>
  <si>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</si>
  <si>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</si>
  <si>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</si>
  <si>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</si>
  <si>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</si>
  <si>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</si>
  <si>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</si>
  <si>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</si>
  <si>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</si>
  <si>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</si>
  <si>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</si>
  <si>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</si>
  <si>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</si>
  <si>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</si>
  <si>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</si>
  <si>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</si>
  <si>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</si>
  <si>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</si>
  <si>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</si>
  <si>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</si>
  <si>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</si>
  <si>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</si>
  <si>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</si>
  <si>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</si>
  <si>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</si>
  <si>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</si>
  <si>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</si>
  <si>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</si>
  <si>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</si>
  <si>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</si>
  <si>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</si>
  <si>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</si>
  <si>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</si>
  <si>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</si>
  <si>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</si>
  <si>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</si>
  <si>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</si>
  <si>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</si>
  <si>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</si>
  <si>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</si>
  <si>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</si>
  <si>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</si>
  <si>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</si>
  <si>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</si>
  <si>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</si>
  <si>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</si>
  <si>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</si>
  <si>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</si>
  <si>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</si>
  <si>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</si>
  <si>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</si>
  <si>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</si>
  <si>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</si>
  <si>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</si>
  <si>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</si>
  <si>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</si>
  <si>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</si>
  <si>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</si>
  <si>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</si>
  <si>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</si>
  <si>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</si>
  <si>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</si>
  <si>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</si>
  <si>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</si>
  <si>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</si>
  <si>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</si>
  <si>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</si>
  <si>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</si>
  <si>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</si>
  <si>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</si>
  <si>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</si>
  <si>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</si>
  <si>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</si>
  <si>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</si>
  <si>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</si>
  <si>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</si>
  <si>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</si>
  <si>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</si>
  <si>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</si>
  <si>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</si>
  <si>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</si>
  <si>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</si>
  <si>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</si>
  <si>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</si>
  <si>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</si>
  <si>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</si>
  <si>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</si>
  <si>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</si>
  <si>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</si>
  <si>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</si>
  <si>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</si>
  <si>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</si>
  <si>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</si>
  <si>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</si>
  <si>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</si>
  <si>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</si>
  <si>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</si>
  <si>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</si>
  <si>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</si>
  <si>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</si>
  <si>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</si>
  <si>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</si>
  <si>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</si>
  <si>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</si>
  <si>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</si>
  <si>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</si>
  <si>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</si>
  <si>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</si>
  <si>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</si>
  <si>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</si>
  <si>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</si>
  <si>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</si>
  <si>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</si>
  <si>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</si>
  <si>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</si>
  <si>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</si>
  <si>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</si>
  <si>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</si>
  <si>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</si>
  <si>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</si>
  <si>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</si>
  <si>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</si>
  <si>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</si>
  <si>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</si>
  <si>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</si>
  <si>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</si>
  <si>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</si>
  <si>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</si>
  <si>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</si>
  <si>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</si>
  <si>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</si>
  <si>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</si>
  <si>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</si>
  <si>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</si>
  <si>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</si>
  <si>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</si>
  <si>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</si>
  <si>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</si>
  <si>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</si>
  <si>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</si>
  <si>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</si>
  <si>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</si>
  <si>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</si>
  <si>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</si>
  <si>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</si>
  <si>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</si>
  <si>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</si>
  <si>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</si>
  <si>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</si>
  <si>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</si>
  <si>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</si>
  <si>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</si>
  <si>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</si>
  <si>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</si>
  <si>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</si>
  <si>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</si>
  <si>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</si>
  <si>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</si>
  <si>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</si>
  <si>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</si>
  <si>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</si>
  <si>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</si>
  <si>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</si>
  <si>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</si>
  <si>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</si>
  <si>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</si>
  <si>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</si>
  <si>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</si>
  <si>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</si>
  <si>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</si>
  <si>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</si>
  <si>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</si>
  <si>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</si>
  <si>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</si>
  <si>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</si>
  <si>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</si>
  <si>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</si>
  <si>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</si>
  <si>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</si>
  <si>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</si>
  <si>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</si>
  <si>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</si>
  <si>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</si>
  <si>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</si>
  <si>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</si>
  <si>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</si>
  <si>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</si>
  <si>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</si>
  <si>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</si>
  <si>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</si>
  <si>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</si>
  <si>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</si>
  <si>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</si>
  <si>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</si>
  <si>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</si>
  <si>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</si>
  <si>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</si>
  <si>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</si>
  <si>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</si>
  <si>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</si>
  <si>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</si>
  <si>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</si>
  <si>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</si>
  <si>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</si>
  <si>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</si>
  <si>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</si>
  <si>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</si>
  <si>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</si>
  <si>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</si>
  <si>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</si>
  <si>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</si>
  <si>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</si>
  <si>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</si>
  <si>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</si>
  <si>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</si>
  <si>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</si>
  <si>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</si>
  <si>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</si>
  <si>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</si>
  <si>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</si>
  <si>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</si>
  <si>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</si>
  <si>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</si>
  <si>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</si>
  <si>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</si>
  <si>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</si>
  <si>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</si>
  <si>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</si>
  <si>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</si>
  <si>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</si>
  <si>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</si>
  <si>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</si>
  <si>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</si>
  <si>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</si>
  <si>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</si>
  <si>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</si>
  <si>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</si>
  <si>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</si>
  <si>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</si>
  <si>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</si>
  <si>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</si>
  <si>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</si>
  <si>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</si>
  <si>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</si>
  <si>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</si>
  <si>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</si>
  <si>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</si>
  <si>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</si>
  <si>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</si>
  <si>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</si>
  <si>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</si>
  <si>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</si>
  <si>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</si>
  <si>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</si>
  <si>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</si>
  <si>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</si>
  <si>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</si>
  <si>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</si>
  <si>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</si>
  <si>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</si>
  <si>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</si>
  <si>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</si>
  <si>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</si>
  <si>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</si>
  <si>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</si>
  <si>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</si>
  <si>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</si>
  <si>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</si>
  <si>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</si>
  <si>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</si>
  <si>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</si>
  <si>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</si>
  <si>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</si>
  <si>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</si>
  <si>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</si>
  <si>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</si>
  <si>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</si>
  <si>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</si>
  <si>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</si>
  <si>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</si>
  <si>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</si>
  <si>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</si>
  <si>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</si>
  <si>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</si>
  <si>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</si>
  <si>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</si>
  <si>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</si>
  <si>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</si>
  <si>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</si>
  <si>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</si>
  <si>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</si>
  <si>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</si>
  <si>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</si>
  <si>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</si>
  <si>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</si>
  <si>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</si>
  <si>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</si>
  <si>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</si>
  <si>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</si>
  <si>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</si>
  <si>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</si>
  <si>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</si>
  <si>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</si>
  <si>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</si>
  <si>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</si>
  <si>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</si>
  <si>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</si>
  <si>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</si>
  <si>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</si>
  <si>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</si>
  <si>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</si>
  <si>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</si>
  <si>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</si>
  <si>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</si>
  <si>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</si>
  <si>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</si>
  <si>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</si>
  <si>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</si>
  <si>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</si>
  <si>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</si>
  <si>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</si>
  <si>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</si>
  <si>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</si>
  <si>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</si>
  <si>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</si>
  <si>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</si>
  <si>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</si>
  <si>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</si>
  <si>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</si>
  <si>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</si>
  <si>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</si>
  <si>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</si>
  <si>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</si>
  <si>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</si>
  <si>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</si>
  <si>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</si>
  <si>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</si>
  <si>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</si>
  <si>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</si>
  <si>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</si>
  <si>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</si>
  <si>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</si>
  <si>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</si>
  <si>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</si>
  <si>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</si>
  <si>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</si>
  <si>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</si>
  <si>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</si>
  <si>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</si>
  <si>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</si>
  <si>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</si>
  <si>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</si>
  <si>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</si>
  <si>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</si>
  <si>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</si>
  <si>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</si>
  <si>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</si>
  <si>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</si>
  <si>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</si>
  <si>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</si>
  <si>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</si>
  <si>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</si>
  <si>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</si>
  <si>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</si>
  <si>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</si>
  <si>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</si>
  <si>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</si>
  <si>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</si>
  <si>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</si>
  <si>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</si>
  <si>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</si>
  <si>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</si>
  <si>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</si>
  <si>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</si>
  <si>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</si>
  <si>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</si>
  <si>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</si>
  <si>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</si>
  <si>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</si>
  <si>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</si>
  <si>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</si>
  <si>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</si>
  <si>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</si>
  <si>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</si>
  <si>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</si>
  <si>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</si>
  <si>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</si>
  <si>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</si>
  <si>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</si>
  <si>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</si>
  <si>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</si>
  <si>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</si>
  <si>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</si>
  <si>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</si>
  <si>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</si>
  <si>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</si>
  <si>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</si>
  <si>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</si>
  <si>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</si>
  <si>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</si>
  <si>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</si>
  <si>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</si>
  <si>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</si>
  <si>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</si>
  <si>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</si>
  <si>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</si>
  <si>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</si>
  <si>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</si>
  <si>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</si>
  <si>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</si>
  <si>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</si>
  <si>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</si>
  <si>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</si>
  <si>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</si>
  <si>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</si>
  <si>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</si>
  <si>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</si>
  <si>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</si>
  <si>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</si>
  <si>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</si>
  <si>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</si>
  <si>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</si>
  <si>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</si>
  <si>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</si>
  <si>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</si>
  <si>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</si>
  <si>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</si>
  <si>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</si>
  <si>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</si>
  <si>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</si>
  <si>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</si>
  <si>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</si>
  <si>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</si>
  <si>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</si>
  <si>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</si>
  <si>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</si>
  <si>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</si>
  <si>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</si>
  <si>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</si>
  <si>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</si>
  <si>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</si>
  <si>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</si>
  <si>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</si>
  <si>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</si>
  <si>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</si>
  <si>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</si>
  <si>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</si>
  <si>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</si>
  <si>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</si>
  <si>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</si>
  <si>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</si>
  <si>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</si>
  <si>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</si>
  <si>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</si>
  <si>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</si>
  <si>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</si>
  <si>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</si>
  <si>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</si>
  <si>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</si>
  <si>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</si>
  <si>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</si>
  <si>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</si>
  <si>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</si>
  <si>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</si>
  <si>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</si>
  <si>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</si>
  <si>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</si>
  <si>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</si>
  <si>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</si>
  <si>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</si>
  <si>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</si>
  <si>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</si>
  <si>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</si>
  <si>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</si>
  <si>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</si>
  <si>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</si>
  <si>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</si>
  <si>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</si>
  <si>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</si>
  <si>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</si>
  <si>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</si>
  <si>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</si>
  <si>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</si>
  <si>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</si>
  <si>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</si>
  <si>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</si>
  <si>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</si>
  <si>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</si>
  <si>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</si>
  <si>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</si>
  <si>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</si>
  <si>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</si>
  <si>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</si>
  <si>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</si>
  <si>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</si>
  <si>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</si>
  <si>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</si>
  <si>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</si>
  <si>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</si>
  <si>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</si>
  <si>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</si>
  <si>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</si>
  <si>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</si>
  <si>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</si>
  <si>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</si>
  <si>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</si>
  <si>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</si>
  <si>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</si>
  <si>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</si>
  <si>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</si>
  <si>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</si>
  <si>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</si>
  <si>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</si>
  <si>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</si>
  <si>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</si>
  <si>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</si>
  <si>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</si>
  <si>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</si>
  <si>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</si>
  <si>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</si>
  <si>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</si>
  <si>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</si>
  <si>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</si>
  <si>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</si>
  <si>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</si>
  <si>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</si>
  <si>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</si>
  <si>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</si>
  <si>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</si>
  <si>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</si>
  <si>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</si>
  <si>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</si>
  <si>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</si>
  <si>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</si>
  <si>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</si>
  <si>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</si>
  <si>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</si>
  <si>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</si>
  <si>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</si>
  <si>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</si>
  <si>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</si>
  <si>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</si>
  <si>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</si>
  <si>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</si>
  <si>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</si>
  <si>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</si>
  <si>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</si>
  <si>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</si>
  <si>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</si>
  <si>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</si>
  <si>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</si>
  <si>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</si>
  <si>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</si>
  <si>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</si>
  <si>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</si>
  <si>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</si>
  <si>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</si>
  <si>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</si>
  <si>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</si>
  <si>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</si>
  <si>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</si>
  <si>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</si>
  <si>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</si>
  <si>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</si>
  <si>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</si>
  <si>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</si>
  <si>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</si>
  <si>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</si>
  <si>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</si>
  <si>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</si>
  <si>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</si>
  <si>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</si>
  <si>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</si>
  <si>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</si>
  <si>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</si>
  <si>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</si>
  <si>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</si>
  <si>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</si>
  <si>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</si>
  <si>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</si>
  <si>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</si>
  <si>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</si>
  <si>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</si>
  <si>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</si>
  <si>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</si>
  <si>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</si>
  <si>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</si>
  <si>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</si>
  <si>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</si>
  <si>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</si>
  <si>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</si>
  <si>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</si>
  <si>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</si>
  <si>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</si>
  <si>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</si>
  <si>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</si>
  <si>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</si>
  <si>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</si>
  <si>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</si>
  <si>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</si>
  <si>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</si>
  <si>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</si>
  <si>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</si>
  <si>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</si>
  <si>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</si>
  <si>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</si>
  <si>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</si>
  <si>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</si>
  <si>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</si>
  <si>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</si>
  <si>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</si>
  <si>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</si>
  <si>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</si>
  <si>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</si>
  <si>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</si>
  <si>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</si>
  <si>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</si>
  <si>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</si>
  <si>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</si>
  <si>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</si>
  <si>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</si>
  <si>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</si>
  <si>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</si>
  <si>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</si>
  <si>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</si>
  <si>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</si>
  <si>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</si>
  <si>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</si>
  <si>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</si>
  <si>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</si>
  <si>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</si>
  <si>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</si>
  <si>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</si>
  <si>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</si>
  <si>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</si>
  <si>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</si>
  <si>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</si>
  <si>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</si>
  <si>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</si>
  <si>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</si>
  <si>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</si>
  <si>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</si>
  <si>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</si>
  <si>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</si>
  <si>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</si>
  <si>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</si>
  <si>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</si>
  <si>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</si>
  <si>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</si>
  <si>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</si>
  <si>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</si>
  <si>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</si>
  <si>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</si>
  <si>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</si>
  <si>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</si>
  <si>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</si>
  <si>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</si>
  <si>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</si>
  <si>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</si>
  <si>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</si>
  <si>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</si>
  <si>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</si>
  <si>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</si>
  <si>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</si>
  <si>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</si>
  <si>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</si>
  <si>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</si>
  <si>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</si>
  <si>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</si>
  <si>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</si>
  <si>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</si>
  <si>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</si>
  <si>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</si>
  <si>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</si>
  <si>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</si>
  <si>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</si>
  <si>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</si>
  <si>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</si>
  <si>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</si>
  <si>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</si>
  <si>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</si>
  <si>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</si>
  <si>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</si>
  <si>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</si>
  <si>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</si>
  <si>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</si>
  <si>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</si>
  <si>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</si>
  <si>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</si>
  <si>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</si>
  <si>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</si>
  <si>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</si>
  <si>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</si>
  <si>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</si>
  <si>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</si>
  <si>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</si>
  <si>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</si>
  <si>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</si>
  <si>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</si>
  <si>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</si>
  <si>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</si>
  <si>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</si>
  <si>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</si>
  <si>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</si>
  <si>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</si>
  <si>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</si>
  <si>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</si>
  <si>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</si>
  <si>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</si>
  <si>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</si>
  <si>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</si>
  <si>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</si>
  <si>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SVEUKUPNO GU ZA OBRAZOVANJE, KULTURU I SPORT:</t>
  </si>
  <si>
    <t>UKUPNO GU ZA SOCIJALNU ZAŠTITU I OSOBE S INVALIDITETOM:</t>
  </si>
  <si>
    <t>UKUPNO URED GRADONAČELNIKA:</t>
  </si>
  <si>
    <t>SVEUKUPNO GRAD ZAGREB:</t>
  </si>
  <si>
    <t>Javni natječaj za dodjelu financijskih potpora za sufinanciranje programa/projekata udruga iz područja zaštite životinja, poljoprivrede, šumarstva i lovstva za 2013.</t>
  </si>
  <si>
    <t>Prijatelji životinja</t>
  </si>
  <si>
    <t>21002139</t>
  </si>
  <si>
    <t>01688741346</t>
  </si>
  <si>
    <t>0081051</t>
  </si>
  <si>
    <t>Jurišićeva 25, Zagreb</t>
  </si>
  <si>
    <t xml:space="preserve">tel: 060 44 66 44; fax: 01/4920 226 </t>
  </si>
  <si>
    <t>prijatelji.zivotinja@inet.hr; www.prijatelji-zivotinja.hr</t>
  </si>
  <si>
    <t>Luka Oman; Katja Matovina</t>
  </si>
  <si>
    <t>Zagrebački program edukacije o važnosti mikročipiranja, udomljavanja i kastracije kućnih ljubimaca te provođenje Zakona o zaštiti životinja i o zaštiti životinja općenito</t>
  </si>
  <si>
    <t>Luka Oman</t>
  </si>
  <si>
    <t xml:space="preserve">22Q </t>
  </si>
  <si>
    <t>8; 17; 26</t>
  </si>
  <si>
    <t>Q-ostali</t>
  </si>
  <si>
    <t>6; 44</t>
  </si>
  <si>
    <t>Intenzivna suradnja s institucijama koje imaju za cilj zaštitu prava životinja, veterinarskih ambulanti te nadležnih državnih tijela, nastoji se smanjiti broj napuštenih i zlostavljanih životinja te podići svijest građana o zaštiti i pravima životinja kroz edukaciju i izravne akcije</t>
  </si>
  <si>
    <t>20; 21; 22</t>
  </si>
  <si>
    <t>zaštita okoliša</t>
  </si>
  <si>
    <t>DA - 60</t>
  </si>
  <si>
    <t>Podizanje svijesti građana o zaštiti i pravima životinja na području Zagreba i čitave Hrvatske</t>
  </si>
  <si>
    <t xml:space="preserve">Gradski ured za poljoprivredu i šumarstvo </t>
  </si>
  <si>
    <t>Javni natječaj za dodjelu financijskih potpora za sufinanciranje programa/projekata udruga iz područja zaštite životinja, poljoprivrede, šumarstva i lovstva u 2013.</t>
  </si>
  <si>
    <t xml:space="preserve">Jedni za druge </t>
  </si>
  <si>
    <t>69310442597</t>
  </si>
  <si>
    <t>Ivana Pergošića 10, Zagreb</t>
  </si>
  <si>
    <t>tel: 098/31 62 31</t>
  </si>
  <si>
    <t>jednizadruge@gmail.com; www.jednizadruge.hr</t>
  </si>
  <si>
    <t>Sanja Maroević; Igor Maroević</t>
  </si>
  <si>
    <t>Konjima potpomognuta terapija u programu rehabilitacije osoba s invaliditetom i resocijalizacije bivših ovisnika</t>
  </si>
  <si>
    <t>Sanja Maroević</t>
  </si>
  <si>
    <t>3P; 3R; 4A</t>
  </si>
  <si>
    <t>13; 34</t>
  </si>
  <si>
    <t>Kroz aktivnosti rehabilitacije osoba s invaliditetom pomoću terapije jahanjem, omogućava se kvalitetna radno okupaciona tereapija i resocijalizacija bivših ovisnika te socijalizacija svih korisnika</t>
  </si>
  <si>
    <t>DA - 15</t>
  </si>
  <si>
    <t>Futura daj šapu, udruga za zaštitu životinja od neodgovornosti</t>
  </si>
  <si>
    <t>5433942238</t>
  </si>
  <si>
    <t>Av. Dubrava 250, Zagreb</t>
  </si>
  <si>
    <t>tel: 091/5383 974</t>
  </si>
  <si>
    <t>info@futura4u.hr; www.futura4u.hr</t>
  </si>
  <si>
    <t>Tatjana Slatina; Danijela Moretić</t>
  </si>
  <si>
    <t>Odgovornost za životinje</t>
  </si>
  <si>
    <t>Tatjana Slatina</t>
  </si>
  <si>
    <t>Q - građani grada Zagreba</t>
  </si>
  <si>
    <t xml:space="preserve">Q </t>
  </si>
  <si>
    <t>Prevencija napuštanja pasa i mačaka u gradu Zagrebu, njihovo zbrinjavanje i briga o njima te razvijanje svijesti o odgovornosti prema životinjama i humanom postupanju s njima</t>
  </si>
  <si>
    <t>DA - 23</t>
  </si>
  <si>
    <t>Zbrinjavanje, udomljavanje i liječenje napuštenih, i izgubljenih kućnih ljubimaca, sprečavanje razmnožavanja napuštenih i izgubljenih kućnih ljubimaca</t>
  </si>
  <si>
    <t>SOS za mace</t>
  </si>
  <si>
    <t>42149180511</t>
  </si>
  <si>
    <t>Grge Novaka 15, Zagreb</t>
  </si>
  <si>
    <t>tel: 091/2981 941</t>
  </si>
  <si>
    <t>Pađen Ružica</t>
  </si>
  <si>
    <t>Otvaranje hranilišta, prebivališta</t>
  </si>
  <si>
    <t>Ružica Pađen</t>
  </si>
  <si>
    <t>edukacija građana grada Zagreba o suživotu s mačkama, zbrinjavanje, liječenje i udomljavanje napuštenih mačaka, skrb o slobodno živućim mačkama na uređenim hranilištima na području grada Zagreba</t>
  </si>
  <si>
    <t>DA - 5</t>
  </si>
  <si>
    <t>Udruga akvarista i terarista, AkTer</t>
  </si>
  <si>
    <t>42509244547</t>
  </si>
  <si>
    <t>Kvaternikov trg 12, Zagreb</t>
  </si>
  <si>
    <t>tel: 091/5376 767</t>
  </si>
  <si>
    <t>info@akter.org; www.akter.org</t>
  </si>
  <si>
    <t>Vedran Čunčić, Hrvoje Mužinić</t>
  </si>
  <si>
    <t>AkTer FEST 2013</t>
  </si>
  <si>
    <t>Hrvoje Mužinić</t>
  </si>
  <si>
    <t>22A</t>
  </si>
  <si>
    <t>13; 18; 34</t>
  </si>
  <si>
    <t>Edukacija grupa (djece, mladih, osoba s posebnim potrebama) o pravilnom načinu držanja ove vrste kućnih ljubimaca putem organizirane prezentacije i vodstva grupa po izložbi, razvijanje svijesti o o dgovornosti prema životinjama, edukacija o autohtonim životinjskim vrstama i načinu ophođenja prema njima</t>
  </si>
  <si>
    <t>DA - 98</t>
  </si>
  <si>
    <t>Grad Zagreb i lokalna samouprava zbog sprečavanja napuštanja životinja i problema koji to nose te RH s ciljem osnivanja jedinstvenog registra zaštićenih i invazivnih vrsta koje se drže kao kućni ljubimci</t>
  </si>
  <si>
    <t>DIDONA - veterinari za zaštitu i dobrobit životinja</t>
  </si>
  <si>
    <t>42379763329</t>
  </si>
  <si>
    <t>Jelkovečka 2, Zagreb</t>
  </si>
  <si>
    <t>tel: 01/2000 191; fax: 01/ 2014 632</t>
  </si>
  <si>
    <t>zrinka.susnjic@apprrr.hr</t>
  </si>
  <si>
    <t>Zrinka Šušnjić</t>
  </si>
  <si>
    <t>Kastracije-sterilizacije udomljenih i napuštenih životinja</t>
  </si>
  <si>
    <t>Tatjana Zajec</t>
  </si>
  <si>
    <t>U suradnji s udrugom Prijatelji životinja napravit će se dvije akcije promidžbe važnosti kastracije pasa i mačaka s naglaskom na slobodno živuće mačke u gradu Zagrebu i ako utjecati na građane da sudjeluju u samom projektu</t>
  </si>
  <si>
    <t>DA - 10</t>
  </si>
  <si>
    <t>/</t>
  </si>
  <si>
    <t>Udruag za zaštitu i promicanje prava životinja RINA</t>
  </si>
  <si>
    <t>90835965601</t>
  </si>
  <si>
    <t>Petra Dumičića 10, Zagreb</t>
  </si>
  <si>
    <t>tel: 098/1694 446</t>
  </si>
  <si>
    <t>rina.udruga@gmail.com; FB-udruga Rina</t>
  </si>
  <si>
    <t>Marija Jakopanec</t>
  </si>
  <si>
    <t>Spasiti, izliječiti, sterilizirati i udomiti</t>
  </si>
  <si>
    <t>Svakodnevna briga oko životinja koje su na skrbi udruge, traženje udomitelja za napuštene kućne ljubimce, cijeplljenje protiv bjesnoće, liječenje bolesnih životinja te sprečavanje nekontroliranog razmnožavanja</t>
  </si>
  <si>
    <t>DA - 9</t>
  </si>
  <si>
    <t>Program kastracije/sterilizacije slobodno živućih i napuštenih mačaka grada Zagreba</t>
  </si>
  <si>
    <t>6; 41</t>
  </si>
  <si>
    <t>Kontakti sa nalaznicima životinja i hraniteljima s hranilišta, hvatanje mačaka, kastracije i sterilizacije mačaka, skrb o mačkama do ozdravljenja, udomljavanje ili vraćanje na hranilišta</t>
  </si>
  <si>
    <t>Hvatanje mačaka, sterilizacije/kastracije, oglašavanje i udomljavanje</t>
  </si>
  <si>
    <t>Hrvatska udruga zaštitnika životinja Noina arka</t>
  </si>
  <si>
    <t>93831451475</t>
  </si>
  <si>
    <t>Osredak 19, Zagreb</t>
  </si>
  <si>
    <t>tel: 01/2339 663; fax: 01/2442 778</t>
  </si>
  <si>
    <t>info@noina-arka.hr; www.noina-arka.hr</t>
  </si>
  <si>
    <t>Helena Fink</t>
  </si>
  <si>
    <t>Hitna pomoć za ranjene životinje</t>
  </si>
  <si>
    <t xml:space="preserve">22Q  </t>
  </si>
  <si>
    <t>Zaprimaju se pozivi o pronalasku ranjene životinje te se životinja organiziranim prijevozom dovozi na Veterinarski fakultet. Nakon pružanja prve pomoći i detaljnog pregleda vrši se procjena težine povreda od strane specijaliste kirurga. Ukoliko pas ima čip, o tome se obavještava vlasnik koji snosi troškove liječenja. Ako pas nema čip skrb o životinji od operacije do potpunog oporavka i udomljavanja preuzima udruga</t>
  </si>
  <si>
    <t>DA - 18</t>
  </si>
  <si>
    <t xml:space="preserve">Zbrinjavanje, udomljavanje i liječenje napuštenih, i izgubljenih kućnih ljubimaca </t>
  </si>
  <si>
    <t>SOS za napuštene kućne ljubimce</t>
  </si>
  <si>
    <t>Prihvat i smještaj nađenih životinja (primarno skotne kuje i štenci), veterinarska obrada životinja te udomljavanje i traženje potencijalnih udomitelja</t>
  </si>
  <si>
    <t>Plavi križ</t>
  </si>
  <si>
    <t>30835561877</t>
  </si>
  <si>
    <t>Jurja Škarpe 23, Zagreb</t>
  </si>
  <si>
    <t>tel: 091/ 6214 696</t>
  </si>
  <si>
    <t>kontakt@udruga-plavikriz.hr; www.plavi-kriz.hr</t>
  </si>
  <si>
    <t>Višnja Jurki</t>
  </si>
  <si>
    <t>Kontrolirana depopulacija pasa i mačaka lutalica u gradu Zagrebu</t>
  </si>
  <si>
    <t>Smanjenjem broja pasa i mačaka lutalica podrazumijeva provođenje određenih aktivnosti koje obuhvaćaju sterilizaciju, cijepljenje protiv bjesnoće, mikročipiranje, zaštitu od parazita, liječenje, hranjenje, čuvanje i konačno udomljavanje.</t>
  </si>
  <si>
    <t>Pčelarska udruga Pčelinjak</t>
  </si>
  <si>
    <t>Svačićev trg 11, 10 000 Zagreb</t>
  </si>
  <si>
    <t>098/322-413</t>
  </si>
  <si>
    <t>www.pcelinjak.hr, www.damir.rogulja@gmail.com</t>
  </si>
  <si>
    <t>Pčelarsko dežurstvo GZ</t>
  </si>
  <si>
    <t>Pčelarsko dežurstvo je osnovano radi uklanjanja rojeva pčela, legla stršljena i osa sa javnih i privatnih prostora grada Zagreba</t>
  </si>
  <si>
    <t>DA - 27</t>
  </si>
  <si>
    <t>Zajedno do eko znaka</t>
  </si>
  <si>
    <t>31; 4</t>
  </si>
  <si>
    <t>Pomoć pri uspostavi sustava upravljanja u ekol. pčelarstvu.U sklopu projekta organizirane su radionice, predavanja i tribine kako bi se upoznalo zainteresirane poduzetnike/proizvođače eko proizvoda sa sustavom upravljanja kvalitetom u eko proizvodnji i pčelarstvu te načinom dobivanja hrvatskog i europskog eko-znaka</t>
  </si>
  <si>
    <t>DA - 25</t>
  </si>
  <si>
    <t>75164980044</t>
  </si>
  <si>
    <t>Ilica 31/III, 10 000 Zagreb</t>
  </si>
  <si>
    <t>01/4833-340,  fax:4875-848</t>
  </si>
  <si>
    <t>hmu@hmu.hr</t>
  </si>
  <si>
    <t>Vera Volarić</t>
  </si>
  <si>
    <t>Izdavanje časopisa Mlijeko i ja</t>
  </si>
  <si>
    <t>Časopis Mlijeko i ja besplatno će se distribuirati putem dnevne naklade Večernjeg lista, a njime će stanovnici Grada Zagreba biti upoznati s važnošću pravilne prehrane koja utječe na opće dobro čovjekova organizma</t>
  </si>
  <si>
    <t>Promocija potrošnje mlijeka i mliječnih proizvoda u sklopu organizacije 14. svjetskog dana mlijeka</t>
  </si>
  <si>
    <t>Obilježavanjem Svjetskog dana školskog mlijeka želi se skrenuti pažnja na potrebu uvođenja mliječnog obroka u školske jelovnike. HMU je povodom tog dana školskoj djeci podjelila prigodne edukativne materijale u kojima se govori o važnosti mlijeka i mliječnih proizvoda u svakodnevnoj prehrani</t>
  </si>
  <si>
    <t>DA - 8</t>
  </si>
  <si>
    <t>Pčelarsko društvo Zagreb</t>
  </si>
  <si>
    <t>16601173483</t>
  </si>
  <si>
    <t>Našićka 16, 10 000 Zagreb</t>
  </si>
  <si>
    <t>091/5361-654</t>
  </si>
  <si>
    <t>info@pdz.hr  www.pdz.hr</t>
  </si>
  <si>
    <t>Stjepan Vuković</t>
  </si>
  <si>
    <t>Mala škola pčelarenja</t>
  </si>
  <si>
    <t>Nenad Strižak</t>
  </si>
  <si>
    <t>31: 65</t>
  </si>
  <si>
    <t>Organiziranje predavanja i tribina s ciljem edukacije članova udruge  i građana zainteresiranih za bavljenje pčelarstvom. Pored predavanja provodi se praktični rad u pčelinjaku</t>
  </si>
  <si>
    <t>Kušaonica meda</t>
  </si>
  <si>
    <t>U prostoru udruge postavljaju se stolovi sa uzorcima meda pojedinih pčelara po unaprijed utvrđenom rasporedu za pojedini dan. Pčelari nude građanima degustaciju meda uz informacije o vrsti meda</t>
  </si>
  <si>
    <t>DA - 12</t>
  </si>
  <si>
    <t>Zagimed</t>
  </si>
  <si>
    <t>Ante Štavun</t>
  </si>
  <si>
    <t>Projekt se sastoji od prikljupljanja uzoraka meda koji se dostavljaju PBF-u na fizikalno-kemijsko ispitivanje. Nakon dobivenih rezultata organizirano je organoleptičko ocjenjivanje uzoraka i proglašeni su pobjednici iz pojedinih kategorija</t>
  </si>
  <si>
    <t>Uzorci meda prikupljeni za natjecanje ostaju na PBF-u i služe za dalja istraživanja kvalitete i nutritivnih vrijednosti meda</t>
  </si>
  <si>
    <t>Društvo Goranin</t>
  </si>
  <si>
    <t>Branimirova 33, 10 000 Zagreb</t>
  </si>
  <si>
    <t>095/2832-832</t>
  </si>
  <si>
    <t>bzakosek1@gmail.com</t>
  </si>
  <si>
    <t>Gorski kotar u Metropoli</t>
  </si>
  <si>
    <t>Božena Zakošek</t>
  </si>
  <si>
    <t>Na 50 štandova proizvođači autohtonih proizvoda od meda, šumskih plodova, drveta, eko udruge, TZ gradova i općina izlagalo je svoje proizvode uz pratnju KUD-ova iz Gorskog kotara i pjevačkih zborova</t>
  </si>
  <si>
    <t>DA - 20</t>
  </si>
  <si>
    <t>Udruga proizvođača i zastupnika sredstava za zaštitu bilja</t>
  </si>
  <si>
    <t>Vrisnička 14, 10 000 Zagreb</t>
  </si>
  <si>
    <t>01/4814-262  fax: 01/4814/262</t>
  </si>
  <si>
    <t>irena.brajevic@crocpa.hr</t>
  </si>
  <si>
    <t>Fani Bogat</t>
  </si>
  <si>
    <t>CROCPA EKO MODEL - Sustav gospodarenja ambalažnim odpadom sredstava za zaštitu bilja</t>
  </si>
  <si>
    <t>Nadzor nad odpadnom ambalažom sredstava za zaštitu bilja i edukacija javnosti o tome.putem seminara, predavanja, tiskanjem promotivnih materijala itd.</t>
  </si>
  <si>
    <t>Zaštita bilja - sigurna primjena</t>
  </si>
  <si>
    <t>Projektom se provodi sustavna edukacija poljoprivrednika o sigurnoj uporabi i primjeni pesticida kako bi se osigurala zaštita primjenitelja i okoliša</t>
  </si>
  <si>
    <t>Hrvatsko agronomsko društvo</t>
  </si>
  <si>
    <t>Berislavljevićeva 6, 10 000 Zagreb</t>
  </si>
  <si>
    <t>01/4872-493 fax: 01/4872-493</t>
  </si>
  <si>
    <t>info@agronomsko.hr</t>
  </si>
  <si>
    <t>Josip Haramija</t>
  </si>
  <si>
    <t>Međuovisnost ruralnog i urbanog</t>
  </si>
  <si>
    <t xml:space="preserve">U okviru očuvanja vrijednosti prirodnih krajobraza ruralnih područja održale su se radionice za građanstvo po prigradskim mjestima s ciljem upoznavanja građane sa mogućnostima koje im se pružaju u korištenju sredstava EU namijenjena agro okolišnim mjerama </t>
  </si>
  <si>
    <t>DA - 3</t>
  </si>
  <si>
    <t>Pčelarsko društvo Lipa</t>
  </si>
  <si>
    <t>Idrijska 3, 10 000 Zagreb</t>
  </si>
  <si>
    <t>091/2983333</t>
  </si>
  <si>
    <t>josip.kriz@inet.hr</t>
  </si>
  <si>
    <t>Josip Križ</t>
  </si>
  <si>
    <t>Informiranje i eduk. javnosti o važnosti zdrave prehrane i konzum. domaćih svježih proizvoda</t>
  </si>
  <si>
    <t>Projekt obuhvaća edukaciju pčelara o recentnim tendencijama i spoznajama u pčelarstvu, i edukaciju građana o važnosti pčelarstva i apiterapije.</t>
  </si>
  <si>
    <t>Selekcija pčela po sistemu dr. Johna Kefussa</t>
  </si>
  <si>
    <t>Projekt se sastoji od uspostave testnog pčelinjaka te niza testiranja i odabira najboljih linija pčelinjih matica  kako bi se uspostavila baza najboljih gena koje će generacijama pčelinjih zajednica u budućnosti prenositi izvrsne osobine otpornosti na bolesti</t>
  </si>
  <si>
    <t>Zaštita autohtone pčele medarice</t>
  </si>
  <si>
    <t>Projektom se nastoji se sačuvati i zaštititi autohtonu pčelu medaricu. Radi očuvanja njenih genetskih karakteristika, angažiran je inozemni stručnjak koji je upoznao i obučio naše vodeće uzgajivače matica postupku umjetne oplodnje matica</t>
  </si>
  <si>
    <t>ŠRU Bukovac-Maksimir</t>
  </si>
  <si>
    <t>Mogilska 50, 10 000 Zagreb</t>
  </si>
  <si>
    <t>01/6398-556;  fax:635-469</t>
  </si>
  <si>
    <t>aorac@zgsport.hr</t>
  </si>
  <si>
    <t>Alojzije Bonić</t>
  </si>
  <si>
    <t>Ekološko-edukativni program</t>
  </si>
  <si>
    <t>Projekt se provodi održavanjem teoretskog i praktičnog dijela. Teoretski dio obuhvaća edukaciju o vodama i šumama, značaj biološke raznolikosti, očuvanje prirode i dr. Praktični dio obuhvaća sadnju i presađivanje vodenog bilja, izlov ribe radi utvrđivanja vrsta, brojnosti i zdravstvene ispravnosti, čišćenje potoka i jezera, mjerenje ph i sl</t>
  </si>
  <si>
    <t>Hrvatska mreža za ruralni razvoj</t>
  </si>
  <si>
    <t>Ludevita Posavskog 2, 10 000 Zagreb</t>
  </si>
  <si>
    <t>01/4655-203  fax:01/4655-200</t>
  </si>
  <si>
    <t xml:space="preserve">koordinator@hmrr.hr </t>
  </si>
  <si>
    <t>Višnja Jelić Muck</t>
  </si>
  <si>
    <t>Razvojne perspektive ruralnih naselja na području Grada Zagreba</t>
  </si>
  <si>
    <t>Robert Pintarić</t>
  </si>
  <si>
    <t>Projekt e osmišljen kao studijsko-analitičko istraživanje naselja i krajolika u ruralnim prostorima jugozapadnog i sjeveroistočnog dijela područja Grada Zagreba sa ciljem identifikacije njihovih demografskih, socijalno-ekonomskih, funkcijonalnih, krajobraznih i tradicijskih obilježja</t>
  </si>
  <si>
    <t>Udruga Petrine pletilje</t>
  </si>
  <si>
    <t>Svibovac 8, 10 000 Zagreb</t>
  </si>
  <si>
    <t>01/4683-664  fax:4683-664</t>
  </si>
  <si>
    <t>petplet@gmail.com</t>
  </si>
  <si>
    <t>Mirko Petričec</t>
  </si>
  <si>
    <t>Hrvatska etno kuća Materina priča</t>
  </si>
  <si>
    <t>Mina Perta Petričec</t>
  </si>
  <si>
    <t xml:space="preserve">Informiranje i edukacija zdrave prehrane i konzumiranja svježih poljoprivrednih proizvoda, promicanje i popularizacija tradicionalnih poljoprivrednih vrijednosti ruralnog prostora i održivog razvoja.
</t>
  </si>
  <si>
    <t>Savez športsko ribolovnih društava GZ</t>
  </si>
  <si>
    <t>Ulica Grada Vukovara 284, 10 000 Zagreb</t>
  </si>
  <si>
    <t>Program rada s mladim ribolovcima u 2013. godini</t>
  </si>
  <si>
    <t>Anđelo Orač</t>
  </si>
  <si>
    <t>6; 32</t>
  </si>
  <si>
    <t>Edukacija mladih ribolovaca kroz cjelodnevne programe male škole ribolova, podjeljene u cjeline: uvodni dio, teoretska nastava i praktična nastava</t>
  </si>
  <si>
    <t>Bolje da me pikne udica nego iglica</t>
  </si>
  <si>
    <t>Miševečka bb, 10 000 Zagreb</t>
  </si>
  <si>
    <t>098/322-565   fax:2307-2549</t>
  </si>
  <si>
    <t>www.srd-pescenica.hr; s.r.d.pescenica@g.t-com.hr</t>
  </si>
  <si>
    <t>Željko Hukić</t>
  </si>
  <si>
    <t>Sailo Bjegojević</t>
  </si>
  <si>
    <t>6, 32</t>
  </si>
  <si>
    <t>Obuka i osposobljavanje djece u vještinama ribolova, vrstama alata i pribora, pravilima natjecanja u ribolovu, spremanju ribičkih jela itd</t>
  </si>
  <si>
    <t>Udruga privatnih šumoposjednika Medvedgrad</t>
  </si>
  <si>
    <t>Bijenik 45, 10 000 Zagreb</t>
  </si>
  <si>
    <t>099/2178437  fax: 4577148</t>
  </si>
  <si>
    <t>zlatko.radosevic@hi.t-com.hr</t>
  </si>
  <si>
    <t>Zlatko Radošević</t>
  </si>
  <si>
    <t>Edukacija javnosti o važnosti korištenja šumske biomase</t>
  </si>
  <si>
    <t>Edukacija javnosti i privatnih šumoposjednika o važnosti korištenja biomase kroz demonstraciju smanjenja troškova proizvodnje</t>
  </si>
  <si>
    <t>DA - 30</t>
  </si>
  <si>
    <t>Gospodarenje privatnim šumama u zaštićenim područjima Parka prirode Medvednica</t>
  </si>
  <si>
    <t>Organizacija niza terenskih radionica kroz koje će se upućivati na gubitak biološke raznolikosti na južnim obroncima Zagrebačke gore.</t>
  </si>
  <si>
    <t>Udruga privatnih šumovlasnika Zagrebačka gora</t>
  </si>
  <si>
    <t>Gračansko dolje 26, 10 000 Zagreb</t>
  </si>
  <si>
    <t>091/2203-555</t>
  </si>
  <si>
    <t>vecerinzlatko@net.hr</t>
  </si>
  <si>
    <t>Zlatko Večerin</t>
  </si>
  <si>
    <t>Edukacija djece na poučnoj stazi Gračani</t>
  </si>
  <si>
    <t>Tematska poučna staza Gračani sadržavat će prezentacijske ploče s informacijama o biljnom i životinjskom svijetu prilagođene djeci osnovnih škola. Uz stazu se planira izrada lovnogospodarskih i lovnotehničkih objekata za životinje koje se prezentiraju na pločama duž staze</t>
  </si>
  <si>
    <t>Lovačka udruga Fazan Šestine</t>
  </si>
  <si>
    <t>Mikulići 189, 10 000 Zagreb</t>
  </si>
  <si>
    <t>01/3737-070</t>
  </si>
  <si>
    <t>Miljenko Kruc</t>
  </si>
  <si>
    <t>Čišćenje izvora, vodotoka i uređenje divljih deponija zbog potrebe očuvanja okoliša i prirode</t>
  </si>
  <si>
    <t>Tijekom cijele godine obilazi se teren i lociraju onečišćena područja. Na različite načine obavještavaju se zainteresirane skupine (planinari, gljivari i ostali građani) s područja Šestina o terminu. U zadanom terminu uz ljudstvo osigurava se potrebna oprema i mehanizacija. Istovremeno su se educirali sudionici.</t>
  </si>
  <si>
    <t>Edukativno dvorište</t>
  </si>
  <si>
    <t>Edukacija djece i građana o ulozi lovaca u PP Medvednica te o biljnom i životinjskom svijetu u neposrednom okružju njihovih domova, kroz boravak u edukativnom dvorištu i sudjelovanje u radu radionica</t>
  </si>
  <si>
    <t>Lovački savez Grada Zagreba</t>
  </si>
  <si>
    <t>Vladimira Nazora 63, 10 000 Zagreb</t>
  </si>
  <si>
    <t>01/4834-566</t>
  </si>
  <si>
    <t>www.hls.hr</t>
  </si>
  <si>
    <t>Branko Radić</t>
  </si>
  <si>
    <t>Dan sv. Huberta u Zagrebu</t>
  </si>
  <si>
    <t>Ivan Krupec</t>
  </si>
  <si>
    <t>Prvi put u Hrvatskoj 3. studenoga 1990. god. na Dan sv. Huberta održana je svečana misa u kapelici grofa Draškovića u Trakošćanu.
Na taj dan lovci slave svog zaštitnika i započinju sezonu lova. Okupljanje započinju svečanom misom, a nastavljaju prigodnim domjenkom</t>
  </si>
  <si>
    <t>Promicanje i popularizacija lovnog streljaštva u Gradu Zagrbu</t>
  </si>
  <si>
    <t>LSGZ organizira niz streljačkih manifestacija kroz Ligu Grada Zagreba kao i tradicijonalni streljački Kup Grada Zagreba povodom Dana državnosti RH</t>
  </si>
  <si>
    <t>DA - 14</t>
  </si>
  <si>
    <t>Lovačko društvo Fran Žaver Kesterčanek</t>
  </si>
  <si>
    <t>Svetošimunska 25, 10 000 Zagreb</t>
  </si>
  <si>
    <t>098/448-715</t>
  </si>
  <si>
    <t>tomljanovic@sumfak.hr</t>
  </si>
  <si>
    <t>Ivan Grbac</t>
  </si>
  <si>
    <t>Zaštita flore i faune kroz održivo gospodarenje</t>
  </si>
  <si>
    <t>Projekt je osmišljen kao niz aktivnosti (prezentacije, igraonice, radionice, tiskanje slikovnica, letaka i dr. edukativnih materijala) sa svrhom edukacije mlađih dobnih skupina (djece) kako bi se u njih formirali pozitivni stavovi prema prirodi, biljkama i životinjama, odnosno cjelokupnom ekosustavu</t>
  </si>
  <si>
    <t>DA - 11</t>
  </si>
  <si>
    <t>Lovačko društvo Fazan Belovar-Moravče</t>
  </si>
  <si>
    <t>Trg D.Domjanića 6, 10 360 Sesvete</t>
  </si>
  <si>
    <t>099/6060-668</t>
  </si>
  <si>
    <t>ivica.budor@gmail.com</t>
  </si>
  <si>
    <t>Ivica Budor</t>
  </si>
  <si>
    <t>1938-2013. LD FAZAN - 75 godina s vama</t>
  </si>
  <si>
    <t>Marijan Tomurad</t>
  </si>
  <si>
    <t>Izrada monografije prigodom proslave 75 obljetnice društva: 1938-2013. LD FAZAN - 75 godina s vama</t>
  </si>
  <si>
    <t>DA - 130</t>
  </si>
  <si>
    <t>Lovište bez smeća</t>
  </si>
  <si>
    <t>Projekt je osmišljen tako da prvenstveno članovi društva i lovočuvari lociraju divlja odlagališta smeća na području lovišta XXI/108 "Belovar-Moravče". Nakon lociranja odlagališta procijenila bi se veličina potrebnog zahvata i pristupilo čišćenju i odvozu smeća.</t>
  </si>
  <si>
    <t>DA - 80</t>
  </si>
  <si>
    <t>Lovačka udruga Fazan Vrapče</t>
  </si>
  <si>
    <t>Vrapčanska bb, 10 000 Zagreb</t>
  </si>
  <si>
    <t>01/3487-845</t>
  </si>
  <si>
    <t>Zdravko Zrinjski</t>
  </si>
  <si>
    <t>Informiranje i edukacija javnosti o važnom očuvanju šuma i voda i održivom razvoju</t>
  </si>
  <si>
    <t xml:space="preserve">Čišćenje i uređivanje šumskih staza, postavljanje hranilišta za divljač i ptice, postavljanje osmatračnica koje će poslužiti i u slučaju požara, čišćenje manjih potoka od otpada i granja, uređenje izvora pitke vode, postavljanje drvenih žlijebova...
</t>
  </si>
  <si>
    <t>Natječaj za dodjelu sredstava pomoći u poljoprivredi i šumarstvu u 2013.</t>
  </si>
  <si>
    <t>Zagrebačka udruga proizvođača trešanja</t>
  </si>
  <si>
    <t>Antuna Stipančića 24, 10 000 Zagreb</t>
  </si>
  <si>
    <t>091/2516-471</t>
  </si>
  <si>
    <t>zlatan.kljakovic@apprrr.hr</t>
  </si>
  <si>
    <t>Zlatan Kljaković Gašpić</t>
  </si>
  <si>
    <t>Organizacija i suorganizacija manifestacija i događanja koje za cilj imaju promociju poljoprivrednih proizvoda i njihovo trženje</t>
  </si>
  <si>
    <t>Organizacija sajma: "Dani zagrebačkih trešanja" -trženje trešanja iz vlastite proizvodnje na štandovima, medijaska promocija proizvoda</t>
  </si>
  <si>
    <t>Vinogradarsko-vinarska udruga Zagrebačko vinogorje</t>
  </si>
  <si>
    <t>Jelkovečka cesta 2, 10 360 Sesvete</t>
  </si>
  <si>
    <t>098/9443-092</t>
  </si>
  <si>
    <t>neven.brglez@gmail.com</t>
  </si>
  <si>
    <t>Neven Brglez</t>
  </si>
  <si>
    <t>Organizacija sajma: "Došel je došel Sv. Martin". Održavanje Okruglog stola u Sesvetama nakon čega je otvorena izložba vezana za vinogradarstvo i vinarstvo na kojoj su slike izlagali slikari koji su sudjelovali na likovnoj koloniji koju je organizairala udruga</t>
  </si>
  <si>
    <t>Udruga U dobrom društvu</t>
  </si>
  <si>
    <t>Vinogorska 21 A, 10 360 Sesvete</t>
  </si>
  <si>
    <t>091/5353-072</t>
  </si>
  <si>
    <t>kovana@globalnet.hr</t>
  </si>
  <si>
    <t>Ana Kovačić</t>
  </si>
  <si>
    <t>Organizacija manifestacije: "Susret prijatelja bobičastog voća" - povezivanje članova i nastavak suradnje među članovima</t>
  </si>
  <si>
    <t>Društvo Alter ego</t>
  </si>
  <si>
    <t>Ivana Mažuranića 47, 10 362 Kašina</t>
  </si>
  <si>
    <t>098/9839-106</t>
  </si>
  <si>
    <t>drustvo.aekasina@yaho..com</t>
  </si>
  <si>
    <t>Miljenko Bertović</t>
  </si>
  <si>
    <t>Organizacija manifestacije: "Proslava dana Župe sv,Petra i Pavla Kašina - upoznavanje mještana i gostiju s kulturnom baštinom sesvetskog prigorja</t>
  </si>
  <si>
    <t>DVD Glavničica</t>
  </si>
  <si>
    <t>Glavničica 6, 10 361 Sesvetski Kraljevec</t>
  </si>
  <si>
    <t>01/2046-823</t>
  </si>
  <si>
    <t>glavnicica@vzgz.hr</t>
  </si>
  <si>
    <t>Ivica Antolić</t>
  </si>
  <si>
    <t>Organizacija manifestacije: "Konji bijeli konji vrani Glavničicom razigrani" - manifestacija promidžbenog karaktera za Grad Zagreb i Turističku zajednicu Grada Zagreba</t>
  </si>
  <si>
    <t>Klub članova Selo</t>
  </si>
  <si>
    <t>Kralja Zvonimira 121, 10 000 Zagreb</t>
  </si>
  <si>
    <t>01/2337-741   098/221-241</t>
  </si>
  <si>
    <t>info@klubselo.hr</t>
  </si>
  <si>
    <t>Dijana Katica</t>
  </si>
  <si>
    <t>Organizacija manifestacije: "Suncokret ruralnog turizma" s ciljem očuvanja hrvatske izvornosti i stvaranja novih proizvoda ruralnog turizma</t>
  </si>
  <si>
    <t>6; 21</t>
  </si>
  <si>
    <t>Organizacija manifestacije:" ZeGeVeGe" - organizacija radionica, predavanja, video projekcija, restorana i postavljanje štandova s ciljem promicanja održivog življenja i ekološke poljoprivrede i zdravog načina života</t>
  </si>
  <si>
    <t>Udruga 3/5/8 za promociju cvijeća i cvjetnog dizajna</t>
  </si>
  <si>
    <t>Kušlanova 31, 10 000 Zagreb</t>
  </si>
  <si>
    <t>091/5977-601</t>
  </si>
  <si>
    <t>romanoozura@inet.hr</t>
  </si>
  <si>
    <t>Romano Ožura</t>
  </si>
  <si>
    <t>Organizacija manifestacije: "Zagrebačka cvjetna rapsodija" s ciljem promocije korištenja cvijeća i novih pristupa i tehnika u dizajniranju cvijeća u skladu sa svjetskim trendovima</t>
  </si>
  <si>
    <t>KUD Dragutin Domjanić Vugrovec</t>
  </si>
  <si>
    <t>Augusta Šenoe 51, 10360 Vugrovec</t>
  </si>
  <si>
    <t>01/2007-358</t>
  </si>
  <si>
    <t>jasna.zidak@zg.t-com.hr</t>
  </si>
  <si>
    <t>Jasna Židak</t>
  </si>
  <si>
    <t>Organizacije manifestacije: "Vugrovečko miholje" - s ciljem obogaćivanja turističke ponude grada Zagreba i tradicije.</t>
  </si>
  <si>
    <t>Poboljšavanje ljudskih i proizvodnih potencijala, te promidžba poljoprivrednih proizvoda</t>
  </si>
  <si>
    <t>Organizacija Prvoh nacionalnog savjetovanja o trešnji Hrvatske s međunarodnim karakterom i ciljem unapređenja znanja članova i vještina u proizvodnji članova</t>
  </si>
  <si>
    <t>Udruga malih sirara Grada Zagreba "ZG Sirek"</t>
  </si>
  <si>
    <t>Remetinečki Gaj 14</t>
  </si>
  <si>
    <t>095/9078-142</t>
  </si>
  <si>
    <t>branka.penezic@hotmail.com; andjelka.pejakovic@savjetodavna.hr</t>
  </si>
  <si>
    <t>Branka Penezić Anđelka Pejaković</t>
  </si>
  <si>
    <t>Promidžba zaštićenog proizvoda "Zagrebački friški kravlji sir" - analiza proizvoda, praćenje proizvodnje, medijska promidžba i označavanje prodajnih mjesta tih proizvoda na tržnicama i gospodarstvima</t>
  </si>
  <si>
    <t>Savez udruga malih sirara RH Sircro</t>
  </si>
  <si>
    <t>Kačićeva 9, 10 010 Zagreb</t>
  </si>
  <si>
    <t>098/9364-664</t>
  </si>
  <si>
    <t>romina.zadravec@zg.t-com.hr</t>
  </si>
  <si>
    <t>Rimina Zadravec, Anđelka Pejaković</t>
  </si>
  <si>
    <t>Izrada Web stranice u svrhu edukacije građana i drugih potrošača sireva o načinu proizvodnje sireva i zakonskim propisima vezanim da zdravstvenu ispravnost sireva</t>
  </si>
  <si>
    <t>Savjetovanje malih sirara-okupljanje stotonjak proizvođača sira na obiteljskim polj. gospodarstvima. Proizvođačima su kroz prezentacije predstavljene različite teme vezane uz proizvodnju mlijeka, preradu mlijeka i zdravlja životinja</t>
  </si>
  <si>
    <t>Stručno putovanje u Ličko senjsku županiju - u posjet siranama: Runolist, EKO Gacka i sirani Anić i razmjena iskustava</t>
  </si>
  <si>
    <t>Eko Gaj Glavničica</t>
  </si>
  <si>
    <t>01/2002-142  098/9218-060</t>
  </si>
  <si>
    <t>miroslav.kinder@gmail.com</t>
  </si>
  <si>
    <t>Miroslav Kinder</t>
  </si>
  <si>
    <t>Predstavljanje ekoloških proizvoda članova udruge i edukacija kupaca predstavljanjem proizoda na sajmu</t>
  </si>
  <si>
    <t>Organizacija  niza radionica pod nazivom "Pčelarski studio" za izdradu medica, mednih likera, svijeća od voska, kozmetičkuh krema, macerata bilja i sl.</t>
  </si>
  <si>
    <t>Kalendar pčelarskih radova - izrada pčelarskog kalendara koji prikazuje mjesečne radove u pčelinjaku.</t>
  </si>
  <si>
    <t>Edukacija ruralnog stanovništva kroz seminar: "Za razvoj ruralnog turizma"</t>
  </si>
  <si>
    <t>Udruga stočara i proizvođača mlijeka Grada Zagreba</t>
  </si>
  <si>
    <t>Augusta Šenoe 8, Lužan</t>
  </si>
  <si>
    <t>091/9342-019</t>
  </si>
  <si>
    <t>darko.grgat@zg.t-com.hr</t>
  </si>
  <si>
    <t>Darko Grgat</t>
  </si>
  <si>
    <t>Poboljšanje genetskog materijala stada umjetnim osjemenjivanjem krava samo vrhunskim bikovima</t>
  </si>
  <si>
    <t>Poboljšanje genetskog materijala stada</t>
  </si>
  <si>
    <t>Zaključak o korištenju sredstava</t>
  </si>
  <si>
    <t>Zagrebački skijaški savez</t>
  </si>
  <si>
    <t>Darivoj Repač</t>
  </si>
  <si>
    <t>Zagreb childeren fis.</t>
  </si>
  <si>
    <t>21 F</t>
  </si>
  <si>
    <t>Organizacija skijaškog natjecanja ZAGREB CHILDREN FIS uz održavanje Snow Queen Throphy-a i FIS ZAGREB OPEN-a. Zagrebački skijaški savez je zatražio financiranje kupnje proizvoda poljoprivrednih proizvođača sa područja Grada Zagreba koja bi se podjelili sudionicima, a ujedno i promovirali polj. proizvodi</t>
  </si>
  <si>
    <t>Udruga za zaštitu životinja Tetrieb</t>
  </si>
  <si>
    <t>Goranska 148, 51307 prezid</t>
  </si>
  <si>
    <t>Ivica Križ</t>
  </si>
  <si>
    <t>Studija za procjenu rizika ponovnog uvođenja i uzgoja Tetrijeba Gluhana</t>
  </si>
  <si>
    <t>Želja udruge je zaštititi vrlo rijetku pticu Tetrijeba Gluhana koji u malom broju obitava u Gorskom Kotaru. U suradnji s Nacionalnim parkom risnjak udruga želi izraditi projekt zaštite ove ptice koji bi se financirao iz EU fondova</t>
  </si>
  <si>
    <t>Očuvanje ugrožene vrste ptica</t>
  </si>
  <si>
    <t>Organizacija manifestacije Valentinovo u Zagrebu</t>
  </si>
  <si>
    <t>Manifestacija je organizirana s ciljem popularizacije, promocije i trženja  poljoprivrednih proizvoda.</t>
  </si>
  <si>
    <t>Savez hrvatskih uzgajivača mesnih pasmina goveda</t>
  </si>
  <si>
    <t>Bjelovarska 7/1, 10 360 Sesvete</t>
  </si>
  <si>
    <t>Rodoljub Džakula</t>
  </si>
  <si>
    <t>Organizacija izložbe domaćih pasmina životinja "Bambino kup"</t>
  </si>
  <si>
    <t>17; 31</t>
  </si>
  <si>
    <t>Na jezeru Bundek održana je VII izložba izvornih pasmina domaćih životinja. Na Bambino kupu sudjelovalo je 18 mladih uzgajivača teladi s područja Grada Zagreba i Zagrebačke županije koji su obučeni narodne nošnje kraja iz kojeg dolaze promicali izvorne pasmine i približili ih djeci osnovnih škola</t>
  </si>
  <si>
    <t>Hrvatski savez uzgajivača ovaca i koza</t>
  </si>
  <si>
    <t>Ilica 101, 10 000 Zagreb</t>
  </si>
  <si>
    <t>Antun Jureša</t>
  </si>
  <si>
    <t>Izdavanje časopisa Ovčasrko-kozarski list</t>
  </si>
  <si>
    <t>Ovčarsko-kozarski list daje značajan doprinos kvalitetnom i stručnom obavještavanju poljoprivrednih proizvođača o proizvodnji i preradi ovčjeg i  kozjeg mlijeka i mesa, hranidbi ovaca i koza i zaštiti zdravlja ovaca i koza, ekonomici poslovanja i provedbi uzgojno selekcijskih programa</t>
  </si>
  <si>
    <t>Obilježavanje blagdana Sv. Vinka u Zagrebu</t>
  </si>
  <si>
    <t>Cilj obilježavanja blagdana Sv. Vinka, zaštitnika vinogradara i vinara je promocija udruge i njenih članova i promicanje vinogradarstva u gradu Zagrebu.</t>
  </si>
  <si>
    <t>Savez udruga za zaštitu životinja grada Zagreba</t>
  </si>
  <si>
    <t>Srara Peščenica br.1</t>
  </si>
  <si>
    <t>Jadranka Dragović</t>
  </si>
  <si>
    <t>Info centar za kućne ljubimce u 2013.</t>
  </si>
  <si>
    <t>22 Q</t>
  </si>
  <si>
    <t xml:space="preserve">Centar pruža pomoć u udomljavanju izgubljenih i nađenih životinja , te udomljavanju napuštenih životinja kojima nije moguće pronaći vlasnika koji se zbog svoje brojnosti ne moogu smjestiti u gradsko sklonište za životinje. </t>
  </si>
  <si>
    <t>Zbrinjavanje napuštenih kućnih ljubimaca</t>
  </si>
  <si>
    <t xml:space="preserve">Proljeće na Bundeku </t>
  </si>
  <si>
    <t>Na jezeru Bundek održano je natjecanje ekipa u kuhanju ribljeg paprikaša koje je ocjenjivalo povjerenstvo i proglasilo pobjednika. Manifestacija je praćena kulturno umjetničkim programom KUD-ova</t>
  </si>
  <si>
    <t>Udruga za unapređenje kvalitete života S.O.S.</t>
  </si>
  <si>
    <t>Kombolova 15, 10 000 Zagreb</t>
  </si>
  <si>
    <t>Rekreacijom do zdravlja-Sportijada 2013.</t>
  </si>
  <si>
    <t>Organizacija sportsko -zabavno -kulturno -izložbenog projekta u sklopu kojeg je održana izložba kućnih ljubimaca, različitih eko proizvoda, promocija zdrave hrane, sokova, vina i cvjetnih aranžmana.</t>
  </si>
  <si>
    <t>Lovačka udruga Kuna</t>
  </si>
  <si>
    <t>Cista Velika bb</t>
  </si>
  <si>
    <t>Ivan Kegalj</t>
  </si>
  <si>
    <t>Izgradnja lovačkoh doma na predjelu Raiča kod Ciste Velike</t>
  </si>
  <si>
    <t>19, 6</t>
  </si>
  <si>
    <t>Izgradnja lovačkog doma koji će koristiti svim mještanima i njihovim prijateljima za razna okupljanja, seminare, predavanje i druženja</t>
  </si>
  <si>
    <t>Lovci</t>
  </si>
  <si>
    <t>Zagrebačko društvo za zaštitu i uzgoj ptica i ribica</t>
  </si>
  <si>
    <t>Dežmanov prolaz 3, 10 000 zagreb</t>
  </si>
  <si>
    <t>Stjepan Marceljak</t>
  </si>
  <si>
    <t>Otvoreno ornitološko prvenstvo sjeverozapadne Hrvatske</t>
  </si>
  <si>
    <t>Organizacija Otvorenog ornitološkog prvenstva sjeverozapadne Hrvatske</t>
  </si>
  <si>
    <t>Prvo otvoreno takmičenje u pripremanju lovačkog gulaša na Bundeku u okviru manifestacije Proljeće na Bundeku s ciljem upoznavanja građana sa čuvarima prirode na području Grada Zagreba. Na natjecanju je sudjelovalo 18 lovačkih udruga, a pripremljeni gulaš se podjelio posjetiteljima</t>
  </si>
  <si>
    <t>Udruga studenata Veterinarske medicine Equus</t>
  </si>
  <si>
    <t>Heinzlova 55, 10 000 Zagreb</t>
  </si>
  <si>
    <t>Zlatko Bježančević</t>
  </si>
  <si>
    <t>Reptilomanija</t>
  </si>
  <si>
    <t>Održavanje edukativne izložbe egzotičnih životinja propraćene tematskim predavanjima koja su održana na Veterinarskom fakultetu</t>
  </si>
  <si>
    <t>Klaster - proivodi hrvatskog sela</t>
  </si>
  <si>
    <t>Dotršćinska 16, 10 000 Zagreb</t>
  </si>
  <si>
    <t>098/415-497</t>
  </si>
  <si>
    <t>Damir Kovačić</t>
  </si>
  <si>
    <t>Garden art izložba</t>
  </si>
  <si>
    <t>Sajam cvijeća domaćih proizvođača organiziran je u trgovačkom centru Garden Mall s ciljem da se domaćim proizvođačima pomogne u prodaji cvijeća i promovira prodaja cvijeća</t>
  </si>
  <si>
    <t>Udruga orača Grada Zagreba</t>
  </si>
  <si>
    <t>Dario Padro</t>
  </si>
  <si>
    <t>Nabava plugova za natjecanje</t>
  </si>
  <si>
    <t>65; 31</t>
  </si>
  <si>
    <t xml:space="preserve">Organizacija natjecanja u oranju kroz koje se vrši edukacija o pravilnom korištenju plugova </t>
  </si>
  <si>
    <t>10.međunarodni sajam turizma, tradicije, enogastronomije, proizvoda i usluga Eko Etno Tour 2013</t>
  </si>
  <si>
    <t>Organizacija sajma u sklopu kojeg je bila turistička burza Eko Etno Show putem koje se ponuđačima omogućilo da stupe u kontakt s odabranim kupcima domaćih i inozemnih turističkih agencija iz regije</t>
  </si>
  <si>
    <t>Župa svih svetih Sesvete</t>
  </si>
  <si>
    <t>01/2001-605</t>
  </si>
  <si>
    <t>Dani zahvale i zajedništva</t>
  </si>
  <si>
    <t>Organizacija manifestacije na kojoj sudjeluju obiteljska poljoprivredna gospodarstva i predstavljaju proizvode i tradicijske zanate</t>
  </si>
  <si>
    <t>Hrvatski pčelarski savez</t>
  </si>
  <si>
    <t>Pavla Hatza 5, 10 000 Zagreb</t>
  </si>
  <si>
    <t>Martin Kranjec</t>
  </si>
  <si>
    <t>Uspostavljanje pčelinjaka na pčelarstvu Bilić</t>
  </si>
  <si>
    <t>Preseljenje pčelinjaka obrta Bilić na novu lokaciju jer je obrt "Pčelarstvo Bilić" igubio pravo držanja pčela na dosadašnjoj lokaciji donošenjem izmjena i dopuna Naredbe o određivanju područja GZ na kojima se dopušta držanje domaćih životinja</t>
  </si>
  <si>
    <t>DVD Sveta Klara</t>
  </si>
  <si>
    <t>Mrkšina 38, Sv. Klara</t>
  </si>
  <si>
    <t>Božidar Karlović</t>
  </si>
  <si>
    <t>Sudjelovanje u organizaciji projekta Gradski vrtovi</t>
  </si>
  <si>
    <t>DVD Klara uložilo je svoje vrijeme, vještine i opremu za potrebe projekta Gradski vrtovi</t>
  </si>
  <si>
    <t>DVD Vugrovec</t>
  </si>
  <si>
    <t>A. Šenoe bb, 10 360 Sesvete</t>
  </si>
  <si>
    <t>Mladen Uroić</t>
  </si>
  <si>
    <t xml:space="preserve">Obilježavanje dana Sv, Florijana </t>
  </si>
  <si>
    <t>Tradicionalno obilježavanje dana zaštitnika vatrogasaca u sklopu kojega su održani turnir u beli, takmičenje vatrogasaca djece, mladeži i ostalih.</t>
  </si>
  <si>
    <t>DVD Kučilovina</t>
  </si>
  <si>
    <t>Kučilovečka cesta bb, Kašina</t>
  </si>
  <si>
    <t>Proslava Dana Kučilovine-Dana Antuna Padovanskog</t>
  </si>
  <si>
    <t>Na proslavi su sudjelovali brojni KUD-ovi iz Sesvetskog Prigorja, udruge vinara i vinogradara i druge</t>
  </si>
  <si>
    <t>Hrvatska voćarska zajednica</t>
  </si>
  <si>
    <t>Savska cesta 183, 10 000 Zagreb</t>
  </si>
  <si>
    <t>Đorđe Vezmar</t>
  </si>
  <si>
    <t>Savjetovanje hrvatskih voćara</t>
  </si>
  <si>
    <t xml:space="preserve">održavanje 8. znanstveno stručnog savjetovanja hrvatskih voćara sa međunarodnim sudjelovanjem u Zagrebu. Oko 140 autora izložilo je 60-tak radova </t>
  </si>
  <si>
    <t>Savez uzgajivača istarskog goveda S.U.I.G.</t>
  </si>
  <si>
    <t>Zagrebačka 21, Višnjan</t>
  </si>
  <si>
    <t>Davor Poropat</t>
  </si>
  <si>
    <t>Izložba rasplodnih grla istarskog goveda</t>
  </si>
  <si>
    <t xml:space="preserve">Manifestacija promiče tradiciju, poljoprivrednu proizvodnju i ljubav prema domaćim životinjama </t>
  </si>
  <si>
    <t>Sudjelovanje orača na državnom natjecanju</t>
  </si>
  <si>
    <t>Troškovi organizacije trećeg natjecanja u oranju i priprema tribina, okruglih stolova i radionica, priprema parcela na natjecanje i sl</t>
  </si>
  <si>
    <t>Glavna ulica 2, Kašina</t>
  </si>
  <si>
    <t>098/387-480</t>
  </si>
  <si>
    <t>Josip Lipar</t>
  </si>
  <si>
    <t>KUD Prepuštovec je sudjelovao u provođenju projekta Gradski vrtovi i to u realizaciji kulturno umjetničkog programa prilikom otvaranja svakog gradskog vrta i prilikom dodjele ugovora korisnicima vrtnih parcela</t>
  </si>
  <si>
    <t>DVD Sesvete</t>
  </si>
  <si>
    <t>Varaždinska 42, Sesvete</t>
  </si>
  <si>
    <t>Davor Kupina</t>
  </si>
  <si>
    <t>DVD Sesvete uložilo je svoje vrijeme, vještine i opremu za potrebe projekta Gradski vrtovi u nekoliko navrata</t>
  </si>
  <si>
    <t>troškovi ponovnog uvođenja i uzgoja rijetke planinske ptice Tetrijeba Gluhan</t>
  </si>
  <si>
    <t>Nakon izrade studije rizika uvođenja i ponovnog uvođenja i uzgoja Tetrijeba  udruga želi pristupiti izradi voaljera i drvenih kućica, te bi se kupilo jato od 2 mužjaka i 3 ženke</t>
  </si>
  <si>
    <t>Udruga Kamilo Blagaić</t>
  </si>
  <si>
    <t>Tkalčićeva 33, 10 000 Zagreb</t>
  </si>
  <si>
    <t>Josip Kalmar</t>
  </si>
  <si>
    <t>Organizacija manifestacije Bogatstvo svijeta gljiva</t>
  </si>
  <si>
    <t>Manifestacija je organizirana s ciljem približavanja svijeta gljiva građanima i turistima i dodatnoj edukaciji o njihovoj pripremi.</t>
  </si>
  <si>
    <t>Udruga Vinska cesta Grada Zagreba</t>
  </si>
  <si>
    <t>Cesarićeva 6, 10 360 Sesvete</t>
  </si>
  <si>
    <t>091/-6008-666</t>
  </si>
  <si>
    <t>Miroslav Polovanec</t>
  </si>
  <si>
    <t>Kesteni i portugizac na Bundeku</t>
  </si>
  <si>
    <t>Manifestacija se održala na jezeru Bundek gdje se na 30-tak štandova predstavilo petnaestak kestenjara, desetak vinara i pet proizvođača jabuka.</t>
  </si>
  <si>
    <t>Božićni sajam</t>
  </si>
  <si>
    <t>Udruga je organizirala Božićni sajam u City centru One u Zagrebu na kojem je oko 20-tak obiteljskih poljoprivrednih gospodarstava i udruga prezentiralo vlastite proizvode</t>
  </si>
  <si>
    <t>Troškovi analize vina i rakije</t>
  </si>
  <si>
    <t>Tijekom 2013. na Agronomskom fakultetu rađene su analize vina i rakije kako bi osiguralo poboljšanje kvalitete vina i rakije proizvedene na području Zagrebačkog vinogorja</t>
  </si>
  <si>
    <t>Martinje v Zagrebu</t>
  </si>
  <si>
    <t>Organizacija manifestacije na kojoj sudjeluju obiteljska poljoprivredna gospodarstva i predstavljaju svoja vina, sireve, rakije, likere, prirodne sokove i pčelinje proizvode. Na manifestaciji se obavlja i ceremonija krštenja mošta u mlado vino</t>
  </si>
  <si>
    <t>Okusi i mirisi Hrvatske</t>
  </si>
  <si>
    <t>Na manifestaciji su predstavljeni odabrani proizvođači hrvatskih delicija i tradicijska kuhinja iz šest hrvatskih županija s ciljem da građani i turisti spoznaju bogatstvo hrvatskih tradicijskih proizvoda i kuhinje</t>
  </si>
  <si>
    <t>Udruga uzgajatelja jagoda Grada Zagreba</t>
  </si>
  <si>
    <t>Horvašćanski trg bb, 10 436 Rakov potok</t>
  </si>
  <si>
    <t>Marijan Herceg</t>
  </si>
  <si>
    <t>Brendiranje zagrebačke jagode</t>
  </si>
  <si>
    <t>65; 40</t>
  </si>
  <si>
    <t>Projekt obuhvaća istraživanje za segmentaciju tržišta i pozicioniranje novog proizvoda na tržištu, određivanje ciljane potrošačke skupine i tržna pozicija nove tržne marke, određivanje imena i vizualnog identiteta nove tržne marke i plan komunikacije prilikom uvođenja nove tržne marke jagoda na zagrebačko tržište</t>
  </si>
  <si>
    <t>Organizacija skupštine mljekara u Zagrebu</t>
  </si>
  <si>
    <t>Skupština mljekara je organizirana na OPG- u Polovanec na kojoj su bili prisutni zagrebački proizvođači i mljekari iz ostalih županija</t>
  </si>
  <si>
    <t>Udruga za terapijsko i rekreacijsko jahanje Nada</t>
  </si>
  <si>
    <t>Konak 26, Vrbovec</t>
  </si>
  <si>
    <t>Nada Zorko</t>
  </si>
  <si>
    <t>Troškovi držanja konja za terapijsko jahanje</t>
  </si>
  <si>
    <t>Sredstva su dodjeljena udruzi za financiranje dijela troškova držanja sedam konja koji sudjeluju u realizaciji terapijskog i rehabilitacijskog jahanja za djecu s posebnim potrebama</t>
  </si>
  <si>
    <t>terapijsko jahanje za djecu s posebnim potrebama</t>
  </si>
  <si>
    <t>KUD Ruža Prigorja</t>
  </si>
  <si>
    <t>Novačka 200, 10 040 Dubrava</t>
  </si>
  <si>
    <t>Zoran Prica</t>
  </si>
  <si>
    <t>Sajam tradicionalnih zanata i poljoprivrednih proizvoda istočnog dijela Zagrebačkog Prigorja</t>
  </si>
  <si>
    <t>Sajam je održan u svrhu očuvanja kulturne i graditeljske baštine, običaja, tradicionalnih zanata i poljoprivredne proizvodnje i načina života kroz ples, glazbu i narodne nošnje</t>
  </si>
  <si>
    <t>Udruga Kikići</t>
  </si>
  <si>
    <t>Kriška 85, 10 000 Zagreb</t>
  </si>
  <si>
    <t>Maja Rogić</t>
  </si>
  <si>
    <t>Izrada glazbenog albuma</t>
  </si>
  <si>
    <t>Udruga je materijal s glazbenog albuma izvela i na nastupima povodom Međunarodnog dana zaštite životinja u organizaciji Gradskog ureda za poljoprivredu i šumarstvo</t>
  </si>
  <si>
    <t>Uređenje prostora u najmu udruge Prijatelji životinja</t>
  </si>
  <si>
    <t>Troškovi uređenja prostora koji udruga koristi.</t>
  </si>
  <si>
    <t>Podizanje svijesti javnosti o pravima životinja</t>
  </si>
  <si>
    <t>Proslava 75. godišnjice osnutka udruge</t>
  </si>
  <si>
    <t>Jedna od najstarijih lovačkih udruga u RH organizirala je proslavu na livadi Ponikve u Parku prirode Medvednica na kojoj je sudjelovalo oko 500 ljudi, uglavnom lovaca, ali i drugih iz javnog, kulturnog i političkog života Grada Zagreba</t>
  </si>
  <si>
    <t>Lovačko društvo Prigorje</t>
  </si>
  <si>
    <t>Markuševečka Trnava Toti bb, 10 000 Zagreb</t>
  </si>
  <si>
    <t>Ivan Matacun</t>
  </si>
  <si>
    <t>Smotra čuvara revira zaštite divljači u Parku prirode Medvednica</t>
  </si>
  <si>
    <t>Za sedam udruga koje provode Program zaštite divljači Grad Zagreb nadoknađuje troškove provedbe, od prihrane divljači, čuvarske službe, naknade stručnoj osobi, troškove patroliranja do osiguranja šteta od divljači</t>
  </si>
  <si>
    <t>Prvo hrvatsko društvo lovačkih rogista</t>
  </si>
  <si>
    <t>Prigradska ulica III odvojak bb, Brezovica</t>
  </si>
  <si>
    <t>Josip Galović</t>
  </si>
  <si>
    <t>Naknada troškova za nastupe na manifestacijama</t>
  </si>
  <si>
    <t>Udruga sudjeluje na brojnim manifestacijama poput: Proljeće na Bundeku, Proslava sv. Huberta, Kup branitelja GZ, svečanim sjednicam Vijeća gradskih četvrti, godišnjim skupštinama lovačkih udruga i sl.</t>
  </si>
  <si>
    <t>31, 40</t>
  </si>
  <si>
    <t>Klaster PHS je za vrijeme trajanja manifestacije anketirao oko 500 posjetitelja, potencijalnih potrošača i dostavio rezltate istraživanja Gradskom uredu za poljoprivredu i šumarstvo koji je pokrenuo projekt Zagrebačko jamstvo s ciljem zaštite tradicije i dodatne garancije kvalitete i zdravstvene ispravnosti</t>
  </si>
  <si>
    <t>UKUPNO GU ZA POLJOPRIVREDU I ŠUMARSTVO:</t>
  </si>
  <si>
    <t xml:space="preserve">vrijeme štrajka pirotehničara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</si>
</sst>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kn&quot;;[Red]\-#,##0.00\ &quot;kn&quot;"/>
    <numFmt numFmtId="44" formatCode="_-* #,##0.00\ &quot;kn&quot;_-;\-* #,##0.00\ &quot;kn&quot;_-;_-* &quot;-&quot;??\ &quot;kn&quot;_-;_-@_-"/>
    <numFmt numFmtId="164" formatCode="_-* #,##0.00\ _k_n_-;\-* #,##0.00\ _k_n_-;_-* &quot;-&quot;??\ _k_n_-;_-@_-"/>
    <numFmt numFmtId="165" formatCode="#,##0.00\ &quot;kn&quot;"/>
    <numFmt numFmtId="166" formatCode="_(* #,##0.00_);_(* \(#,##0.00\);_(* &quot;-&quot;??_);_(@_)"/>
    <numFmt numFmtId="167" formatCode="#,##0.00\ _k_n"/>
    <numFmt numFmtId="168" formatCode="#,##0.00\ _k_n;[Red]#,##0.00\ _k_n"/>
  </numFmts>
  <fonts count="65" x14ac:knownFonts="1">
    <font>
      <sz val="11"/>
      <color theme="1"/>
      <name val="Calibri"/>
      <family val="2"/>
      <charset val="238"/>
      <scheme val="minor"/>
    </font>
    <font>
      <b/>
      <sz val="10"/>
      <name val="Arial"/>
      <family val="2"/>
      <charset val="238"/>
    </font>
    <font>
      <sz val="10"/>
      <name val="Arial"/>
      <charset val="238"/>
    </font>
    <font>
      <b/>
      <sz val="9"/>
      <name val="Arial"/>
      <family val="2"/>
      <charset val="238"/>
    </font>
    <font>
      <sz val="9"/>
      <name val="Arial"/>
      <family val="2"/>
    </font>
    <font>
      <b/>
      <sz val="16"/>
      <name val="Arial"/>
      <family val="2"/>
      <charset val="238"/>
    </font>
    <font>
      <sz val="9"/>
      <name val="Arial Narrow"/>
      <family val="2"/>
      <charset val="238"/>
    </font>
    <font>
      <sz val="9"/>
      <color indexed="12"/>
      <name val="Arial Narrow"/>
      <family val="2"/>
      <charset val="238"/>
    </font>
    <font>
      <b/>
      <sz val="9"/>
      <color indexed="12"/>
      <name val="Arial"/>
      <family val="2"/>
      <charset val="238"/>
    </font>
    <font>
      <sz val="9"/>
      <name val="Arial"/>
      <family val="2"/>
      <charset val="238"/>
    </font>
    <font>
      <sz val="10"/>
      <color indexed="12"/>
      <name val="Arial Narrow"/>
      <family val="2"/>
      <charset val="238"/>
    </font>
    <font>
      <b/>
      <sz val="10"/>
      <color indexed="12"/>
      <name val="Arial"/>
      <family val="2"/>
      <charset val="238"/>
    </font>
    <font>
      <sz val="10"/>
      <name val="Arial Narrow"/>
      <family val="2"/>
      <charset val="238"/>
    </font>
    <font>
      <b/>
      <sz val="16"/>
      <name val="Times New Roman"/>
      <family val="1"/>
      <charset val="238"/>
    </font>
    <font>
      <sz val="16"/>
      <color theme="1"/>
      <name val="Times New Roman"/>
      <family val="1"/>
      <charset val="238"/>
    </font>
    <font>
      <b/>
      <sz val="12"/>
      <name val="Times New Roman"/>
      <family val="1"/>
      <charset val="238"/>
    </font>
    <font>
      <b/>
      <sz val="18"/>
      <name val="Times New Roman"/>
      <family val="1"/>
      <charset val="238"/>
    </font>
    <font>
      <sz val="18"/>
      <color theme="1"/>
      <name val="Times New Roman"/>
      <family val="1"/>
      <charset val="238"/>
    </font>
    <font>
      <b/>
      <sz val="16"/>
      <color indexed="12"/>
      <name val="Times New Roman"/>
      <family val="1"/>
      <charset val="238"/>
    </font>
    <font>
      <sz val="10"/>
      <name val="Arial"/>
      <family val="2"/>
      <charset val="238"/>
    </font>
    <font>
      <b/>
      <i/>
      <sz val="10"/>
      <name val="Arial"/>
      <family val="2"/>
      <charset val="238"/>
    </font>
    <font>
      <i/>
      <sz val="10"/>
      <name val="Arial"/>
      <family val="2"/>
      <charset val="238"/>
    </font>
    <font>
      <b/>
      <sz val="11"/>
      <name val="Arial"/>
      <family val="2"/>
      <charset val="238"/>
    </font>
    <font>
      <sz val="11"/>
      <name val="Arial"/>
      <family val="2"/>
      <charset val="238"/>
    </font>
    <font>
      <u/>
      <sz val="11"/>
      <name val="Arial"/>
      <family val="2"/>
      <charset val="238"/>
    </font>
    <font>
      <b/>
      <i/>
      <sz val="11"/>
      <name val="Arial"/>
      <family val="2"/>
      <charset val="238"/>
    </font>
    <font>
      <i/>
      <sz val="16"/>
      <name val="Times New Roman"/>
      <family val="1"/>
      <charset val="238"/>
    </font>
    <font>
      <sz val="16"/>
      <name val="Times New Roman"/>
      <family val="1"/>
      <charset val="238"/>
    </font>
    <font>
      <sz val="12"/>
      <name val="Times New Roman"/>
      <family val="1"/>
      <charset val="238"/>
    </font>
    <font>
      <b/>
      <sz val="16"/>
      <color theme="1"/>
      <name val="Times New Roman"/>
      <family val="1"/>
      <charset val="238"/>
    </font>
    <font>
      <u/>
      <sz val="10"/>
      <color indexed="12"/>
      <name val="Arial"/>
      <family val="2"/>
      <charset val="238"/>
    </font>
    <font>
      <u/>
      <sz val="16"/>
      <color indexed="12"/>
      <name val="Times New Roman"/>
      <family val="1"/>
      <charset val="238"/>
    </font>
    <font>
      <u/>
      <sz val="16"/>
      <name val="Times New Roman"/>
      <family val="1"/>
      <charset val="238"/>
    </font>
    <font>
      <sz val="11"/>
      <color rgb="FF006100"/>
      <name val="Calibri"/>
      <family val="2"/>
      <charset val="238"/>
      <scheme val="minor"/>
    </font>
    <font>
      <sz val="16"/>
      <name val="Arial"/>
      <family val="2"/>
      <charset val="238"/>
    </font>
    <font>
      <b/>
      <sz val="16"/>
      <color indexed="17"/>
      <name val="Times New Roman"/>
      <family val="1"/>
      <charset val="238"/>
    </font>
    <font>
      <sz val="16"/>
      <color indexed="10"/>
      <name val="Times New Roman"/>
      <family val="1"/>
      <charset val="238"/>
    </font>
    <font>
      <sz val="16"/>
      <color indexed="8"/>
      <name val="Times New Roman"/>
      <family val="1"/>
      <charset val="238"/>
    </font>
    <font>
      <sz val="16"/>
      <color indexed="63"/>
      <name val="Times New Roman"/>
      <family val="1"/>
      <charset val="238"/>
    </font>
    <font>
      <sz val="16"/>
      <color rgb="FF333333"/>
      <name val="Times New Roman"/>
      <family val="1"/>
      <charset val="238"/>
    </font>
    <font>
      <sz val="16"/>
      <color rgb="FF284775"/>
      <name val="Times New Roman"/>
      <family val="1"/>
      <charset val="238"/>
    </font>
    <font>
      <b/>
      <sz val="16"/>
      <color rgb="FF000000"/>
      <name val="Times New Roman"/>
      <family val="1"/>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6"/>
      <color rgb="FF000000"/>
      <name val="Times New Roman"/>
      <family val="1"/>
      <charset val="238"/>
    </font>
    <font>
      <sz val="16"/>
      <color indexed="12"/>
      <name val="Times New Roman"/>
      <family val="1"/>
      <charset val="238"/>
    </font>
    <font>
      <sz val="16"/>
      <color indexed="62"/>
      <name val="Times New Roman"/>
      <family val="1"/>
      <charset val="238"/>
    </font>
    <font>
      <sz val="16"/>
      <color indexed="23"/>
      <name val="Times New Roman"/>
      <family val="1"/>
      <charset val="238"/>
    </font>
    <font>
      <b/>
      <i/>
      <sz val="16"/>
      <name val="Times New Roman"/>
      <family val="1"/>
      <charset val="238"/>
    </font>
    <font>
      <b/>
      <sz val="22"/>
      <color theme="1"/>
      <name val="Times New Roman"/>
      <family val="1"/>
      <charset val="238"/>
    </font>
  </fonts>
  <fills count="40">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15"/>
        <bgColor indexed="64"/>
      </patternFill>
    </fill>
    <fill>
      <patternFill patternType="solid">
        <fgColor indexed="43"/>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theme="0"/>
        <bgColor indexed="64"/>
      </patternFill>
    </fill>
    <fill>
      <patternFill patternType="solid">
        <fgColor indexed="46"/>
        <bgColor indexed="64"/>
      </patternFill>
    </fill>
    <fill>
      <patternFill patternType="solid">
        <fgColor indexed="44"/>
        <bgColor indexed="64"/>
      </patternFill>
    </fill>
    <fill>
      <patternFill patternType="solid">
        <fgColor rgb="FFC6EFCE"/>
      </patternFill>
    </fill>
    <fill>
      <patternFill patternType="solid">
        <fgColor rgb="FFFFFF00"/>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theme="3" tint="0.39997558519241921"/>
        <bgColor indexed="64"/>
      </patternFill>
    </fill>
  </fills>
  <borders count="7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ck">
        <color indexed="64"/>
      </left>
      <right style="thick">
        <color indexed="64"/>
      </right>
      <top style="thick">
        <color indexed="64"/>
      </top>
      <bottom/>
      <diagonal/>
    </border>
    <border>
      <left style="thick">
        <color indexed="64"/>
      </left>
      <right style="medium">
        <color indexed="64"/>
      </right>
      <top style="medium">
        <color indexed="64"/>
      </top>
      <bottom style="thin">
        <color indexed="64"/>
      </bottom>
      <diagonal/>
    </border>
    <border>
      <left style="thick">
        <color indexed="64"/>
      </left>
      <right style="thick">
        <color indexed="64"/>
      </right>
      <top/>
      <bottom/>
      <diagonal/>
    </border>
    <border>
      <left style="thick">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ck">
        <color indexed="64"/>
      </left>
      <right style="thick">
        <color indexed="64"/>
      </right>
      <top/>
      <bottom style="thick">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thin">
        <color indexed="64"/>
      </left>
      <right style="thin">
        <color indexed="64"/>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s>
  <cellStyleXfs count="91">
    <xf numFmtId="0" fontId="0" fillId="0" borderId="0"/>
    <xf numFmtId="0" fontId="2" fillId="0" borderId="0"/>
    <xf numFmtId="0" fontId="19" fillId="0" borderId="0"/>
    <xf numFmtId="0" fontId="30" fillId="0" borderId="0" applyNumberFormat="0" applyFill="0" applyBorder="0" applyAlignment="0" applyProtection="0">
      <alignment vertical="top"/>
      <protection locked="0"/>
    </xf>
    <xf numFmtId="0" fontId="33" fillId="13" borderId="0" applyNumberFormat="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19" fillId="0" borderId="0" applyFont="0" applyFill="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2" fillId="22" borderId="0" applyNumberFormat="0" applyBorder="0" applyAlignment="0" applyProtection="0"/>
    <xf numFmtId="0" fontId="43" fillId="26"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2" fillId="34" borderId="60" applyNumberFormat="0" applyFont="0" applyAlignment="0" applyProtection="0"/>
    <xf numFmtId="0" fontId="48" fillId="18"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55" fillId="35" borderId="66" applyNumberFormat="0" applyAlignment="0" applyProtection="0"/>
    <xf numFmtId="0" fontId="45" fillId="35" borderId="61" applyNumberFormat="0" applyAlignment="0" applyProtection="0"/>
    <xf numFmtId="0" fontId="44" fillId="17" borderId="0" applyNumberFormat="0" applyBorder="0" applyAlignment="0" applyProtection="0"/>
    <xf numFmtId="0" fontId="56" fillId="0" borderId="0" applyNumberFormat="0" applyFill="0" applyBorder="0" applyAlignment="0" applyProtection="0"/>
    <xf numFmtId="0" fontId="49" fillId="0" borderId="63" applyNumberFormat="0" applyFill="0" applyAlignment="0" applyProtection="0"/>
    <xf numFmtId="0" fontId="50" fillId="0" borderId="64" applyNumberFormat="0" applyFill="0" applyAlignment="0" applyProtection="0"/>
    <xf numFmtId="0" fontId="51" fillId="0" borderId="65" applyNumberFormat="0" applyFill="0" applyAlignment="0" applyProtection="0"/>
    <xf numFmtId="0" fontId="51" fillId="0" borderId="0" applyNumberFormat="0" applyFill="0" applyBorder="0" applyAlignment="0" applyProtection="0"/>
    <xf numFmtId="0" fontId="54" fillId="37" borderId="0" applyNumberFormat="0" applyBorder="0" applyAlignment="0" applyProtection="0"/>
    <xf numFmtId="0" fontId="53" fillId="0" borderId="67" applyNumberFormat="0" applyFill="0" applyAlignment="0" applyProtection="0"/>
    <xf numFmtId="0" fontId="46" fillId="36" borderId="62" applyNumberFormat="0" applyAlignment="0" applyProtection="0"/>
    <xf numFmtId="0" fontId="47" fillId="0" borderId="0" applyNumberFormat="0" applyFill="0" applyBorder="0" applyAlignment="0" applyProtection="0"/>
    <xf numFmtId="0" fontId="58" fillId="0" borderId="0" applyNumberFormat="0" applyFill="0" applyBorder="0" applyAlignment="0" applyProtection="0"/>
    <xf numFmtId="0" fontId="57" fillId="0" borderId="68" applyNumberFormat="0" applyFill="0" applyAlignment="0" applyProtection="0"/>
    <xf numFmtId="0" fontId="52" fillId="21" borderId="61" applyNumberFormat="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2" fillId="25" borderId="0" applyNumberFormat="0" applyBorder="0" applyAlignment="0" applyProtection="0"/>
    <xf numFmtId="0" fontId="43" fillId="26"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33" borderId="0" applyNumberFormat="0" applyBorder="0" applyAlignment="0" applyProtection="0"/>
    <xf numFmtId="0" fontId="44" fillId="17" borderId="0" applyNumberFormat="0" applyBorder="0" applyAlignment="0" applyProtection="0"/>
    <xf numFmtId="0" fontId="45" fillId="35" borderId="61" applyNumberFormat="0" applyAlignment="0" applyProtection="0"/>
    <xf numFmtId="0" fontId="46" fillId="36" borderId="62" applyNumberFormat="0" applyAlignment="0" applyProtection="0"/>
    <xf numFmtId="0" fontId="47" fillId="0" borderId="0" applyNumberFormat="0" applyFill="0" applyBorder="0" applyAlignment="0" applyProtection="0"/>
    <xf numFmtId="0" fontId="48" fillId="18" borderId="0" applyNumberFormat="0" applyBorder="0" applyAlignment="0" applyProtection="0"/>
    <xf numFmtId="0" fontId="49" fillId="0" borderId="63" applyNumberFormat="0" applyFill="0" applyAlignment="0" applyProtection="0"/>
    <xf numFmtId="0" fontId="50" fillId="0" borderId="64" applyNumberFormat="0" applyFill="0" applyAlignment="0" applyProtection="0"/>
    <xf numFmtId="0" fontId="51" fillId="0" borderId="65" applyNumberFormat="0" applyFill="0" applyAlignment="0" applyProtection="0"/>
    <xf numFmtId="0" fontId="51" fillId="0" borderId="0" applyNumberFormat="0" applyFill="0" applyBorder="0" applyAlignment="0" applyProtection="0"/>
    <xf numFmtId="0" fontId="52" fillId="21" borderId="61" applyNumberFormat="0" applyAlignment="0" applyProtection="0"/>
    <xf numFmtId="0" fontId="53" fillId="0" borderId="67" applyNumberFormat="0" applyFill="0" applyAlignment="0" applyProtection="0"/>
    <xf numFmtId="0" fontId="54" fillId="37" borderId="0" applyNumberFormat="0" applyBorder="0" applyAlignment="0" applyProtection="0"/>
    <xf numFmtId="0" fontId="19" fillId="34" borderId="60" applyNumberFormat="0" applyFont="0" applyAlignment="0" applyProtection="0"/>
    <xf numFmtId="0" fontId="55" fillId="35" borderId="66" applyNumberFormat="0" applyAlignment="0" applyProtection="0"/>
    <xf numFmtId="0" fontId="56" fillId="0" borderId="0" applyNumberFormat="0" applyFill="0" applyBorder="0" applyAlignment="0" applyProtection="0"/>
    <xf numFmtId="0" fontId="57" fillId="0" borderId="68" applyNumberFormat="0" applyFill="0" applyAlignment="0" applyProtection="0"/>
    <xf numFmtId="0" fontId="58" fillId="0" borderId="0" applyNumberFormat="0" applyFill="0" applyBorder="0" applyAlignment="0" applyProtection="0"/>
  </cellStyleXfs>
  <cellXfs count="439">
    <xf numFmtId="0" fontId="0" fillId="0" borderId="0" xfId="0"/>
    <xf numFmtId="0" fontId="3" fillId="0" borderId="2" xfId="1" applyFont="1" applyBorder="1" applyAlignment="1">
      <alignment horizontal="center" vertical="center"/>
    </xf>
    <xf numFmtId="0" fontId="3" fillId="0" borderId="2" xfId="1" applyFont="1" applyBorder="1" applyAlignment="1">
      <alignment horizontal="center" vertical="center" wrapText="1"/>
    </xf>
    <xf numFmtId="4" fontId="2" fillId="0" borderId="0" xfId="1" applyNumberFormat="1" applyAlignment="1">
      <alignment vertical="center"/>
    </xf>
    <xf numFmtId="0" fontId="2" fillId="0" borderId="0" xfId="1" applyAlignment="1">
      <alignment vertical="center"/>
    </xf>
    <xf numFmtId="0" fontId="3" fillId="0" borderId="2" xfId="1" applyFont="1" applyBorder="1" applyAlignment="1">
      <alignment horizontal="left" vertical="center"/>
    </xf>
    <xf numFmtId="0" fontId="1" fillId="0" borderId="2" xfId="1" applyFont="1" applyBorder="1" applyAlignment="1">
      <alignment horizontal="center" vertical="center"/>
    </xf>
    <xf numFmtId="4" fontId="1" fillId="0" borderId="0" xfId="1" applyNumberFormat="1" applyFont="1" applyAlignment="1">
      <alignment vertical="center" wrapText="1"/>
    </xf>
    <xf numFmtId="0" fontId="1" fillId="0" borderId="0" xfId="1" applyFont="1" applyAlignment="1">
      <alignment vertical="center"/>
    </xf>
    <xf numFmtId="0" fontId="3" fillId="0" borderId="2" xfId="1" applyFont="1" applyBorder="1" applyAlignment="1">
      <alignment horizontal="left" vertical="center" wrapText="1"/>
    </xf>
    <xf numFmtId="4" fontId="1" fillId="0" borderId="2" xfId="1" applyNumberFormat="1" applyFont="1" applyBorder="1" applyAlignment="1">
      <alignment horizontal="center" vertical="center"/>
    </xf>
    <xf numFmtId="4" fontId="3" fillId="0" borderId="0" xfId="1" applyNumberFormat="1" applyFont="1" applyAlignment="1">
      <alignment horizontal="center" vertical="center"/>
    </xf>
    <xf numFmtId="4" fontId="1" fillId="0" borderId="0" xfId="1" applyNumberFormat="1" applyFont="1" applyAlignment="1">
      <alignment horizontal="center" vertical="center"/>
    </xf>
    <xf numFmtId="0" fontId="1" fillId="0" borderId="0" xfId="1" applyFont="1" applyAlignment="1">
      <alignment horizontal="center" vertical="center"/>
    </xf>
    <xf numFmtId="4" fontId="4" fillId="0" borderId="0" xfId="1" applyNumberFormat="1" applyFont="1" applyAlignment="1">
      <alignment horizontal="right" vertical="center"/>
    </xf>
    <xf numFmtId="0" fontId="3" fillId="6" borderId="18" xfId="1" applyFont="1" applyFill="1" applyBorder="1" applyAlignment="1">
      <alignment horizontal="center" vertical="center" wrapText="1"/>
    </xf>
    <xf numFmtId="0" fontId="3" fillId="6" borderId="15" xfId="1" applyFont="1" applyFill="1" applyBorder="1" applyAlignment="1">
      <alignment horizontal="center" vertical="center"/>
    </xf>
    <xf numFmtId="0" fontId="3" fillId="6" borderId="16" xfId="1" applyFont="1" applyFill="1" applyBorder="1" applyAlignment="1">
      <alignment horizontal="center" vertical="center" wrapText="1"/>
    </xf>
    <xf numFmtId="0" fontId="6" fillId="0" borderId="9" xfId="1" applyFont="1" applyBorder="1" applyAlignment="1">
      <alignment horizontal="left" vertical="center" wrapText="1" shrinkToFit="1"/>
    </xf>
    <xf numFmtId="4" fontId="3" fillId="0" borderId="20" xfId="1" applyNumberFormat="1" applyFont="1" applyBorder="1" applyAlignment="1">
      <alignment horizontal="center" vertical="center"/>
    </xf>
    <xf numFmtId="0" fontId="6" fillId="0" borderId="21" xfId="1" applyFont="1" applyBorder="1" applyAlignment="1">
      <alignment horizontal="left" vertical="center" wrapText="1" shrinkToFit="1"/>
    </xf>
    <xf numFmtId="4" fontId="3" fillId="0" borderId="6" xfId="1" applyNumberFormat="1" applyFont="1" applyBorder="1" applyAlignment="1">
      <alignment horizontal="center" vertical="center"/>
    </xf>
    <xf numFmtId="0" fontId="6" fillId="0" borderId="10" xfId="1" applyFont="1" applyBorder="1" applyAlignment="1">
      <alignment horizontal="left" vertical="center" wrapText="1" shrinkToFit="1"/>
    </xf>
    <xf numFmtId="4" fontId="8" fillId="0" borderId="8" xfId="1" applyNumberFormat="1" applyFont="1" applyBorder="1" applyAlignment="1">
      <alignment horizontal="center" vertical="center"/>
    </xf>
    <xf numFmtId="4" fontId="3" fillId="0" borderId="23" xfId="1" applyNumberFormat="1" applyFont="1" applyBorder="1" applyAlignment="1">
      <alignment horizontal="center" vertical="center"/>
    </xf>
    <xf numFmtId="4" fontId="3" fillId="0" borderId="21" xfId="1" applyNumberFormat="1" applyFont="1" applyBorder="1" applyAlignment="1">
      <alignment horizontal="center" vertical="center"/>
    </xf>
    <xf numFmtId="4" fontId="3" fillId="0" borderId="24" xfId="1" applyNumberFormat="1" applyFont="1" applyBorder="1" applyAlignment="1">
      <alignment horizontal="center" vertical="center"/>
    </xf>
    <xf numFmtId="0" fontId="6" fillId="0" borderId="25" xfId="1" applyFont="1" applyBorder="1" applyAlignment="1">
      <alignment horizontal="left" vertical="center" wrapText="1" shrinkToFit="1"/>
    </xf>
    <xf numFmtId="0" fontId="6" fillId="0" borderId="24" xfId="1" applyFont="1" applyBorder="1" applyAlignment="1">
      <alignment horizontal="left" vertical="center" wrapText="1" shrinkToFit="1"/>
    </xf>
    <xf numFmtId="4" fontId="3" fillId="0" borderId="19" xfId="1" applyNumberFormat="1" applyFont="1" applyBorder="1" applyAlignment="1">
      <alignment horizontal="center" vertical="center"/>
    </xf>
    <xf numFmtId="4" fontId="3" fillId="0" borderId="26" xfId="1" applyNumberFormat="1" applyFont="1" applyBorder="1" applyAlignment="1">
      <alignment horizontal="center" vertical="center"/>
    </xf>
    <xf numFmtId="4" fontId="8" fillId="0" borderId="10" xfId="1" applyNumberFormat="1" applyFont="1" applyBorder="1" applyAlignment="1">
      <alignment horizontal="center" vertical="center"/>
    </xf>
    <xf numFmtId="4" fontId="3" fillId="0" borderId="22" xfId="1" applyNumberFormat="1" applyFont="1" applyBorder="1" applyAlignment="1">
      <alignment horizontal="center" vertical="center"/>
    </xf>
    <xf numFmtId="4" fontId="3" fillId="0" borderId="25" xfId="1" applyNumberFormat="1" applyFont="1" applyBorder="1" applyAlignment="1">
      <alignment horizontal="center" vertical="center"/>
    </xf>
    <xf numFmtId="0" fontId="6" fillId="10" borderId="25" xfId="1" applyFont="1" applyFill="1" applyBorder="1" applyAlignment="1">
      <alignment horizontal="left" vertical="center" wrapText="1" shrinkToFit="1"/>
    </xf>
    <xf numFmtId="0" fontId="6" fillId="0" borderId="27" xfId="1" applyFont="1" applyBorder="1" applyAlignment="1">
      <alignment horizontal="left" vertical="center" wrapText="1" shrinkToFit="1"/>
    </xf>
    <xf numFmtId="4" fontId="3" fillId="0" borderId="4" xfId="1" applyNumberFormat="1" applyFont="1" applyBorder="1" applyAlignment="1">
      <alignment horizontal="center" vertical="center"/>
    </xf>
    <xf numFmtId="4" fontId="3" fillId="0" borderId="28" xfId="1" applyNumberFormat="1" applyFont="1" applyBorder="1" applyAlignment="1">
      <alignment horizontal="center" vertical="center"/>
    </xf>
    <xf numFmtId="0" fontId="6" fillId="0" borderId="19" xfId="1" applyFont="1" applyBorder="1" applyAlignment="1">
      <alignment horizontal="left" vertical="center" wrapText="1" shrinkToFit="1"/>
    </xf>
    <xf numFmtId="4" fontId="3" fillId="0" borderId="9" xfId="1" applyNumberFormat="1" applyFont="1" applyBorder="1" applyAlignment="1">
      <alignment horizontal="center" vertical="center"/>
    </xf>
    <xf numFmtId="4" fontId="3" fillId="0" borderId="32" xfId="1" applyNumberFormat="1" applyFont="1" applyBorder="1" applyAlignment="1">
      <alignment horizontal="center" vertical="center"/>
    </xf>
    <xf numFmtId="4" fontId="3" fillId="0" borderId="33" xfId="1" applyNumberFormat="1" applyFont="1" applyBorder="1" applyAlignment="1">
      <alignment horizontal="center" vertical="center"/>
    </xf>
    <xf numFmtId="4" fontId="3" fillId="0" borderId="34" xfId="1" applyNumberFormat="1" applyFont="1" applyBorder="1" applyAlignment="1">
      <alignment horizontal="center" vertical="center"/>
    </xf>
    <xf numFmtId="4" fontId="3" fillId="0" borderId="5" xfId="1" applyNumberFormat="1" applyFont="1" applyBorder="1" applyAlignment="1">
      <alignment horizontal="center" vertical="center"/>
    </xf>
    <xf numFmtId="0" fontId="6" fillId="0" borderId="5" xfId="1" applyFont="1" applyBorder="1" applyAlignment="1">
      <alignment horizontal="left" vertical="center" wrapText="1" shrinkToFit="1"/>
    </xf>
    <xf numFmtId="4" fontId="8" fillId="0" borderId="35" xfId="1" applyNumberFormat="1" applyFont="1" applyBorder="1" applyAlignment="1">
      <alignment horizontal="center" vertical="center"/>
    </xf>
    <xf numFmtId="4" fontId="3" fillId="0" borderId="27" xfId="1" applyNumberFormat="1" applyFont="1" applyBorder="1" applyAlignment="1">
      <alignment horizontal="center" vertical="center"/>
    </xf>
    <xf numFmtId="4" fontId="8" fillId="0" borderId="25" xfId="1" applyNumberFormat="1" applyFont="1" applyBorder="1" applyAlignment="1">
      <alignment horizontal="center" vertical="center"/>
    </xf>
    <xf numFmtId="0" fontId="6" fillId="0" borderId="36" xfId="1" applyFont="1" applyBorder="1" applyAlignment="1">
      <alignment vertical="center"/>
    </xf>
    <xf numFmtId="0" fontId="3" fillId="0" borderId="9" xfId="1" applyFont="1" applyBorder="1" applyAlignment="1">
      <alignment horizontal="center" vertical="center"/>
    </xf>
    <xf numFmtId="0" fontId="6" fillId="0" borderId="37" xfId="1" applyFont="1" applyBorder="1" applyAlignment="1">
      <alignment vertical="center"/>
    </xf>
    <xf numFmtId="0" fontId="3" fillId="0" borderId="21" xfId="1" applyFont="1" applyBorder="1" applyAlignment="1">
      <alignment horizontal="center" vertical="center"/>
    </xf>
    <xf numFmtId="0" fontId="6" fillId="0" borderId="37" xfId="1" applyFont="1" applyBorder="1" applyAlignment="1">
      <alignment vertical="center" wrapText="1"/>
    </xf>
    <xf numFmtId="0" fontId="6" fillId="0" borderId="38" xfId="1" applyFont="1" applyBorder="1" applyAlignment="1">
      <alignment vertical="center" wrapText="1"/>
    </xf>
    <xf numFmtId="0" fontId="3" fillId="0" borderId="25" xfId="1" applyFont="1" applyBorder="1" applyAlignment="1">
      <alignment horizontal="center" vertical="center"/>
    </xf>
    <xf numFmtId="0" fontId="6" fillId="0" borderId="39" xfId="1" applyFont="1" applyBorder="1" applyAlignment="1">
      <alignment horizontal="left" vertical="center" wrapText="1" shrinkToFit="1"/>
    </xf>
    <xf numFmtId="0" fontId="6" fillId="0" borderId="21" xfId="1" applyFont="1" applyBorder="1" applyAlignment="1">
      <alignment vertical="center" wrapText="1"/>
    </xf>
    <xf numFmtId="0" fontId="6" fillId="0" borderId="9" xfId="1" applyFont="1" applyBorder="1" applyAlignment="1">
      <alignment horizontal="left" vertical="center" wrapText="1"/>
    </xf>
    <xf numFmtId="0" fontId="6" fillId="0" borderId="21" xfId="1" applyFont="1" applyBorder="1" applyAlignment="1">
      <alignment horizontal="left" vertical="center"/>
    </xf>
    <xf numFmtId="0" fontId="6" fillId="0" borderId="21" xfId="1" applyFont="1" applyBorder="1" applyAlignment="1">
      <alignment horizontal="left" vertical="center" wrapText="1"/>
    </xf>
    <xf numFmtId="0" fontId="6" fillId="0" borderId="10" xfId="1" applyFont="1" applyBorder="1" applyAlignment="1">
      <alignment horizontal="left" vertical="center"/>
    </xf>
    <xf numFmtId="0" fontId="6" fillId="0" borderId="9" xfId="1" applyFont="1" applyBorder="1" applyAlignment="1">
      <alignment horizontal="left" vertical="center"/>
    </xf>
    <xf numFmtId="0" fontId="6" fillId="0" borderId="11" xfId="1" applyFont="1" applyBorder="1" applyAlignment="1">
      <alignment horizontal="left" vertical="center"/>
    </xf>
    <xf numFmtId="4" fontId="8" fillId="0" borderId="11" xfId="1" applyNumberFormat="1" applyFont="1" applyBorder="1" applyAlignment="1">
      <alignment horizontal="center" vertical="center"/>
    </xf>
    <xf numFmtId="0" fontId="6" fillId="0" borderId="9" xfId="1" applyFont="1" applyBorder="1" applyAlignment="1">
      <alignment horizontal="justify" vertical="center"/>
    </xf>
    <xf numFmtId="0" fontId="6" fillId="0" borderId="21" xfId="1" applyFont="1" applyBorder="1" applyAlignment="1">
      <alignment horizontal="justify" vertical="center"/>
    </xf>
    <xf numFmtId="0" fontId="6" fillId="0" borderId="25" xfId="1" applyFont="1" applyBorder="1" applyAlignment="1">
      <alignment horizontal="justify" vertical="center"/>
    </xf>
    <xf numFmtId="0" fontId="6" fillId="0" borderId="10" xfId="1" applyFont="1" applyBorder="1" applyAlignment="1">
      <alignment horizontal="justify" vertical="center"/>
    </xf>
    <xf numFmtId="0" fontId="6" fillId="0" borderId="25" xfId="1" applyFont="1" applyBorder="1" applyAlignment="1">
      <alignment horizontal="left" vertical="center" wrapText="1"/>
    </xf>
    <xf numFmtId="0" fontId="6" fillId="0" borderId="10" xfId="1" applyFont="1" applyBorder="1" applyAlignment="1">
      <alignment horizontal="left" vertical="center" wrapText="1"/>
    </xf>
    <xf numFmtId="0" fontId="6" fillId="0" borderId="10" xfId="1" applyFont="1" applyBorder="1" applyAlignment="1">
      <alignment vertical="center" wrapText="1"/>
    </xf>
    <xf numFmtId="0" fontId="6" fillId="0" borderId="9" xfId="1" applyFont="1" applyBorder="1" applyAlignment="1">
      <alignment vertical="center"/>
    </xf>
    <xf numFmtId="0" fontId="6" fillId="0" borderId="25" xfId="1" applyFont="1" applyBorder="1" applyAlignment="1">
      <alignment vertical="center" wrapText="1"/>
    </xf>
    <xf numFmtId="4" fontId="6" fillId="0" borderId="41" xfId="1" applyNumberFormat="1" applyFont="1" applyBorder="1" applyAlignment="1">
      <alignment horizontal="left" vertical="center"/>
    </xf>
    <xf numFmtId="4" fontId="1" fillId="0" borderId="32" xfId="1" applyNumberFormat="1" applyFont="1" applyBorder="1" applyAlignment="1">
      <alignment vertical="center"/>
    </xf>
    <xf numFmtId="0" fontId="6" fillId="0" borderId="43" xfId="1" applyFont="1" applyBorder="1" applyAlignment="1">
      <alignment horizontal="left" vertical="center"/>
    </xf>
    <xf numFmtId="4" fontId="1" fillId="0" borderId="33" xfId="1" applyNumberFormat="1" applyFont="1" applyBorder="1" applyAlignment="1">
      <alignment horizontal="center" vertical="center"/>
    </xf>
    <xf numFmtId="0" fontId="6" fillId="0" borderId="43" xfId="1" applyFont="1" applyBorder="1" applyAlignment="1">
      <alignment vertical="center"/>
    </xf>
    <xf numFmtId="0" fontId="1" fillId="0" borderId="33" xfId="1" applyFont="1" applyBorder="1" applyAlignment="1">
      <alignment horizontal="center" vertical="center"/>
    </xf>
    <xf numFmtId="4" fontId="1" fillId="0" borderId="44" xfId="1" applyNumberFormat="1" applyFont="1" applyBorder="1" applyAlignment="1">
      <alignment horizontal="center" vertical="center"/>
    </xf>
    <xf numFmtId="0" fontId="6" fillId="0" borderId="46" xfId="1" applyFont="1" applyBorder="1" applyAlignment="1">
      <alignment vertical="center"/>
    </xf>
    <xf numFmtId="0" fontId="11" fillId="0" borderId="47" xfId="1" applyFont="1" applyBorder="1" applyAlignment="1">
      <alignment horizontal="center" vertical="center"/>
    </xf>
    <xf numFmtId="0" fontId="2" fillId="0" borderId="0" xfId="1" applyAlignment="1">
      <alignment horizontal="center" vertical="center"/>
    </xf>
    <xf numFmtId="0" fontId="12" fillId="0" borderId="0" xfId="1" applyFont="1" applyAlignment="1">
      <alignment vertical="center"/>
    </xf>
    <xf numFmtId="0" fontId="15" fillId="5" borderId="17" xfId="0" applyFont="1" applyFill="1" applyBorder="1"/>
    <xf numFmtId="0" fontId="13" fillId="3" borderId="5"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0" borderId="3" xfId="0" applyFont="1" applyBorder="1" applyAlignment="1">
      <alignment horizontal="left" wrapText="1"/>
    </xf>
    <xf numFmtId="0" fontId="13" fillId="0" borderId="2" xfId="0" applyFont="1" applyBorder="1" applyAlignment="1">
      <alignment horizontal="left" wrapText="1"/>
    </xf>
    <xf numFmtId="0" fontId="13" fillId="2" borderId="5" xfId="0" applyFont="1" applyFill="1" applyBorder="1" applyAlignment="1">
      <alignment horizontal="center" vertical="center" wrapText="1"/>
    </xf>
    <xf numFmtId="4" fontId="13" fillId="2" borderId="5" xfId="0" applyNumberFormat="1" applyFont="1" applyFill="1" applyBorder="1" applyAlignment="1">
      <alignment horizontal="center" vertical="center" wrapText="1"/>
    </xf>
    <xf numFmtId="1" fontId="13" fillId="2" borderId="5" xfId="0" applyNumberFormat="1" applyFont="1" applyFill="1" applyBorder="1" applyAlignment="1">
      <alignment horizontal="center" vertical="center" wrapText="1"/>
    </xf>
    <xf numFmtId="0" fontId="13" fillId="5" borderId="5" xfId="0" applyFont="1" applyFill="1" applyBorder="1" applyAlignment="1">
      <alignment horizontal="center" vertical="center" wrapText="1"/>
    </xf>
    <xf numFmtId="1" fontId="13" fillId="2" borderId="11" xfId="0" applyNumberFormat="1" applyFont="1" applyFill="1" applyBorder="1" applyAlignment="1">
      <alignment horizontal="center"/>
    </xf>
    <xf numFmtId="0" fontId="13" fillId="3" borderId="5" xfId="0" applyFont="1" applyFill="1" applyBorder="1" applyAlignment="1">
      <alignment horizontal="center"/>
    </xf>
    <xf numFmtId="0" fontId="13" fillId="4" borderId="5" xfId="0" applyFont="1" applyFill="1" applyBorder="1" applyAlignment="1">
      <alignment horizontal="center"/>
    </xf>
    <xf numFmtId="49" fontId="13" fillId="4" borderId="5" xfId="0" applyNumberFormat="1" applyFont="1" applyFill="1" applyBorder="1" applyAlignment="1">
      <alignment horizontal="center"/>
    </xf>
    <xf numFmtId="0" fontId="13" fillId="2" borderId="5" xfId="0" applyFont="1" applyFill="1" applyBorder="1" applyAlignment="1">
      <alignment horizontal="center"/>
    </xf>
    <xf numFmtId="1" fontId="13" fillId="2" borderId="5" xfId="0" applyNumberFormat="1" applyFont="1" applyFill="1" applyBorder="1" applyAlignment="1">
      <alignment horizontal="center"/>
    </xf>
    <xf numFmtId="0" fontId="13" fillId="5" borderId="5" xfId="0" applyFont="1" applyFill="1" applyBorder="1" applyAlignment="1">
      <alignment horizontal="center"/>
    </xf>
    <xf numFmtId="0" fontId="19" fillId="0" borderId="0" xfId="1" applyFont="1" applyAlignment="1">
      <alignment wrapText="1"/>
    </xf>
    <xf numFmtId="0" fontId="19" fillId="0" borderId="0" xfId="1" applyFont="1"/>
    <xf numFmtId="0" fontId="1" fillId="0" borderId="0" xfId="1" applyFont="1" applyAlignment="1">
      <alignment horizontal="left" wrapText="1"/>
    </xf>
    <xf numFmtId="0" fontId="2" fillId="0" borderId="0" xfId="1" applyAlignment="1">
      <alignment wrapText="1"/>
    </xf>
    <xf numFmtId="0" fontId="2" fillId="0" borderId="0" xfId="1"/>
    <xf numFmtId="0" fontId="1" fillId="0" borderId="2" xfId="1" applyFont="1" applyBorder="1"/>
    <xf numFmtId="0" fontId="1" fillId="0" borderId="2" xfId="1" applyFont="1" applyBorder="1" applyAlignment="1">
      <alignment horizontal="center" wrapText="1"/>
    </xf>
    <xf numFmtId="0" fontId="2" fillId="0" borderId="2" xfId="1" applyBorder="1"/>
    <xf numFmtId="0" fontId="2" fillId="0" borderId="2" xfId="1" applyBorder="1" applyAlignment="1">
      <alignment horizontal="center"/>
    </xf>
    <xf numFmtId="0" fontId="19" fillId="10" borderId="2" xfId="1" applyFont="1" applyFill="1" applyBorder="1"/>
    <xf numFmtId="0" fontId="19" fillId="0" borderId="2" xfId="1" applyFont="1" applyBorder="1"/>
    <xf numFmtId="0" fontId="2" fillId="0" borderId="48" xfId="1" applyBorder="1" applyAlignment="1">
      <alignment horizontal="center"/>
    </xf>
    <xf numFmtId="0" fontId="19" fillId="0" borderId="2" xfId="1" applyFont="1" applyBorder="1" applyAlignment="1">
      <alignment wrapText="1"/>
    </xf>
    <xf numFmtId="0" fontId="20" fillId="0" borderId="2" xfId="1" applyFont="1" applyBorder="1"/>
    <xf numFmtId="0" fontId="19" fillId="0" borderId="2" xfId="1" applyFont="1" applyBorder="1" applyAlignment="1">
      <alignment horizontal="center"/>
    </xf>
    <xf numFmtId="0" fontId="21" fillId="0" borderId="0" xfId="1" applyFont="1"/>
    <xf numFmtId="0" fontId="24" fillId="0" borderId="49" xfId="1" applyFont="1" applyBorder="1" applyAlignment="1">
      <alignment wrapText="1"/>
    </xf>
    <xf numFmtId="0" fontId="24" fillId="0" borderId="17" xfId="1" applyFont="1" applyBorder="1" applyAlignment="1">
      <alignment wrapText="1"/>
    </xf>
    <xf numFmtId="0" fontId="24" fillId="0" borderId="0" xfId="1" applyFont="1" applyAlignment="1">
      <alignment wrapText="1"/>
    </xf>
    <xf numFmtId="0" fontId="24" fillId="0" borderId="34" xfId="1" applyFont="1" applyBorder="1" applyAlignment="1">
      <alignment wrapText="1"/>
    </xf>
    <xf numFmtId="0" fontId="23" fillId="0" borderId="0" xfId="1" applyFont="1" applyAlignment="1">
      <alignment wrapText="1"/>
    </xf>
    <xf numFmtId="0" fontId="23" fillId="0" borderId="34" xfId="1" applyFont="1" applyBorder="1" applyAlignment="1">
      <alignment wrapText="1"/>
    </xf>
    <xf numFmtId="0" fontId="1" fillId="5" borderId="50" xfId="1" applyFont="1" applyFill="1" applyBorder="1"/>
    <xf numFmtId="0" fontId="1" fillId="5" borderId="20" xfId="1" applyFont="1" applyFill="1" applyBorder="1" applyAlignment="1">
      <alignment horizontal="center"/>
    </xf>
    <xf numFmtId="0" fontId="23" fillId="0" borderId="2" xfId="1" applyFont="1" applyBorder="1" applyAlignment="1">
      <alignment wrapText="1"/>
    </xf>
    <xf numFmtId="0" fontId="23" fillId="0" borderId="6" xfId="1" applyFont="1" applyBorder="1" applyAlignment="1">
      <alignment horizontal="center"/>
    </xf>
    <xf numFmtId="0" fontId="23" fillId="0" borderId="2" xfId="1" applyFont="1" applyBorder="1"/>
    <xf numFmtId="0" fontId="23" fillId="0" borderId="51" xfId="1" applyFont="1" applyBorder="1" applyAlignment="1">
      <alignment wrapText="1"/>
    </xf>
    <xf numFmtId="0" fontId="25" fillId="0" borderId="7" xfId="1" applyFont="1" applyBorder="1" applyAlignment="1">
      <alignment wrapText="1"/>
    </xf>
    <xf numFmtId="0" fontId="23" fillId="0" borderId="8" xfId="1" applyFont="1" applyBorder="1" applyAlignment="1">
      <alignment horizontal="center"/>
    </xf>
    <xf numFmtId="0" fontId="1" fillId="0" borderId="2" xfId="1" applyFont="1" applyBorder="1" applyAlignment="1">
      <alignment horizontal="center"/>
    </xf>
    <xf numFmtId="4" fontId="2" fillId="0" borderId="2" xfId="1" applyNumberFormat="1" applyBorder="1"/>
    <xf numFmtId="0" fontId="2" fillId="0" borderId="1" xfId="1" applyBorder="1"/>
    <xf numFmtId="4" fontId="2" fillId="0" borderId="0" xfId="1" applyNumberFormat="1"/>
    <xf numFmtId="49" fontId="27" fillId="0" borderId="3" xfId="0" applyNumberFormat="1" applyFont="1" applyBorder="1" applyAlignment="1">
      <alignment horizontal="left" wrapText="1"/>
    </xf>
    <xf numFmtId="0" fontId="27" fillId="0" borderId="3" xfId="0" applyFont="1" applyBorder="1" applyAlignment="1">
      <alignment horizontal="left" wrapText="1"/>
    </xf>
    <xf numFmtId="4" fontId="27" fillId="0" borderId="3" xfId="0" applyNumberFormat="1" applyFont="1" applyBorder="1" applyAlignment="1">
      <alignment horizontal="right" wrapText="1"/>
    </xf>
    <xf numFmtId="0" fontId="27" fillId="0" borderId="2" xfId="0" applyFont="1" applyBorder="1" applyAlignment="1">
      <alignment horizontal="left" wrapText="1"/>
    </xf>
    <xf numFmtId="49" fontId="27" fillId="0" borderId="2" xfId="0" applyNumberFormat="1" applyFont="1" applyBorder="1" applyAlignment="1">
      <alignment horizontal="left" wrapText="1"/>
    </xf>
    <xf numFmtId="4" fontId="27" fillId="0" borderId="2" xfId="0" applyNumberFormat="1" applyFont="1" applyBorder="1" applyAlignment="1">
      <alignment horizontal="right" wrapText="1"/>
    </xf>
    <xf numFmtId="1" fontId="27" fillId="0" borderId="2" xfId="0" applyNumberFormat="1" applyFont="1" applyBorder="1" applyAlignment="1">
      <alignment horizontal="center" wrapText="1"/>
    </xf>
    <xf numFmtId="0" fontId="27" fillId="0" borderId="2" xfId="0" applyFont="1" applyBorder="1" applyAlignment="1">
      <alignment horizontal="center" wrapText="1"/>
    </xf>
    <xf numFmtId="0" fontId="13" fillId="0" borderId="51" xfId="0" applyFont="1" applyBorder="1" applyAlignment="1">
      <alignment horizontal="left" wrapText="1"/>
    </xf>
    <xf numFmtId="49" fontId="27" fillId="0" borderId="51" xfId="0" applyNumberFormat="1" applyFont="1" applyBorder="1" applyAlignment="1">
      <alignment horizontal="left" wrapText="1"/>
    </xf>
    <xf numFmtId="0" fontId="27" fillId="0" borderId="51" xfId="0" applyFont="1" applyBorder="1" applyAlignment="1">
      <alignment horizontal="left" wrapText="1"/>
    </xf>
    <xf numFmtId="4" fontId="27" fillId="0" borderId="51" xfId="0" applyNumberFormat="1" applyFont="1" applyBorder="1" applyAlignment="1">
      <alignment horizontal="right" wrapText="1"/>
    </xf>
    <xf numFmtId="49" fontId="27" fillId="0" borderId="2" xfId="2" applyNumberFormat="1" applyFont="1" applyBorder="1" applyAlignment="1">
      <alignment horizontal="center" wrapText="1"/>
    </xf>
    <xf numFmtId="0" fontId="27" fillId="0" borderId="2" xfId="2" applyFont="1" applyBorder="1" applyAlignment="1">
      <alignment horizontal="left" wrapText="1"/>
    </xf>
    <xf numFmtId="49" fontId="27" fillId="0" borderId="2" xfId="2" applyNumberFormat="1" applyFont="1" applyBorder="1" applyAlignment="1">
      <alignment horizontal="left" wrapText="1"/>
    </xf>
    <xf numFmtId="0" fontId="31" fillId="0" borderId="2" xfId="3" applyFont="1" applyBorder="1" applyAlignment="1" applyProtection="1">
      <alignment horizontal="left" wrapText="1"/>
    </xf>
    <xf numFmtId="4" fontId="27" fillId="0" borderId="2" xfId="2" applyNumberFormat="1" applyFont="1" applyBorder="1" applyAlignment="1">
      <alignment horizontal="right" wrapText="1"/>
    </xf>
    <xf numFmtId="1" fontId="27" fillId="0" borderId="2" xfId="2" applyNumberFormat="1" applyFont="1" applyBorder="1" applyAlignment="1">
      <alignment horizontal="center" wrapText="1"/>
    </xf>
    <xf numFmtId="1" fontId="27" fillId="0" borderId="1" xfId="2" applyNumberFormat="1" applyFont="1" applyBorder="1" applyAlignment="1">
      <alignment horizontal="center" wrapText="1"/>
    </xf>
    <xf numFmtId="4" fontId="27" fillId="0" borderId="2" xfId="2" applyNumberFormat="1" applyFont="1" applyBorder="1" applyAlignment="1">
      <alignment horizontal="left" wrapText="1"/>
    </xf>
    <xf numFmtId="0" fontId="27" fillId="0" borderId="2" xfId="2" applyFont="1" applyBorder="1" applyAlignment="1">
      <alignment horizontal="center" wrapText="1"/>
    </xf>
    <xf numFmtId="0" fontId="16" fillId="2" borderId="18" xfId="0" applyFont="1" applyFill="1" applyBorder="1"/>
    <xf numFmtId="0" fontId="16" fillId="2" borderId="52" xfId="0" applyFont="1" applyFill="1" applyBorder="1"/>
    <xf numFmtId="0" fontId="16" fillId="2" borderId="53" xfId="0" applyFont="1" applyFill="1" applyBorder="1"/>
    <xf numFmtId="4" fontId="14" fillId="0" borderId="2" xfId="0" applyNumberFormat="1" applyFont="1" applyBorder="1"/>
    <xf numFmtId="0" fontId="14" fillId="0" borderId="2" xfId="0" applyFont="1" applyBorder="1"/>
    <xf numFmtId="49" fontId="27" fillId="0" borderId="2" xfId="0" applyNumberFormat="1" applyFont="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horizontal="center" vertical="center"/>
    </xf>
    <xf numFmtId="0" fontId="32" fillId="0" borderId="2" xfId="3" applyFont="1" applyBorder="1" applyAlignment="1" applyProtection="1">
      <alignment horizontal="center" vertical="center" wrapText="1"/>
    </xf>
    <xf numFmtId="165" fontId="27" fillId="0" borderId="2"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0" fontId="31" fillId="0" borderId="2" xfId="3" applyFont="1" applyBorder="1" applyAlignment="1" applyProtection="1">
      <alignment horizontal="center" vertical="center" wrapText="1"/>
    </xf>
    <xf numFmtId="0" fontId="32" fillId="0" borderId="2" xfId="3" applyFont="1" applyFill="1" applyBorder="1" applyAlignment="1" applyProtection="1">
      <alignment horizontal="center" vertical="center" wrapText="1"/>
    </xf>
    <xf numFmtId="0" fontId="31" fillId="0" borderId="2" xfId="3" applyFont="1" applyFill="1" applyBorder="1" applyAlignment="1" applyProtection="1">
      <alignment horizontal="center" vertical="center" wrapText="1"/>
    </xf>
    <xf numFmtId="0" fontId="27" fillId="0" borderId="1" xfId="0" applyFont="1" applyBorder="1" applyAlignment="1">
      <alignment horizontal="center" vertical="center" wrapText="1"/>
    </xf>
    <xf numFmtId="8" fontId="14" fillId="0" borderId="2" xfId="0" applyNumberFormat="1" applyFont="1" applyBorder="1"/>
    <xf numFmtId="0" fontId="29" fillId="0" borderId="2" xfId="0" applyFont="1" applyBorder="1" applyAlignment="1">
      <alignment horizontal="right"/>
    </xf>
    <xf numFmtId="1" fontId="27" fillId="0" borderId="2" xfId="2" applyNumberFormat="1" applyFont="1" applyBorder="1" applyAlignment="1">
      <alignment horizontal="center" vertical="center" wrapText="1"/>
    </xf>
    <xf numFmtId="3" fontId="27" fillId="0" borderId="2" xfId="2" applyNumberFormat="1" applyFont="1" applyBorder="1" applyAlignment="1">
      <alignment horizontal="left" wrapText="1"/>
    </xf>
    <xf numFmtId="1" fontId="27" fillId="0" borderId="2" xfId="2" applyNumberFormat="1" applyFont="1" applyBorder="1" applyAlignment="1">
      <alignment horizontal="left" wrapText="1"/>
    </xf>
    <xf numFmtId="0" fontId="14" fillId="0" borderId="1" xfId="0" applyFont="1" applyBorder="1"/>
    <xf numFmtId="0" fontId="27" fillId="0" borderId="2" xfId="1" applyFont="1" applyBorder="1"/>
    <xf numFmtId="0" fontId="14" fillId="0" borderId="51" xfId="0" applyFont="1" applyBorder="1"/>
    <xf numFmtId="0" fontId="14" fillId="0" borderId="56" xfId="0" applyFont="1" applyBorder="1"/>
    <xf numFmtId="49" fontId="27" fillId="0" borderId="57" xfId="2" applyNumberFormat="1" applyFont="1" applyBorder="1" applyAlignment="1">
      <alignment horizontal="center" wrapText="1"/>
    </xf>
    <xf numFmtId="0" fontId="27" fillId="0" borderId="57" xfId="2" applyFont="1" applyBorder="1" applyAlignment="1">
      <alignment horizontal="left" wrapText="1"/>
    </xf>
    <xf numFmtId="49" fontId="27" fillId="0" borderId="57" xfId="2" applyNumberFormat="1" applyFont="1" applyBorder="1" applyAlignment="1">
      <alignment horizontal="left" wrapText="1"/>
    </xf>
    <xf numFmtId="0" fontId="31" fillId="0" borderId="57" xfId="3" applyFont="1" applyBorder="1" applyAlignment="1" applyProtection="1">
      <alignment horizontal="left" wrapText="1"/>
    </xf>
    <xf numFmtId="4" fontId="27" fillId="0" borderId="57" xfId="2" applyNumberFormat="1" applyFont="1" applyBorder="1" applyAlignment="1">
      <alignment horizontal="right" wrapText="1"/>
    </xf>
    <xf numFmtId="1" fontId="27" fillId="0" borderId="57" xfId="2" applyNumberFormat="1" applyFont="1" applyBorder="1" applyAlignment="1">
      <alignment horizontal="center" wrapText="1"/>
    </xf>
    <xf numFmtId="1" fontId="27" fillId="0" borderId="57" xfId="2" applyNumberFormat="1" applyFont="1" applyBorder="1" applyAlignment="1">
      <alignment horizontal="center" vertical="center" wrapText="1"/>
    </xf>
    <xf numFmtId="1" fontId="27" fillId="0" borderId="59" xfId="2" applyNumberFormat="1" applyFont="1" applyBorder="1" applyAlignment="1">
      <alignment horizontal="center" wrapText="1"/>
    </xf>
    <xf numFmtId="4" fontId="14" fillId="0" borderId="51" xfId="0" applyNumberFormat="1" applyFont="1" applyBorder="1"/>
    <xf numFmtId="0" fontId="13" fillId="5" borderId="0" xfId="0" applyFont="1" applyFill="1" applyAlignment="1">
      <alignment horizontal="center" vertical="center" wrapText="1"/>
    </xf>
    <xf numFmtId="0" fontId="27" fillId="0" borderId="51" xfId="2" applyFont="1" applyBorder="1" applyAlignment="1">
      <alignment horizontal="left" wrapText="1"/>
    </xf>
    <xf numFmtId="0" fontId="38" fillId="0" borderId="2" xfId="2" applyFont="1" applyBorder="1"/>
    <xf numFmtId="0" fontId="27" fillId="0" borderId="2" xfId="2" applyFont="1" applyBorder="1"/>
    <xf numFmtId="4" fontId="27" fillId="14" borderId="2" xfId="2" applyNumberFormat="1" applyFont="1" applyFill="1" applyBorder="1" applyAlignment="1">
      <alignment horizontal="right" wrapText="1"/>
    </xf>
    <xf numFmtId="0" fontId="27" fillId="0" borderId="2" xfId="2" applyFont="1" applyBorder="1" applyAlignment="1">
      <alignment wrapText="1"/>
    </xf>
    <xf numFmtId="0" fontId="37" fillId="0" borderId="2" xfId="2" applyFont="1" applyBorder="1"/>
    <xf numFmtId="4" fontId="27" fillId="0" borderId="2" xfId="2" applyNumberFormat="1" applyFont="1" applyBorder="1"/>
    <xf numFmtId="4" fontId="27" fillId="0" borderId="2" xfId="7" applyNumberFormat="1" applyFont="1" applyBorder="1" applyAlignment="1" applyProtection="1">
      <alignment horizontal="right"/>
    </xf>
    <xf numFmtId="4" fontId="27" fillId="15" borderId="2" xfId="2" applyNumberFormat="1" applyFont="1" applyFill="1" applyBorder="1"/>
    <xf numFmtId="0" fontId="27" fillId="0" borderId="2" xfId="2" applyFont="1" applyBorder="1" applyAlignment="1">
      <alignment horizontal="left" vertical="top" wrapText="1"/>
    </xf>
    <xf numFmtId="0" fontId="39" fillId="0" borderId="2" xfId="2" applyFont="1" applyBorder="1"/>
    <xf numFmtId="0" fontId="40" fillId="0" borderId="2" xfId="2" applyFont="1" applyBorder="1"/>
    <xf numFmtId="0" fontId="41" fillId="0" borderId="2" xfId="2" applyFont="1" applyBorder="1"/>
    <xf numFmtId="0" fontId="13" fillId="0" borderId="2" xfId="2" applyFont="1" applyBorder="1"/>
    <xf numFmtId="0" fontId="27" fillId="0" borderId="2" xfId="2" applyFont="1" applyBorder="1" applyAlignment="1">
      <alignment horizontal="left" vertical="center" wrapText="1"/>
    </xf>
    <xf numFmtId="49" fontId="27" fillId="0" borderId="2" xfId="2" applyNumberFormat="1" applyFont="1" applyBorder="1" applyAlignment="1">
      <alignment horizontal="center" vertical="center" wrapText="1"/>
    </xf>
    <xf numFmtId="4" fontId="27" fillId="0" borderId="2" xfId="2" applyNumberFormat="1" applyFont="1" applyBorder="1" applyAlignment="1">
      <alignment horizontal="center" vertical="center" wrapText="1"/>
    </xf>
    <xf numFmtId="0" fontId="27" fillId="0" borderId="2" xfId="2" applyFont="1" applyBorder="1" applyAlignment="1">
      <alignment horizontal="center" vertical="center" wrapText="1"/>
    </xf>
    <xf numFmtId="0" fontId="27" fillId="0" borderId="2" xfId="2" quotePrefix="1" applyFont="1" applyBorder="1" applyAlignment="1">
      <alignment horizontal="left" vertical="center" wrapText="1"/>
    </xf>
    <xf numFmtId="4" fontId="27" fillId="0" borderId="2" xfId="2" applyNumberFormat="1" applyFont="1" applyBorder="1" applyAlignment="1">
      <alignment horizontal="right" vertical="center" wrapText="1"/>
    </xf>
    <xf numFmtId="0" fontId="59" fillId="0" borderId="0" xfId="2" applyFont="1" applyAlignment="1">
      <alignment horizontal="left"/>
    </xf>
    <xf numFmtId="0" fontId="59" fillId="0" borderId="2" xfId="2" applyFont="1" applyBorder="1" applyAlignment="1">
      <alignment wrapText="1"/>
    </xf>
    <xf numFmtId="0" fontId="27" fillId="0" borderId="2" xfId="3" applyFont="1" applyBorder="1" applyAlignment="1" applyProtection="1">
      <alignment horizontal="left" wrapText="1"/>
    </xf>
    <xf numFmtId="0" fontId="59" fillId="0" borderId="0" xfId="2" applyFont="1" applyAlignment="1">
      <alignment wrapText="1"/>
    </xf>
    <xf numFmtId="0" fontId="59" fillId="0" borderId="0" xfId="2" applyFont="1"/>
    <xf numFmtId="4" fontId="59" fillId="0" borderId="0" xfId="2" applyNumberFormat="1" applyFont="1"/>
    <xf numFmtId="4" fontId="59" fillId="0" borderId="2" xfId="2" applyNumberFormat="1" applyFont="1" applyBorder="1"/>
    <xf numFmtId="0" fontId="27" fillId="0" borderId="48" xfId="2" applyFont="1" applyBorder="1" applyAlignment="1">
      <alignment horizontal="left" wrapText="1"/>
    </xf>
    <xf numFmtId="0" fontId="27" fillId="0" borderId="0" xfId="2" applyFont="1" applyAlignment="1">
      <alignment horizontal="left" wrapText="1"/>
    </xf>
    <xf numFmtId="4" fontId="27" fillId="0" borderId="51" xfId="2" applyNumberFormat="1" applyFont="1" applyBorder="1" applyAlignment="1">
      <alignment horizontal="right" wrapText="1"/>
    </xf>
    <xf numFmtId="0" fontId="31" fillId="0" borderId="2" xfId="3" applyFont="1" applyBorder="1" applyAlignment="1" applyProtection="1">
      <alignment horizontal="center" wrapText="1"/>
    </xf>
    <xf numFmtId="0" fontId="60" fillId="0" borderId="2" xfId="3" applyFont="1" applyBorder="1" applyAlignment="1" applyProtection="1">
      <alignment horizontal="left" wrapText="1"/>
    </xf>
    <xf numFmtId="0" fontId="27" fillId="0" borderId="2" xfId="2" applyFont="1" applyBorder="1" applyAlignment="1">
      <alignment vertical="center"/>
    </xf>
    <xf numFmtId="0" fontId="27" fillId="0" borderId="2" xfId="2" applyFont="1" applyBorder="1" applyAlignment="1">
      <alignment horizontal="center" vertical="center"/>
    </xf>
    <xf numFmtId="0" fontId="27" fillId="0" borderId="2" xfId="2" applyFont="1" applyBorder="1" applyAlignment="1">
      <alignment vertical="center" wrapText="1"/>
    </xf>
    <xf numFmtId="0" fontId="27" fillId="0" borderId="51" xfId="2" applyFont="1" applyBorder="1" applyAlignment="1">
      <alignment horizontal="center" vertical="center" wrapText="1"/>
    </xf>
    <xf numFmtId="49" fontId="27" fillId="0" borderId="2" xfId="2" applyNumberFormat="1" applyFont="1" applyBorder="1" applyAlignment="1">
      <alignment horizontal="right" wrapText="1"/>
    </xf>
    <xf numFmtId="0" fontId="27" fillId="0" borderId="2" xfId="2" applyFont="1" applyBorder="1" applyAlignment="1">
      <alignment horizontal="right" wrapText="1"/>
    </xf>
    <xf numFmtId="0" fontId="32" fillId="0" borderId="2" xfId="3" applyFont="1" applyBorder="1" applyAlignment="1" applyProtection="1">
      <alignment horizontal="left" wrapText="1"/>
    </xf>
    <xf numFmtId="0" fontId="13" fillId="0" borderId="2" xfId="2" applyFont="1" applyBorder="1" applyAlignment="1">
      <alignment horizontal="right" wrapText="1"/>
    </xf>
    <xf numFmtId="0" fontId="27" fillId="0" borderId="0" xfId="2" applyFont="1"/>
    <xf numFmtId="0" fontId="27" fillId="0" borderId="2" xfId="2" applyFont="1" applyBorder="1" applyAlignment="1">
      <alignment horizontal="right"/>
    </xf>
    <xf numFmtId="167" fontId="27" fillId="0" borderId="2" xfId="2" applyNumberFormat="1" applyFont="1" applyBorder="1"/>
    <xf numFmtId="0" fontId="38" fillId="0" borderId="2" xfId="2" applyFont="1" applyBorder="1" applyAlignment="1">
      <alignment horizontal="center"/>
    </xf>
    <xf numFmtId="0" fontId="61" fillId="0" borderId="2" xfId="2" applyFont="1" applyBorder="1" applyAlignment="1">
      <alignment horizontal="center"/>
    </xf>
    <xf numFmtId="0" fontId="27" fillId="0" borderId="54" xfId="2" applyFont="1" applyBorder="1" applyAlignment="1">
      <alignment horizontal="left" wrapText="1"/>
    </xf>
    <xf numFmtId="49" fontId="27" fillId="0" borderId="1" xfId="2" applyNumberFormat="1" applyFont="1" applyBorder="1" applyAlignment="1">
      <alignment horizontal="left" wrapText="1"/>
    </xf>
    <xf numFmtId="0" fontId="27" fillId="0" borderId="54" xfId="2" applyFont="1" applyBorder="1"/>
    <xf numFmtId="0" fontId="27" fillId="38" borderId="2" xfId="2" applyFont="1" applyFill="1" applyBorder="1" applyAlignment="1">
      <alignment horizontal="left" wrapText="1"/>
    </xf>
    <xf numFmtId="0" fontId="27" fillId="38" borderId="54" xfId="2" applyFont="1" applyFill="1" applyBorder="1" applyAlignment="1">
      <alignment horizontal="left" wrapText="1"/>
    </xf>
    <xf numFmtId="0" fontId="38" fillId="38" borderId="2" xfId="2" applyFont="1" applyFill="1" applyBorder="1" applyAlignment="1">
      <alignment horizontal="left"/>
    </xf>
    <xf numFmtId="49" fontId="27" fillId="38" borderId="1" xfId="2" applyNumberFormat="1" applyFont="1" applyFill="1" applyBorder="1" applyAlignment="1">
      <alignment horizontal="left" wrapText="1"/>
    </xf>
    <xf numFmtId="4" fontId="27" fillId="38" borderId="2" xfId="2" applyNumberFormat="1" applyFont="1" applyFill="1" applyBorder="1" applyAlignment="1">
      <alignment horizontal="right" wrapText="1"/>
    </xf>
    <xf numFmtId="1" fontId="27" fillId="38" borderId="2" xfId="2" applyNumberFormat="1" applyFont="1" applyFill="1" applyBorder="1" applyAlignment="1">
      <alignment horizontal="center" wrapText="1"/>
    </xf>
    <xf numFmtId="0" fontId="27" fillId="38" borderId="54" xfId="2" applyFont="1" applyFill="1" applyBorder="1"/>
    <xf numFmtId="0" fontId="27" fillId="38" borderId="2" xfId="2" applyFont="1" applyFill="1" applyBorder="1"/>
    <xf numFmtId="0" fontId="27" fillId="38" borderId="54" xfId="2" applyFont="1" applyFill="1" applyBorder="1" applyAlignment="1">
      <alignment wrapText="1"/>
    </xf>
    <xf numFmtId="0" fontId="31" fillId="38" borderId="2" xfId="3" applyFont="1" applyFill="1" applyBorder="1" applyAlignment="1" applyProtection="1">
      <alignment horizontal="left" wrapText="1"/>
    </xf>
    <xf numFmtId="0" fontId="27" fillId="38" borderId="51" xfId="2" applyFont="1" applyFill="1" applyBorder="1" applyAlignment="1">
      <alignment horizontal="left" wrapText="1"/>
    </xf>
    <xf numFmtId="0" fontId="27" fillId="38" borderId="55" xfId="2" applyFont="1" applyFill="1" applyBorder="1" applyAlignment="1">
      <alignment horizontal="left" wrapText="1"/>
    </xf>
    <xf numFmtId="49" fontId="27" fillId="38" borderId="56" xfId="2" applyNumberFormat="1" applyFont="1" applyFill="1" applyBorder="1" applyAlignment="1">
      <alignment horizontal="left" wrapText="1"/>
    </xf>
    <xf numFmtId="0" fontId="31" fillId="38" borderId="51" xfId="3" applyFont="1" applyFill="1" applyBorder="1" applyAlignment="1" applyProtection="1">
      <alignment horizontal="left" wrapText="1"/>
    </xf>
    <xf numFmtId="4" fontId="27" fillId="38" borderId="51" xfId="2" applyNumberFormat="1" applyFont="1" applyFill="1" applyBorder="1" applyAlignment="1">
      <alignment horizontal="right" wrapText="1"/>
    </xf>
    <xf numFmtId="1" fontId="27" fillId="38" borderId="51" xfId="2" applyNumberFormat="1" applyFont="1" applyFill="1" applyBorder="1" applyAlignment="1">
      <alignment horizontal="center" wrapText="1"/>
    </xf>
    <xf numFmtId="0" fontId="27" fillId="38" borderId="1" xfId="2" applyFont="1" applyFill="1" applyBorder="1" applyAlignment="1">
      <alignment horizontal="left"/>
    </xf>
    <xf numFmtId="0" fontId="62" fillId="0" borderId="0" xfId="2" applyFont="1"/>
    <xf numFmtId="0" fontId="38" fillId="38" borderId="1" xfId="2" applyFont="1" applyFill="1" applyBorder="1" applyAlignment="1">
      <alignment horizontal="left"/>
    </xf>
    <xf numFmtId="0" fontId="27" fillId="38" borderId="2" xfId="2" applyFont="1" applyFill="1" applyBorder="1" applyAlignment="1">
      <alignment horizontal="center" wrapText="1"/>
    </xf>
    <xf numFmtId="0" fontId="27" fillId="0" borderId="54" xfId="2" applyFont="1" applyBorder="1" applyAlignment="1">
      <alignment horizontal="center" vertical="center" wrapText="1"/>
    </xf>
    <xf numFmtId="165" fontId="27" fillId="0" borderId="2" xfId="2" applyNumberFormat="1" applyFont="1" applyBorder="1" applyAlignment="1">
      <alignment horizontal="center" vertical="center" wrapText="1"/>
    </xf>
    <xf numFmtId="4" fontId="27" fillId="39" borderId="2" xfId="2" applyNumberFormat="1" applyFont="1" applyFill="1" applyBorder="1" applyAlignment="1">
      <alignment horizontal="right" vertical="center" wrapText="1"/>
    </xf>
    <xf numFmtId="167" fontId="27" fillId="0" borderId="2" xfId="2" applyNumberFormat="1" applyFont="1" applyBorder="1" applyAlignment="1">
      <alignment horizontal="right" vertical="center" wrapText="1"/>
    </xf>
    <xf numFmtId="8" fontId="27" fillId="0" borderId="2" xfId="2" applyNumberFormat="1" applyFont="1" applyBorder="1" applyAlignment="1">
      <alignment horizontal="center" vertical="center"/>
    </xf>
    <xf numFmtId="167" fontId="37" fillId="0" borderId="2" xfId="2" applyNumberFormat="1" applyFont="1" applyBorder="1" applyAlignment="1">
      <alignment horizontal="right" vertical="center" wrapText="1"/>
    </xf>
    <xf numFmtId="11" fontId="27" fillId="0" borderId="2" xfId="2" applyNumberFormat="1" applyFont="1" applyBorder="1" applyAlignment="1">
      <alignment horizontal="left" wrapText="1"/>
    </xf>
    <xf numFmtId="0" fontId="27" fillId="0" borderId="69" xfId="2" applyFont="1" applyBorder="1" applyAlignment="1">
      <alignment vertical="center" wrapText="1"/>
    </xf>
    <xf numFmtId="4" fontId="27" fillId="0" borderId="69" xfId="2" applyNumberFormat="1" applyFont="1" applyBorder="1" applyAlignment="1">
      <alignment horizontal="center" vertical="center" wrapText="1"/>
    </xf>
    <xf numFmtId="0" fontId="27" fillId="0" borderId="1" xfId="2" applyFont="1" applyBorder="1" applyAlignment="1">
      <alignment horizontal="center" wrapText="1"/>
    </xf>
    <xf numFmtId="4" fontId="27" fillId="0" borderId="51" xfId="2" applyNumberFormat="1" applyFont="1" applyBorder="1" applyAlignment="1">
      <alignment horizontal="left" wrapText="1"/>
    </xf>
    <xf numFmtId="0" fontId="27" fillId="0" borderId="3" xfId="2" applyFont="1" applyBorder="1" applyAlignment="1">
      <alignment horizontal="left" wrapText="1"/>
    </xf>
    <xf numFmtId="0" fontId="27" fillId="0" borderId="51" xfId="2" applyFont="1" applyBorder="1"/>
    <xf numFmtId="0" fontId="27" fillId="0" borderId="51" xfId="2" applyFont="1" applyBorder="1" applyAlignment="1">
      <alignment horizontal="center" vertical="center"/>
    </xf>
    <xf numFmtId="1" fontId="27" fillId="0" borderId="51" xfId="2" applyNumberFormat="1" applyFont="1" applyBorder="1" applyAlignment="1">
      <alignment horizontal="center" vertical="center" wrapText="1"/>
    </xf>
    <xf numFmtId="167" fontId="37" fillId="0" borderId="51" xfId="2" applyNumberFormat="1" applyFont="1" applyBorder="1" applyAlignment="1">
      <alignment horizontal="right" vertical="center" wrapText="1"/>
    </xf>
    <xf numFmtId="165" fontId="27" fillId="0" borderId="51" xfId="2" applyNumberFormat="1" applyFont="1" applyBorder="1" applyAlignment="1">
      <alignment horizontal="center" vertical="center" wrapText="1"/>
    </xf>
    <xf numFmtId="0" fontId="14" fillId="0" borderId="0" xfId="0" applyFont="1"/>
    <xf numFmtId="0" fontId="19" fillId="0" borderId="51" xfId="1" applyFont="1" applyBorder="1" applyAlignment="1">
      <alignment horizontal="left" wrapText="1"/>
    </xf>
    <xf numFmtId="0" fontId="27" fillId="0" borderId="2" xfId="1" applyFont="1" applyBorder="1" applyAlignment="1">
      <alignment horizontal="left" wrapText="1"/>
    </xf>
    <xf numFmtId="0" fontId="27" fillId="0" borderId="2" xfId="1" applyFont="1" applyBorder="1" applyAlignment="1">
      <alignment horizontal="center" vertical="center" wrapText="1"/>
    </xf>
    <xf numFmtId="4" fontId="27" fillId="0" borderId="2" xfId="1" applyNumberFormat="1" applyFont="1" applyBorder="1" applyAlignment="1">
      <alignment horizontal="left" wrapText="1"/>
    </xf>
    <xf numFmtId="168" fontId="27" fillId="0" borderId="2" xfId="1" applyNumberFormat="1" applyFont="1" applyBorder="1" applyAlignment="1">
      <alignment horizontal="left" wrapText="1"/>
    </xf>
    <xf numFmtId="165" fontId="27" fillId="0" borderId="2" xfId="1" applyNumberFormat="1" applyFont="1" applyBorder="1" applyAlignment="1">
      <alignment horizontal="center" vertical="center" wrapText="1"/>
    </xf>
    <xf numFmtId="1" fontId="27" fillId="0" borderId="2" xfId="1" applyNumberFormat="1" applyFont="1" applyBorder="1" applyAlignment="1">
      <alignment horizontal="center" vertical="center" wrapText="1"/>
    </xf>
    <xf numFmtId="0" fontId="27" fillId="0" borderId="2" xfId="1" applyFont="1" applyBorder="1" applyAlignment="1">
      <alignment horizontal="center" vertical="center"/>
    </xf>
    <xf numFmtId="0" fontId="27" fillId="0" borderId="2" xfId="1" applyFont="1" applyBorder="1" applyAlignment="1">
      <alignment horizontal="center" wrapText="1"/>
    </xf>
    <xf numFmtId="0" fontId="27" fillId="0" borderId="2" xfId="1" applyFont="1" applyBorder="1" applyAlignment="1">
      <alignment horizontal="left" vertical="center" wrapText="1"/>
    </xf>
    <xf numFmtId="0" fontId="37" fillId="0" borderId="2" xfId="1" applyFont="1" applyBorder="1" applyAlignment="1">
      <alignment horizontal="center" vertical="center" wrapText="1"/>
    </xf>
    <xf numFmtId="4" fontId="27" fillId="0" borderId="2" xfId="1" applyNumberFormat="1" applyFont="1" applyBorder="1" applyAlignment="1">
      <alignment horizontal="center" vertical="center" wrapText="1"/>
    </xf>
    <xf numFmtId="0" fontId="27" fillId="0" borderId="2" xfId="1" applyFont="1" applyBorder="1" applyAlignment="1">
      <alignment wrapText="1"/>
    </xf>
    <xf numFmtId="0" fontId="27" fillId="0" borderId="2" xfId="1" applyFont="1" applyBorder="1" applyAlignment="1">
      <alignment vertical="center" wrapText="1"/>
    </xf>
    <xf numFmtId="49" fontId="27" fillId="0" borderId="2" xfId="1" applyNumberFormat="1" applyFont="1" applyBorder="1" applyAlignment="1">
      <alignment horizontal="left" wrapText="1"/>
    </xf>
    <xf numFmtId="4" fontId="27" fillId="0" borderId="2" xfId="1" applyNumberFormat="1" applyFont="1" applyBorder="1" applyAlignment="1">
      <alignment horizontal="right" wrapText="1"/>
    </xf>
    <xf numFmtId="1" fontId="27" fillId="0" borderId="2" xfId="1" applyNumberFormat="1" applyFont="1" applyBorder="1" applyAlignment="1">
      <alignment horizontal="center" wrapText="1"/>
    </xf>
    <xf numFmtId="0" fontId="27" fillId="38" borderId="2" xfId="1" applyFont="1" applyFill="1" applyBorder="1" applyAlignment="1">
      <alignment horizontal="center" vertical="center" wrapText="1"/>
    </xf>
    <xf numFmtId="0" fontId="13" fillId="0" borderId="2" xfId="1" applyFont="1" applyBorder="1" applyAlignment="1">
      <alignment wrapText="1"/>
    </xf>
    <xf numFmtId="167" fontId="27" fillId="0" borderId="51" xfId="1" applyNumberFormat="1" applyFont="1" applyBorder="1" applyAlignment="1">
      <alignment horizontal="center" vertical="center" wrapText="1"/>
    </xf>
    <xf numFmtId="165" fontId="19" fillId="0" borderId="51" xfId="1" applyNumberFormat="1" applyFont="1" applyBorder="1" applyAlignment="1">
      <alignment horizontal="center" vertical="center" wrapText="1"/>
    </xf>
    <xf numFmtId="1" fontId="19" fillId="0" borderId="51" xfId="1" applyNumberFormat="1" applyFont="1" applyBorder="1" applyAlignment="1">
      <alignment horizontal="center" vertical="center" wrapText="1"/>
    </xf>
    <xf numFmtId="0" fontId="19" fillId="0" borderId="51" xfId="1" applyFont="1" applyBorder="1" applyAlignment="1">
      <alignment horizontal="center" vertical="center" wrapText="1"/>
    </xf>
    <xf numFmtId="0" fontId="19" fillId="0" borderId="51" xfId="1" applyFont="1" applyBorder="1" applyAlignment="1">
      <alignment horizontal="center" vertical="center"/>
    </xf>
    <xf numFmtId="0" fontId="19" fillId="0" borderId="51" xfId="1" applyFont="1" applyBorder="1"/>
    <xf numFmtId="49" fontId="27" fillId="0" borderId="3" xfId="2" applyNumberFormat="1" applyFont="1" applyBorder="1" applyAlignment="1">
      <alignment horizontal="center" wrapText="1"/>
    </xf>
    <xf numFmtId="4" fontId="27" fillId="0" borderId="3" xfId="2" applyNumberFormat="1" applyFont="1" applyBorder="1" applyAlignment="1">
      <alignment horizontal="right" wrapText="1"/>
    </xf>
    <xf numFmtId="1" fontId="27" fillId="0" borderId="3" xfId="2" applyNumberFormat="1" applyFont="1" applyBorder="1" applyAlignment="1">
      <alignment horizontal="center" wrapText="1"/>
    </xf>
    <xf numFmtId="0" fontId="0" fillId="0" borderId="2" xfId="0" applyBorder="1"/>
    <xf numFmtId="0" fontId="39" fillId="0" borderId="0" xfId="2" applyFont="1"/>
    <xf numFmtId="4" fontId="27" fillId="0" borderId="3" xfId="2" applyNumberFormat="1" applyFont="1" applyBorder="1" applyAlignment="1">
      <alignment horizontal="center" vertical="center" wrapText="1"/>
    </xf>
    <xf numFmtId="0" fontId="27" fillId="0" borderId="3" xfId="2" applyFont="1" applyBorder="1" applyAlignment="1">
      <alignment horizontal="center" wrapText="1"/>
    </xf>
    <xf numFmtId="0" fontId="27" fillId="0" borderId="70" xfId="2" applyFont="1" applyBorder="1" applyAlignment="1">
      <alignment horizontal="left" wrapText="1"/>
    </xf>
    <xf numFmtId="167" fontId="27" fillId="0" borderId="51" xfId="2" applyNumberFormat="1" applyFont="1" applyBorder="1" applyAlignment="1">
      <alignment horizontal="right" vertical="center" wrapText="1"/>
    </xf>
    <xf numFmtId="167" fontId="27" fillId="0" borderId="2" xfId="1" applyNumberFormat="1" applyFont="1" applyBorder="1" applyAlignment="1">
      <alignment horizontal="right" vertical="center" wrapText="1"/>
    </xf>
    <xf numFmtId="167" fontId="27" fillId="0" borderId="2" xfId="1" applyNumberFormat="1" applyFont="1" applyBorder="1" applyAlignment="1">
      <alignment horizontal="right" wrapText="1"/>
    </xf>
    <xf numFmtId="167" fontId="27" fillId="38" borderId="2" xfId="1" applyNumberFormat="1" applyFont="1" applyFill="1" applyBorder="1" applyAlignment="1">
      <alignment horizontal="right" vertical="center"/>
    </xf>
    <xf numFmtId="167" fontId="27" fillId="38" borderId="2" xfId="1" applyNumberFormat="1" applyFont="1" applyFill="1" applyBorder="1" applyAlignment="1">
      <alignment horizontal="right" vertical="center" wrapText="1"/>
    </xf>
    <xf numFmtId="0" fontId="27" fillId="0" borderId="0" xfId="2" applyFont="1" applyAlignment="1">
      <alignment wrapText="1"/>
    </xf>
    <xf numFmtId="49" fontId="27" fillId="0" borderId="3" xfId="2" applyNumberFormat="1" applyFont="1" applyBorder="1" applyAlignment="1">
      <alignment horizontal="left" wrapText="1"/>
    </xf>
    <xf numFmtId="0" fontId="31" fillId="0" borderId="3" xfId="3" applyFont="1" applyBorder="1" applyAlignment="1" applyProtection="1">
      <alignment horizontal="left" wrapText="1"/>
    </xf>
    <xf numFmtId="49" fontId="27" fillId="0" borderId="2" xfId="0" applyNumberFormat="1" applyFont="1" applyBorder="1" applyAlignment="1">
      <alignment horizontal="center" wrapText="1"/>
    </xf>
    <xf numFmtId="1" fontId="27" fillId="0" borderId="71" xfId="2" applyNumberFormat="1" applyFont="1" applyBorder="1" applyAlignment="1">
      <alignment horizontal="center" wrapText="1"/>
    </xf>
    <xf numFmtId="0" fontId="28" fillId="0" borderId="2" xfId="0" applyFont="1" applyBorder="1" applyAlignment="1">
      <alignment horizontal="left" wrapText="1"/>
    </xf>
    <xf numFmtId="167" fontId="27" fillId="0" borderId="2" xfId="0" applyNumberFormat="1" applyFont="1" applyBorder="1" applyAlignment="1">
      <alignment horizontal="center" vertical="center" wrapText="1"/>
    </xf>
    <xf numFmtId="0" fontId="27" fillId="14" borderId="2" xfId="2" applyFont="1" applyFill="1" applyBorder="1" applyAlignment="1">
      <alignment horizontal="left" wrapText="1"/>
    </xf>
    <xf numFmtId="0" fontId="27" fillId="14" borderId="2" xfId="2" applyFont="1" applyFill="1" applyBorder="1" applyAlignment="1">
      <alignment horizontal="left" vertical="center" wrapText="1"/>
    </xf>
    <xf numFmtId="49" fontId="13" fillId="0" borderId="38" xfId="2" applyNumberFormat="1" applyFont="1" applyBorder="1" applyAlignment="1">
      <alignment horizontal="right" vertical="center" wrapText="1"/>
    </xf>
    <xf numFmtId="49" fontId="27" fillId="0" borderId="2" xfId="1" applyNumberFormat="1" applyFont="1" applyBorder="1" applyAlignment="1">
      <alignment horizontal="center" wrapText="1"/>
    </xf>
    <xf numFmtId="1" fontId="27" fillId="0" borderId="1" xfId="1" applyNumberFormat="1" applyFont="1" applyBorder="1" applyAlignment="1">
      <alignment horizontal="center" wrapText="1"/>
    </xf>
    <xf numFmtId="4" fontId="29" fillId="0" borderId="2" xfId="0" applyNumberFormat="1" applyFont="1" applyBorder="1" applyAlignment="1">
      <alignment horizontal="right" vertical="center"/>
    </xf>
    <xf numFmtId="166" fontId="27" fillId="0" borderId="2" xfId="5" applyNumberFormat="1" applyFont="1" applyBorder="1" applyAlignment="1">
      <alignment horizontal="left"/>
    </xf>
    <xf numFmtId="0" fontId="36" fillId="0" borderId="2" xfId="1" applyFont="1" applyBorder="1"/>
    <xf numFmtId="0" fontId="34" fillId="0" borderId="2" xfId="1" applyFont="1" applyBorder="1" applyAlignment="1">
      <alignment horizontal="center"/>
    </xf>
    <xf numFmtId="166" fontId="13" fillId="0" borderId="2" xfId="5" applyNumberFormat="1" applyFont="1" applyFill="1" applyBorder="1" applyAlignment="1">
      <alignment horizontal="left"/>
    </xf>
    <xf numFmtId="166" fontId="27" fillId="0" borderId="2" xfId="5" applyNumberFormat="1" applyFont="1" applyFill="1" applyBorder="1" applyAlignment="1">
      <alignment horizontal="left"/>
    </xf>
    <xf numFmtId="0" fontId="27" fillId="0" borderId="2" xfId="1" applyFont="1" applyBorder="1" applyAlignment="1">
      <alignment horizontal="left"/>
    </xf>
    <xf numFmtId="15" fontId="27" fillId="0" borderId="2" xfId="1" applyNumberFormat="1" applyFont="1" applyBorder="1"/>
    <xf numFmtId="14" fontId="27" fillId="0" borderId="2" xfId="1" applyNumberFormat="1" applyFont="1" applyBorder="1" applyAlignment="1">
      <alignment horizontal="left"/>
    </xf>
    <xf numFmtId="164" fontId="27" fillId="0" borderId="2" xfId="5" applyFont="1" applyFill="1" applyBorder="1" applyAlignment="1">
      <alignment horizontal="left"/>
    </xf>
    <xf numFmtId="0" fontId="35" fillId="0" borderId="2" xfId="4" applyFont="1" applyFill="1" applyBorder="1" applyAlignment="1">
      <alignment wrapText="1"/>
    </xf>
    <xf numFmtId="0" fontId="0" fillId="0" borderId="2" xfId="0" applyBorder="1" applyAlignment="1">
      <alignment wrapText="1"/>
    </xf>
    <xf numFmtId="0" fontId="13" fillId="4" borderId="5" xfId="0" applyFont="1" applyFill="1" applyBorder="1" applyAlignment="1">
      <alignment horizontal="center" wrapText="1"/>
    </xf>
    <xf numFmtId="0" fontId="37" fillId="0" borderId="2" xfId="2" applyFont="1" applyBorder="1" applyAlignment="1">
      <alignment wrapText="1"/>
    </xf>
    <xf numFmtId="0" fontId="36" fillId="0" borderId="2" xfId="2" applyFont="1" applyBorder="1" applyAlignment="1">
      <alignment wrapText="1"/>
    </xf>
    <xf numFmtId="0" fontId="0" fillId="0" borderId="0" xfId="0" applyAlignment="1">
      <alignment wrapText="1"/>
    </xf>
    <xf numFmtId="0" fontId="27" fillId="0" borderId="51" xfId="0" applyFont="1" applyBorder="1" applyAlignment="1">
      <alignment horizontal="center" vertical="center" wrapText="1"/>
    </xf>
    <xf numFmtId="0" fontId="27" fillId="0" borderId="55" xfId="0" applyFont="1" applyBorder="1" applyAlignment="1">
      <alignment horizontal="center" vertical="center" wrapText="1"/>
    </xf>
    <xf numFmtId="0" fontId="31" fillId="0" borderId="51" xfId="3" applyFont="1" applyFill="1" applyBorder="1" applyAlignment="1" applyProtection="1">
      <alignment horizontal="center" vertical="center" wrapText="1"/>
    </xf>
    <xf numFmtId="0" fontId="27" fillId="0" borderId="51" xfId="0" applyFont="1" applyBorder="1" applyAlignment="1">
      <alignment horizontal="center" vertical="center"/>
    </xf>
    <xf numFmtId="165" fontId="27" fillId="0" borderId="51" xfId="0" applyNumberFormat="1" applyFont="1" applyBorder="1" applyAlignment="1">
      <alignment horizontal="center" vertical="center" wrapText="1"/>
    </xf>
    <xf numFmtId="167" fontId="27" fillId="0" borderId="51" xfId="0" applyNumberFormat="1" applyFont="1" applyBorder="1" applyAlignment="1">
      <alignment horizontal="center" vertical="center" wrapText="1"/>
    </xf>
    <xf numFmtId="1" fontId="27" fillId="0" borderId="51" xfId="0" applyNumberFormat="1" applyFont="1" applyBorder="1" applyAlignment="1">
      <alignment horizontal="center" vertical="center" wrapText="1"/>
    </xf>
    <xf numFmtId="40" fontId="14" fillId="0" borderId="48" xfId="0" applyNumberFormat="1" applyFont="1" applyBorder="1"/>
    <xf numFmtId="0" fontId="14" fillId="0" borderId="48" xfId="0" applyFont="1" applyBorder="1"/>
    <xf numFmtId="166" fontId="27" fillId="0" borderId="2" xfId="5" applyNumberFormat="1" applyFont="1" applyBorder="1" applyAlignment="1">
      <alignment horizontal="right"/>
    </xf>
    <xf numFmtId="4" fontId="27" fillId="0" borderId="2" xfId="1" applyNumberFormat="1" applyFont="1" applyBorder="1" applyAlignment="1">
      <alignment horizontal="right"/>
    </xf>
    <xf numFmtId="0" fontId="27" fillId="0" borderId="2" xfId="1" applyFont="1" applyBorder="1" applyAlignment="1" applyProtection="1">
      <alignment vertical="center" wrapText="1" shrinkToFit="1"/>
      <protection locked="0"/>
    </xf>
    <xf numFmtId="166" fontId="27" fillId="0" borderId="2" xfId="1" applyNumberFormat="1" applyFont="1" applyBorder="1" applyAlignment="1">
      <alignment horizontal="right" wrapText="1"/>
    </xf>
    <xf numFmtId="164" fontId="27" fillId="0" borderId="2" xfId="5" applyFont="1" applyBorder="1" applyAlignment="1">
      <alignment horizontal="right" wrapText="1"/>
    </xf>
    <xf numFmtId="0" fontId="13" fillId="2" borderId="9" xfId="0" applyFont="1" applyFill="1" applyBorder="1" applyAlignment="1">
      <alignment horizontal="center" vertical="center" wrapText="1"/>
    </xf>
    <xf numFmtId="0" fontId="14" fillId="0" borderId="10" xfId="0" applyFont="1" applyBorder="1"/>
    <xf numFmtId="0" fontId="16" fillId="3" borderId="12" xfId="0" applyFont="1" applyFill="1" applyBorder="1" applyAlignment="1">
      <alignment horizontal="center"/>
    </xf>
    <xf numFmtId="0" fontId="16" fillId="3" borderId="13" xfId="0" applyFont="1" applyFill="1" applyBorder="1" applyAlignment="1">
      <alignment horizontal="center"/>
    </xf>
    <xf numFmtId="0" fontId="16" fillId="4" borderId="14" xfId="0" applyFont="1" applyFill="1" applyBorder="1" applyAlignment="1">
      <alignment horizontal="center"/>
    </xf>
    <xf numFmtId="0" fontId="16" fillId="4" borderId="15" xfId="0" applyFont="1" applyFill="1" applyBorder="1" applyAlignment="1">
      <alignment horizontal="center"/>
    </xf>
    <xf numFmtId="0" fontId="17" fillId="4" borderId="15" xfId="0" applyFont="1" applyFill="1" applyBorder="1" applyAlignment="1">
      <alignment horizontal="center"/>
    </xf>
    <xf numFmtId="0" fontId="17" fillId="4" borderId="16" xfId="0" applyFont="1" applyFill="1" applyBorder="1" applyAlignment="1">
      <alignment horizontal="center"/>
    </xf>
    <xf numFmtId="0" fontId="13" fillId="0" borderId="58" xfId="0" applyFont="1" applyBorder="1" applyAlignment="1">
      <alignment horizontal="center" vertical="center" textRotation="90" wrapText="1"/>
    </xf>
    <xf numFmtId="0" fontId="26" fillId="0" borderId="48" xfId="0" applyFont="1" applyBorder="1" applyAlignment="1">
      <alignment horizontal="center" vertical="center" textRotation="90" wrapText="1"/>
    </xf>
    <xf numFmtId="49" fontId="13" fillId="0" borderId="37" xfId="2" applyNumberFormat="1" applyFont="1" applyBorder="1" applyAlignment="1">
      <alignment horizontal="right" vertical="center"/>
    </xf>
    <xf numFmtId="49" fontId="13" fillId="0" borderId="1" xfId="2" applyNumberFormat="1" applyFont="1" applyBorder="1" applyAlignment="1">
      <alignment horizontal="right" vertical="center"/>
    </xf>
    <xf numFmtId="0" fontId="29" fillId="0" borderId="54" xfId="0" applyFont="1" applyBorder="1" applyAlignment="1">
      <alignment horizontal="right" vertical="center"/>
    </xf>
    <xf numFmtId="0" fontId="29" fillId="0" borderId="37" xfId="0" applyFont="1" applyBorder="1" applyAlignment="1">
      <alignment horizontal="right" vertical="center"/>
    </xf>
    <xf numFmtId="0" fontId="29" fillId="0" borderId="1" xfId="0" applyFont="1" applyBorder="1" applyAlignment="1">
      <alignment horizontal="right" vertical="center"/>
    </xf>
    <xf numFmtId="0" fontId="29" fillId="0" borderId="2" xfId="0" applyFont="1" applyBorder="1" applyAlignment="1">
      <alignment horizontal="right" vertical="center"/>
    </xf>
    <xf numFmtId="0" fontId="64" fillId="0" borderId="2" xfId="0" applyFont="1" applyBorder="1" applyAlignment="1">
      <alignment horizontal="right" vertical="center"/>
    </xf>
    <xf numFmtId="49" fontId="13" fillId="0" borderId="54" xfId="2" applyNumberFormat="1" applyFont="1" applyBorder="1" applyAlignment="1">
      <alignment horizontal="right" vertical="center"/>
    </xf>
    <xf numFmtId="49" fontId="13" fillId="0" borderId="54" xfId="2" applyNumberFormat="1" applyFont="1" applyBorder="1" applyAlignment="1">
      <alignment horizontal="right" vertical="center" wrapText="1"/>
    </xf>
    <xf numFmtId="49" fontId="13" fillId="0" borderId="37" xfId="2" applyNumberFormat="1" applyFont="1" applyBorder="1" applyAlignment="1">
      <alignment horizontal="right" vertical="center" wrapText="1"/>
    </xf>
    <xf numFmtId="49" fontId="13" fillId="0" borderId="1" xfId="2" applyNumberFormat="1" applyFont="1" applyBorder="1" applyAlignment="1">
      <alignment horizontal="right" vertical="center" wrapText="1"/>
    </xf>
    <xf numFmtId="0" fontId="27" fillId="0" borderId="51" xfId="1" applyFont="1" applyBorder="1" applyAlignment="1">
      <alignment horizontal="center" wrapText="1"/>
    </xf>
    <xf numFmtId="0" fontId="27" fillId="0" borderId="3" xfId="1" applyFont="1" applyBorder="1" applyAlignment="1">
      <alignment horizontal="center" wrapText="1"/>
    </xf>
    <xf numFmtId="0" fontId="13" fillId="0" borderId="72" xfId="1" applyFont="1" applyBorder="1" applyAlignment="1">
      <alignment horizontal="right" vertical="center"/>
    </xf>
    <xf numFmtId="0" fontId="13" fillId="0" borderId="73" xfId="1" applyFont="1" applyBorder="1" applyAlignment="1">
      <alignment horizontal="right" vertical="center"/>
    </xf>
    <xf numFmtId="49" fontId="13" fillId="0" borderId="2" xfId="2" applyNumberFormat="1" applyFont="1" applyBorder="1" applyAlignment="1">
      <alignment horizontal="right" vertical="center" wrapText="1"/>
    </xf>
    <xf numFmtId="0" fontId="13" fillId="0" borderId="55" xfId="1" applyFont="1" applyBorder="1" applyAlignment="1">
      <alignment horizontal="right" vertical="center" wrapText="1"/>
    </xf>
    <xf numFmtId="0" fontId="27" fillId="0" borderId="38" xfId="1" applyFont="1" applyBorder="1" applyAlignment="1">
      <alignment horizontal="right" vertical="center" wrapText="1"/>
    </xf>
    <xf numFmtId="0" fontId="27" fillId="0" borderId="56" xfId="1" applyFont="1" applyBorder="1" applyAlignment="1">
      <alignment horizontal="right" vertical="center" wrapText="1"/>
    </xf>
    <xf numFmtId="0" fontId="5" fillId="12" borderId="22" xfId="1" applyFont="1" applyFill="1" applyBorder="1" applyAlignment="1">
      <alignment horizontal="center" vertical="center" wrapText="1"/>
    </xf>
    <xf numFmtId="0" fontId="3" fillId="12" borderId="19" xfId="1" applyFont="1" applyFill="1" applyBorder="1" applyAlignment="1">
      <alignment horizontal="center" vertical="center"/>
    </xf>
    <xf numFmtId="0" fontId="3" fillId="12" borderId="11" xfId="1" applyFont="1" applyFill="1" applyBorder="1" applyAlignment="1">
      <alignment horizontal="center" vertical="center"/>
    </xf>
    <xf numFmtId="0" fontId="5" fillId="5" borderId="22" xfId="1" applyFont="1" applyFill="1" applyBorder="1" applyAlignment="1">
      <alignment horizontal="center" vertical="center" wrapText="1"/>
    </xf>
    <xf numFmtId="0" fontId="3" fillId="5" borderId="19" xfId="1" applyFont="1" applyFill="1" applyBorder="1" applyAlignment="1">
      <alignment horizontal="center" vertical="center"/>
    </xf>
    <xf numFmtId="0" fontId="3" fillId="5" borderId="11" xfId="1" applyFont="1" applyFill="1" applyBorder="1" applyAlignment="1">
      <alignment horizontal="center" vertical="center"/>
    </xf>
    <xf numFmtId="0" fontId="5" fillId="7" borderId="22" xfId="1" applyFont="1" applyFill="1" applyBorder="1" applyAlignment="1">
      <alignment horizontal="center" vertical="center" wrapText="1"/>
    </xf>
    <xf numFmtId="0" fontId="3" fillId="7" borderId="19" xfId="1" applyFont="1" applyFill="1" applyBorder="1" applyAlignment="1">
      <alignment horizontal="center" vertical="center" wrapText="1"/>
    </xf>
    <xf numFmtId="0" fontId="1" fillId="2" borderId="40" xfId="1" applyFont="1" applyFill="1" applyBorder="1" applyAlignment="1">
      <alignment horizontal="center" vertical="center" wrapText="1"/>
    </xf>
    <xf numFmtId="0" fontId="2" fillId="2" borderId="42" xfId="1" applyFill="1" applyBorder="1" applyAlignment="1">
      <alignment horizontal="center" vertical="center" wrapText="1"/>
    </xf>
    <xf numFmtId="0" fontId="2" fillId="2" borderId="45" xfId="1" applyFill="1" applyBorder="1" applyAlignment="1">
      <alignment horizontal="center" vertical="center" wrapText="1"/>
    </xf>
    <xf numFmtId="0" fontId="5" fillId="8" borderId="29" xfId="1" applyFont="1" applyFill="1" applyBorder="1" applyAlignment="1">
      <alignment horizontal="center" vertical="center" wrapText="1"/>
    </xf>
    <xf numFmtId="0" fontId="5" fillId="8" borderId="30" xfId="1" applyFont="1" applyFill="1" applyBorder="1" applyAlignment="1">
      <alignment horizontal="center" vertical="center" wrapText="1"/>
    </xf>
    <xf numFmtId="0" fontId="2" fillId="8" borderId="30" xfId="1" applyFill="1" applyBorder="1" applyAlignment="1">
      <alignment horizontal="center" vertical="center" wrapText="1"/>
    </xf>
    <xf numFmtId="0" fontId="2" fillId="8" borderId="31" xfId="1" applyFill="1" applyBorder="1" applyAlignment="1">
      <alignment horizontal="center" vertical="center" wrapText="1"/>
    </xf>
    <xf numFmtId="0" fontId="5" fillId="11" borderId="29" xfId="1" applyFont="1" applyFill="1" applyBorder="1" applyAlignment="1">
      <alignment horizontal="center" vertical="center" wrapText="1"/>
    </xf>
    <xf numFmtId="0" fontId="2" fillId="11" borderId="30" xfId="1" applyFill="1" applyBorder="1" applyAlignment="1">
      <alignment horizontal="center" vertical="center" wrapText="1"/>
    </xf>
    <xf numFmtId="0" fontId="2" fillId="11" borderId="31" xfId="1" applyFill="1" applyBorder="1" applyAlignment="1">
      <alignment horizontal="center" vertical="center" wrapText="1"/>
    </xf>
    <xf numFmtId="0" fontId="5" fillId="5" borderId="29" xfId="1" applyFont="1" applyFill="1" applyBorder="1" applyAlignment="1">
      <alignment horizontal="center" vertical="center" wrapText="1"/>
    </xf>
    <xf numFmtId="0" fontId="2" fillId="5" borderId="30" xfId="1" applyFill="1" applyBorder="1" applyAlignment="1">
      <alignment horizontal="center" vertical="center" wrapText="1"/>
    </xf>
    <xf numFmtId="0" fontId="2" fillId="5" borderId="31" xfId="1" applyFill="1" applyBorder="1" applyAlignment="1">
      <alignment horizontal="center" vertical="center" wrapText="1"/>
    </xf>
    <xf numFmtId="0" fontId="5" fillId="7" borderId="29" xfId="1" applyFont="1" applyFill="1" applyBorder="1" applyAlignment="1">
      <alignment horizontal="center" vertical="center" wrapText="1"/>
    </xf>
    <xf numFmtId="0" fontId="3" fillId="7" borderId="30" xfId="1" applyFont="1" applyFill="1" applyBorder="1" applyAlignment="1">
      <alignment horizontal="center" vertical="center" wrapText="1"/>
    </xf>
    <xf numFmtId="0" fontId="2" fillId="7" borderId="31" xfId="1" applyFill="1" applyBorder="1" applyAlignment="1">
      <alignment horizontal="center" vertical="center" wrapText="1"/>
    </xf>
    <xf numFmtId="0" fontId="3" fillId="8" borderId="30" xfId="1" applyFont="1" applyFill="1" applyBorder="1" applyAlignment="1">
      <alignment horizontal="center" vertical="center" wrapText="1"/>
    </xf>
    <xf numFmtId="0" fontId="5" fillId="9" borderId="22" xfId="1" applyFont="1" applyFill="1" applyBorder="1" applyAlignment="1">
      <alignment horizontal="center" vertical="center" wrapText="1"/>
    </xf>
    <xf numFmtId="0" fontId="3" fillId="9" borderId="19" xfId="1" applyFont="1" applyFill="1" applyBorder="1" applyAlignment="1">
      <alignment horizontal="center" vertical="center"/>
    </xf>
    <xf numFmtId="0" fontId="9" fillId="9" borderId="19" xfId="1" applyFont="1" applyFill="1" applyBorder="1" applyAlignment="1">
      <alignment horizontal="center" vertical="center" wrapText="1"/>
    </xf>
    <xf numFmtId="0" fontId="9" fillId="9" borderId="11" xfId="1" applyFont="1" applyFill="1" applyBorder="1" applyAlignment="1">
      <alignment horizontal="center" vertical="center" wrapText="1"/>
    </xf>
    <xf numFmtId="0" fontId="5" fillId="5" borderId="19"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2" fillId="7" borderId="19" xfId="1" applyFill="1" applyBorder="1" applyAlignment="1">
      <alignment horizontal="center" vertical="center" wrapText="1"/>
    </xf>
    <xf numFmtId="0" fontId="5" fillId="8" borderId="22" xfId="1" applyFont="1" applyFill="1" applyBorder="1" applyAlignment="1">
      <alignment horizontal="center" vertical="center" wrapText="1"/>
    </xf>
    <xf numFmtId="0" fontId="2" fillId="8" borderId="19" xfId="1" applyFill="1" applyBorder="1" applyAlignment="1">
      <alignment horizontal="center" vertical="center" wrapText="1"/>
    </xf>
    <xf numFmtId="0" fontId="2" fillId="8" borderId="11" xfId="1" applyFill="1" applyBorder="1" applyAlignment="1">
      <alignment horizontal="center" vertical="center" wrapText="1"/>
    </xf>
    <xf numFmtId="0" fontId="5" fillId="9" borderId="19" xfId="1" applyFont="1" applyFill="1" applyBorder="1" applyAlignment="1">
      <alignment horizontal="center" vertical="center" wrapText="1"/>
    </xf>
    <xf numFmtId="0" fontId="2" fillId="9" borderId="11" xfId="1" applyFill="1" applyBorder="1" applyAlignment="1">
      <alignment horizontal="center" vertical="center" wrapText="1"/>
    </xf>
    <xf numFmtId="0" fontId="5" fillId="11" borderId="22" xfId="1" applyFont="1" applyFill="1" applyBorder="1" applyAlignment="1">
      <alignment horizontal="center" vertical="center" wrapText="1"/>
    </xf>
    <xf numFmtId="0" fontId="3" fillId="11" borderId="19" xfId="1" applyFont="1" applyFill="1" applyBorder="1" applyAlignment="1">
      <alignment horizontal="center" vertical="center" wrapText="1"/>
    </xf>
    <xf numFmtId="0" fontId="3" fillId="11" borderId="11" xfId="1" applyFont="1" applyFill="1" applyBorder="1" applyAlignment="1">
      <alignment horizontal="center" vertical="center" wrapText="1"/>
    </xf>
    <xf numFmtId="0" fontId="5" fillId="4" borderId="29" xfId="1" applyFont="1" applyFill="1" applyBorder="1" applyAlignment="1">
      <alignment horizontal="center" vertical="center" wrapText="1"/>
    </xf>
    <xf numFmtId="0" fontId="2" fillId="4" borderId="30" xfId="1" applyFill="1" applyBorder="1" applyAlignment="1">
      <alignment horizontal="center" vertical="center" wrapText="1"/>
    </xf>
    <xf numFmtId="0" fontId="2" fillId="4" borderId="31" xfId="1" applyFill="1" applyBorder="1" applyAlignment="1">
      <alignment horizontal="center" vertical="center" wrapText="1"/>
    </xf>
    <xf numFmtId="0" fontId="2" fillId="7" borderId="11" xfId="1" applyFill="1" applyBorder="1" applyAlignment="1">
      <alignment horizontal="center" vertical="center" wrapText="1"/>
    </xf>
    <xf numFmtId="0" fontId="2" fillId="5" borderId="11" xfId="1" applyFill="1" applyBorder="1" applyAlignment="1">
      <alignment horizontal="center" vertical="center" wrapText="1"/>
    </xf>
    <xf numFmtId="0" fontId="5" fillId="9" borderId="30" xfId="1" applyFont="1" applyFill="1" applyBorder="1" applyAlignment="1">
      <alignment horizontal="center" vertical="center" wrapText="1"/>
    </xf>
    <xf numFmtId="0" fontId="3" fillId="9" borderId="30" xfId="1" applyFont="1" applyFill="1" applyBorder="1" applyAlignment="1">
      <alignment horizontal="center" vertical="center" wrapText="1"/>
    </xf>
    <xf numFmtId="0" fontId="2" fillId="9" borderId="31" xfId="1" applyFill="1" applyBorder="1" applyAlignment="1">
      <alignment horizontal="center" vertical="center" wrapText="1"/>
    </xf>
    <xf numFmtId="0" fontId="5" fillId="12" borderId="29" xfId="1" applyFont="1" applyFill="1" applyBorder="1" applyAlignment="1">
      <alignment horizontal="center" vertical="center" wrapText="1"/>
    </xf>
    <xf numFmtId="0" fontId="2" fillId="12" borderId="30" xfId="1" applyFill="1" applyBorder="1" applyAlignment="1">
      <alignment horizontal="center" vertical="center" wrapText="1"/>
    </xf>
    <xf numFmtId="0" fontId="2" fillId="12" borderId="31" xfId="1" applyFill="1" applyBorder="1" applyAlignment="1">
      <alignment horizontal="center" vertical="center" wrapText="1"/>
    </xf>
    <xf numFmtId="0" fontId="2" fillId="7" borderId="30" xfId="1" applyFill="1" applyBorder="1" applyAlignment="1">
      <alignment horizontal="center" vertical="center" wrapText="1"/>
    </xf>
    <xf numFmtId="0" fontId="1" fillId="0" borderId="0" xfId="1" applyFont="1" applyAlignment="1">
      <alignment horizontal="left" wrapText="1"/>
    </xf>
    <xf numFmtId="0" fontId="22" fillId="0" borderId="0" xfId="1" applyFont="1" applyAlignment="1">
      <alignment horizontal="left" wrapText="1"/>
    </xf>
  </cellXfs>
  <cellStyles count="91">
    <cellStyle name="20% - Accent1 2" xfId="50" xr:uid="{00000000-0005-0000-0000-000000000000}"/>
    <cellStyle name="20% - Accent2 2" xfId="51" xr:uid="{00000000-0005-0000-0000-000001000000}"/>
    <cellStyle name="20% - Accent3 2" xfId="52" xr:uid="{00000000-0005-0000-0000-000002000000}"/>
    <cellStyle name="20% - Accent4 2" xfId="53" xr:uid="{00000000-0005-0000-0000-000003000000}"/>
    <cellStyle name="20% - Accent5 2" xfId="54" xr:uid="{00000000-0005-0000-0000-000004000000}"/>
    <cellStyle name="20% - Accent6 2" xfId="55" xr:uid="{00000000-0005-0000-0000-000005000000}"/>
    <cellStyle name="20% - Isticanje1" xfId="8" xr:uid="{00000000-0005-0000-0000-000006000000}"/>
    <cellStyle name="20% - Isticanje2" xfId="9" xr:uid="{00000000-0005-0000-0000-000007000000}"/>
    <cellStyle name="20% - Isticanje3" xfId="10" xr:uid="{00000000-0005-0000-0000-000008000000}"/>
    <cellStyle name="20% - Isticanje4" xfId="11" xr:uid="{00000000-0005-0000-0000-000009000000}"/>
    <cellStyle name="20% - Isticanje5" xfId="12" xr:uid="{00000000-0005-0000-0000-00000A000000}"/>
    <cellStyle name="20% - Isticanje6" xfId="13" xr:uid="{00000000-0005-0000-0000-00000B000000}"/>
    <cellStyle name="40% - Accent1 2" xfId="56" xr:uid="{00000000-0005-0000-0000-00000C000000}"/>
    <cellStyle name="40% - Accent2 2" xfId="57" xr:uid="{00000000-0005-0000-0000-00000D000000}"/>
    <cellStyle name="40% - Accent3 2" xfId="58" xr:uid="{00000000-0005-0000-0000-00000E000000}"/>
    <cellStyle name="40% - Accent4 2" xfId="59" xr:uid="{00000000-0005-0000-0000-00000F000000}"/>
    <cellStyle name="40% - Accent5 2" xfId="60" xr:uid="{00000000-0005-0000-0000-000010000000}"/>
    <cellStyle name="40% - Accent6 2" xfId="61" xr:uid="{00000000-0005-0000-0000-000011000000}"/>
    <cellStyle name="40% - Isticanje1" xfId="14" xr:uid="{00000000-0005-0000-0000-000012000000}"/>
    <cellStyle name="40% - Isticanje2" xfId="15" xr:uid="{00000000-0005-0000-0000-000013000000}"/>
    <cellStyle name="40% - Isticanje3" xfId="16" xr:uid="{00000000-0005-0000-0000-000014000000}"/>
    <cellStyle name="40% - Isticanje4" xfId="17" xr:uid="{00000000-0005-0000-0000-000015000000}"/>
    <cellStyle name="40% - Isticanje5" xfId="18" xr:uid="{00000000-0005-0000-0000-000016000000}"/>
    <cellStyle name="40% - Isticanje6" xfId="19" xr:uid="{00000000-0005-0000-0000-000017000000}"/>
    <cellStyle name="40% - Naglasak1" xfId="20" xr:uid="{00000000-0005-0000-0000-000018000000}"/>
    <cellStyle name="60% - Accent1 2" xfId="62" xr:uid="{00000000-0005-0000-0000-000019000000}"/>
    <cellStyle name="60% - Accent2 2" xfId="63" xr:uid="{00000000-0005-0000-0000-00001A000000}"/>
    <cellStyle name="60% - Accent3 2" xfId="64" xr:uid="{00000000-0005-0000-0000-00001B000000}"/>
    <cellStyle name="60% - Accent4 2" xfId="65" xr:uid="{00000000-0005-0000-0000-00001C000000}"/>
    <cellStyle name="60% - Accent5 2" xfId="66" xr:uid="{00000000-0005-0000-0000-00001D000000}"/>
    <cellStyle name="60% - Accent6 2" xfId="67" xr:uid="{00000000-0005-0000-0000-00001E000000}"/>
    <cellStyle name="60% - Isticanje1" xfId="21" xr:uid="{00000000-0005-0000-0000-00001F000000}"/>
    <cellStyle name="60% - Isticanje2" xfId="22" xr:uid="{00000000-0005-0000-0000-000020000000}"/>
    <cellStyle name="60% - Isticanje3" xfId="23" xr:uid="{00000000-0005-0000-0000-000021000000}"/>
    <cellStyle name="60% - Isticanje4" xfId="24" xr:uid="{00000000-0005-0000-0000-000022000000}"/>
    <cellStyle name="60% - Isticanje5" xfId="25" xr:uid="{00000000-0005-0000-0000-000023000000}"/>
    <cellStyle name="60% - Isticanje6" xfId="26" xr:uid="{00000000-0005-0000-0000-000024000000}"/>
    <cellStyle name="Accent1 2" xfId="68" xr:uid="{00000000-0005-0000-0000-000025000000}"/>
    <cellStyle name="Accent2 2" xfId="69" xr:uid="{00000000-0005-0000-0000-000026000000}"/>
    <cellStyle name="Accent3 2" xfId="70" xr:uid="{00000000-0005-0000-0000-000027000000}"/>
    <cellStyle name="Accent4 2" xfId="71" xr:uid="{00000000-0005-0000-0000-000028000000}"/>
    <cellStyle name="Accent5 2" xfId="72" xr:uid="{00000000-0005-0000-0000-000029000000}"/>
    <cellStyle name="Accent6 2" xfId="73" xr:uid="{00000000-0005-0000-0000-00002A000000}"/>
    <cellStyle name="Bad 2" xfId="74" xr:uid="{00000000-0005-0000-0000-00002B000000}"/>
    <cellStyle name="Bilješka" xfId="27" xr:uid="{00000000-0005-0000-0000-00002C000000}"/>
    <cellStyle name="Calculation 2" xfId="75" xr:uid="{00000000-0005-0000-0000-00002D000000}"/>
    <cellStyle name="Check Cell 2" xfId="76" xr:uid="{00000000-0005-0000-0000-00002E000000}"/>
    <cellStyle name="Comma 2" xfId="5" xr:uid="{00000000-0005-0000-0000-00002F000000}"/>
    <cellStyle name="Comma 3" xfId="7" xr:uid="{00000000-0005-0000-0000-000030000000}"/>
    <cellStyle name="Currency 2" xfId="6" xr:uid="{00000000-0005-0000-0000-000031000000}"/>
    <cellStyle name="Dobro" xfId="28" xr:uid="{00000000-0005-0000-0000-000032000000}"/>
    <cellStyle name="Explanatory Text 2" xfId="77" xr:uid="{00000000-0005-0000-0000-000033000000}"/>
    <cellStyle name="Good" xfId="4" builtinId="26"/>
    <cellStyle name="Good 2" xfId="78" xr:uid="{00000000-0005-0000-0000-000035000000}"/>
    <cellStyle name="Heading 1 2" xfId="79" xr:uid="{00000000-0005-0000-0000-000036000000}"/>
    <cellStyle name="Heading 2 2" xfId="80" xr:uid="{00000000-0005-0000-0000-000037000000}"/>
    <cellStyle name="Heading 3 2" xfId="81" xr:uid="{00000000-0005-0000-0000-000038000000}"/>
    <cellStyle name="Heading 4 2" xfId="82" xr:uid="{00000000-0005-0000-0000-000039000000}"/>
    <cellStyle name="Hyperlink" xfId="3" builtinId="8"/>
    <cellStyle name="Input 2" xfId="83" xr:uid="{00000000-0005-0000-0000-00003B000000}"/>
    <cellStyle name="Isticanje1" xfId="29" xr:uid="{00000000-0005-0000-0000-00003C000000}"/>
    <cellStyle name="Isticanje2" xfId="30" xr:uid="{00000000-0005-0000-0000-00003D000000}"/>
    <cellStyle name="Isticanje3" xfId="31" xr:uid="{00000000-0005-0000-0000-00003E000000}"/>
    <cellStyle name="Isticanje4" xfId="32" xr:uid="{00000000-0005-0000-0000-00003F000000}"/>
    <cellStyle name="Isticanje5" xfId="33" xr:uid="{00000000-0005-0000-0000-000040000000}"/>
    <cellStyle name="Isticanje6" xfId="34" xr:uid="{00000000-0005-0000-0000-000041000000}"/>
    <cellStyle name="Izlaz" xfId="35" xr:uid="{00000000-0005-0000-0000-000042000000}"/>
    <cellStyle name="Izračun" xfId="36" xr:uid="{00000000-0005-0000-0000-000043000000}"/>
    <cellStyle name="Linked Cell 2" xfId="84" xr:uid="{00000000-0005-0000-0000-000044000000}"/>
    <cellStyle name="Loše" xfId="37" xr:uid="{00000000-0005-0000-0000-000045000000}"/>
    <cellStyle name="Naslov" xfId="38" xr:uid="{00000000-0005-0000-0000-000046000000}"/>
    <cellStyle name="Naslov 1" xfId="39" xr:uid="{00000000-0005-0000-0000-000047000000}"/>
    <cellStyle name="Naslov 2" xfId="40" xr:uid="{00000000-0005-0000-0000-000048000000}"/>
    <cellStyle name="Naslov 3" xfId="41" xr:uid="{00000000-0005-0000-0000-000049000000}"/>
    <cellStyle name="Naslov 4" xfId="42" xr:uid="{00000000-0005-0000-0000-00004A000000}"/>
    <cellStyle name="Neutral 2" xfId="85" xr:uid="{00000000-0005-0000-0000-00004B000000}"/>
    <cellStyle name="Neutralno" xfId="43" xr:uid="{00000000-0005-0000-0000-00004C000000}"/>
    <cellStyle name="Normal" xfId="0" builtinId="0"/>
    <cellStyle name="Normal 2" xfId="1" xr:uid="{00000000-0005-0000-0000-00004E000000}"/>
    <cellStyle name="Normal 3" xfId="2" xr:uid="{00000000-0005-0000-0000-00004F000000}"/>
    <cellStyle name="Note 2" xfId="86" xr:uid="{00000000-0005-0000-0000-000050000000}"/>
    <cellStyle name="Output 2" xfId="87" xr:uid="{00000000-0005-0000-0000-000051000000}"/>
    <cellStyle name="Povezana ćelija" xfId="44" xr:uid="{00000000-0005-0000-0000-000052000000}"/>
    <cellStyle name="Provjera ćelije" xfId="45" xr:uid="{00000000-0005-0000-0000-000053000000}"/>
    <cellStyle name="Tekst objašnjenja" xfId="46" xr:uid="{00000000-0005-0000-0000-000054000000}"/>
    <cellStyle name="Tekst upozorenja" xfId="47" xr:uid="{00000000-0005-0000-0000-000055000000}"/>
    <cellStyle name="Title 2" xfId="88" xr:uid="{00000000-0005-0000-0000-000056000000}"/>
    <cellStyle name="Total 2" xfId="89" xr:uid="{00000000-0005-0000-0000-000057000000}"/>
    <cellStyle name="Ukupni zbroj" xfId="48" xr:uid="{00000000-0005-0000-0000-000058000000}"/>
    <cellStyle name="Unos" xfId="49" xr:uid="{00000000-0005-0000-0000-000059000000}"/>
    <cellStyle name="Warning Text 2" xfId="90" xr:uid="{00000000-0005-0000-0000-00005A000000}"/>
  </cellStyles>
  <dxfs count="0"/>
  <tableStyles count="0" defaultTableStyle="TableStyleMedium2" defaultPivotStyle="PivotStyleLight16"/>
  <colors>
    <mruColors>
      <color rgb="FF800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mkartelija/Local%20Settings/Temporary%20Internet%20Files/Content.Outlook/4Q45GWNX/GODI&#352;NJI%20%20IZVJE&#352;TAJ%20UDRUGA%202013%20%20VLADA%2017_3_2013%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kartelija/Local%20Settings/Temporary%20Internet%20Files/Content.Outlook/4Q45GWNX/GODI&#352;NJI%20%20IZVJE&#352;TAJ%20UDRUGA%202013%20%20VLADA%2017_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1 - OPĆA PODRUČJA"/>
      <sheetName val="Legenda 1A - spec. područja"/>
      <sheetName val="Legenda 2 - korisnička skup"/>
      <sheetName val="Legenda 3 - aktivnosti"/>
      <sheetName val="Legenda 4 - teritorijalna zastu"/>
    </sheetNames>
    <sheetDataSet>
      <sheetData sheetId="0"/>
      <sheetData sheetId="1">
        <row r="2">
          <cell r="C2">
            <v>1</v>
          </cell>
        </row>
        <row r="3">
          <cell r="C3">
            <v>2</v>
          </cell>
        </row>
        <row r="4">
          <cell r="C4">
            <v>3</v>
          </cell>
        </row>
        <row r="5">
          <cell r="C5">
            <v>4</v>
          </cell>
        </row>
        <row r="6">
          <cell r="C6">
            <v>5</v>
          </cell>
        </row>
        <row r="7">
          <cell r="C7">
            <v>6</v>
          </cell>
        </row>
        <row r="8">
          <cell r="C8">
            <v>7</v>
          </cell>
        </row>
        <row r="9">
          <cell r="C9">
            <v>8</v>
          </cell>
        </row>
        <row r="10">
          <cell r="C10">
            <v>9</v>
          </cell>
        </row>
        <row r="11">
          <cell r="C11">
            <v>10</v>
          </cell>
        </row>
        <row r="12">
          <cell r="C12">
            <v>11</v>
          </cell>
        </row>
        <row r="13">
          <cell r="C13">
            <v>12</v>
          </cell>
        </row>
        <row r="14">
          <cell r="C14">
            <v>13</v>
          </cell>
        </row>
        <row r="15">
          <cell r="C15">
            <v>14</v>
          </cell>
        </row>
        <row r="16">
          <cell r="C16">
            <v>15</v>
          </cell>
        </row>
        <row r="17">
          <cell r="C17">
            <v>16</v>
          </cell>
        </row>
        <row r="18">
          <cell r="C18">
            <v>17</v>
          </cell>
        </row>
        <row r="19">
          <cell r="C19">
            <v>18</v>
          </cell>
        </row>
        <row r="20">
          <cell r="C20">
            <v>19</v>
          </cell>
        </row>
        <row r="21">
          <cell r="C21">
            <v>20</v>
          </cell>
        </row>
        <row r="22">
          <cell r="C22">
            <v>21</v>
          </cell>
        </row>
        <row r="23">
          <cell r="C23">
            <v>22</v>
          </cell>
        </row>
        <row r="24">
          <cell r="C24" t="str">
            <v>Q</v>
          </cell>
        </row>
      </sheetData>
      <sheetData sheetId="2">
        <row r="2">
          <cell r="D2" t="str">
            <v>1A</v>
          </cell>
        </row>
        <row r="3">
          <cell r="D3" t="str">
            <v>1B</v>
          </cell>
        </row>
        <row r="4">
          <cell r="D4" t="str">
            <v>1C</v>
          </cell>
        </row>
        <row r="5">
          <cell r="D5" t="str">
            <v>1D</v>
          </cell>
        </row>
        <row r="6">
          <cell r="D6" t="str">
            <v>1E</v>
          </cell>
        </row>
        <row r="7">
          <cell r="D7" t="str">
            <v>1F</v>
          </cell>
        </row>
        <row r="8">
          <cell r="D8" t="str">
            <v>1G</v>
          </cell>
        </row>
        <row r="9">
          <cell r="D9" t="str">
            <v>1H</v>
          </cell>
        </row>
        <row r="10">
          <cell r="D10" t="str">
            <v>1I</v>
          </cell>
        </row>
        <row r="11">
          <cell r="D11" t="str">
            <v>1J</v>
          </cell>
        </row>
        <row r="12">
          <cell r="D12" t="str">
            <v>1K</v>
          </cell>
        </row>
        <row r="13">
          <cell r="D13" t="str">
            <v>1L</v>
          </cell>
        </row>
        <row r="14">
          <cell r="D14" t="str">
            <v>1M</v>
          </cell>
        </row>
        <row r="15">
          <cell r="D15" t="str">
            <v>1N</v>
          </cell>
        </row>
        <row r="16">
          <cell r="D16" t="str">
            <v>1O</v>
          </cell>
        </row>
        <row r="17">
          <cell r="D17" t="str">
            <v>1P</v>
          </cell>
        </row>
        <row r="18">
          <cell r="D18" t="str">
            <v>1R</v>
          </cell>
        </row>
        <row r="19">
          <cell r="D19" t="str">
            <v>1S</v>
          </cell>
        </row>
        <row r="20">
          <cell r="D20" t="str">
            <v>1T</v>
          </cell>
        </row>
        <row r="21">
          <cell r="D21" t="str">
            <v>1U</v>
          </cell>
        </row>
        <row r="22">
          <cell r="D22" t="str">
            <v>1V</v>
          </cell>
        </row>
        <row r="23">
          <cell r="D23" t="str">
            <v>1Q</v>
          </cell>
        </row>
        <row r="24">
          <cell r="D24" t="str">
            <v>2A</v>
          </cell>
        </row>
        <row r="25">
          <cell r="D25" t="str">
            <v>2B</v>
          </cell>
        </row>
        <row r="26">
          <cell r="D26" t="str">
            <v>2C</v>
          </cell>
        </row>
        <row r="27">
          <cell r="D27" t="str">
            <v>2D</v>
          </cell>
        </row>
        <row r="28">
          <cell r="D28" t="str">
            <v>2E</v>
          </cell>
        </row>
        <row r="29">
          <cell r="D29" t="str">
            <v>2F</v>
          </cell>
        </row>
        <row r="30">
          <cell r="D30" t="str">
            <v>2G</v>
          </cell>
        </row>
        <row r="31">
          <cell r="D31" t="str">
            <v>2H</v>
          </cell>
        </row>
        <row r="32">
          <cell r="D32" t="str">
            <v>2I</v>
          </cell>
        </row>
        <row r="33">
          <cell r="D33" t="str">
            <v>2J</v>
          </cell>
        </row>
        <row r="34">
          <cell r="D34" t="str">
            <v>2K</v>
          </cell>
        </row>
        <row r="35">
          <cell r="D35" t="str">
            <v>2L</v>
          </cell>
        </row>
        <row r="36">
          <cell r="D36" t="str">
            <v>2M</v>
          </cell>
        </row>
        <row r="37">
          <cell r="D37" t="str">
            <v>2N</v>
          </cell>
        </row>
        <row r="38">
          <cell r="D38" t="str">
            <v>2O</v>
          </cell>
        </row>
        <row r="39">
          <cell r="D39" t="str">
            <v>2P</v>
          </cell>
        </row>
        <row r="40">
          <cell r="D40" t="str">
            <v>2Q</v>
          </cell>
        </row>
        <row r="41">
          <cell r="D41" t="str">
            <v>3A</v>
          </cell>
        </row>
        <row r="42">
          <cell r="D42" t="str">
            <v>3B</v>
          </cell>
        </row>
        <row r="43">
          <cell r="D43" t="str">
            <v>3C</v>
          </cell>
        </row>
        <row r="44">
          <cell r="D44" t="str">
            <v>3D</v>
          </cell>
        </row>
        <row r="45">
          <cell r="D45" t="str">
            <v>3E</v>
          </cell>
        </row>
        <row r="46">
          <cell r="D46" t="str">
            <v>3F</v>
          </cell>
        </row>
        <row r="47">
          <cell r="D47" t="str">
            <v>3G</v>
          </cell>
        </row>
        <row r="48">
          <cell r="D48" t="str">
            <v>3H</v>
          </cell>
        </row>
        <row r="49">
          <cell r="D49" t="str">
            <v>3I</v>
          </cell>
        </row>
        <row r="50">
          <cell r="D50" t="str">
            <v>3J</v>
          </cell>
        </row>
        <row r="51">
          <cell r="D51" t="str">
            <v>3K</v>
          </cell>
        </row>
        <row r="52">
          <cell r="D52" t="str">
            <v>3L</v>
          </cell>
        </row>
        <row r="53">
          <cell r="D53" t="str">
            <v>3M</v>
          </cell>
        </row>
        <row r="54">
          <cell r="D54" t="str">
            <v>3N</v>
          </cell>
        </row>
        <row r="55">
          <cell r="D55" t="str">
            <v>3O</v>
          </cell>
        </row>
        <row r="56">
          <cell r="D56" t="str">
            <v>3P</v>
          </cell>
        </row>
        <row r="57">
          <cell r="D57" t="str">
            <v>3R</v>
          </cell>
        </row>
        <row r="58">
          <cell r="D58" t="str">
            <v>3S</v>
          </cell>
        </row>
        <row r="59">
          <cell r="D59" t="str">
            <v>3T</v>
          </cell>
        </row>
        <row r="60">
          <cell r="D60" t="str">
            <v>3U</v>
          </cell>
        </row>
        <row r="61">
          <cell r="D61" t="str">
            <v>3Q</v>
          </cell>
        </row>
        <row r="62">
          <cell r="D62" t="str">
            <v>4A</v>
          </cell>
        </row>
        <row r="63">
          <cell r="D63" t="str">
            <v>4B</v>
          </cell>
        </row>
        <row r="64">
          <cell r="D64" t="str">
            <v>4C</v>
          </cell>
        </row>
        <row r="65">
          <cell r="D65" t="str">
            <v>4D</v>
          </cell>
        </row>
        <row r="66">
          <cell r="D66" t="str">
            <v>4E</v>
          </cell>
        </row>
        <row r="67">
          <cell r="D67" t="str">
            <v>4F</v>
          </cell>
        </row>
        <row r="68">
          <cell r="D68" t="str">
            <v>4G</v>
          </cell>
        </row>
        <row r="69">
          <cell r="D69" t="str">
            <v>4H</v>
          </cell>
        </row>
        <row r="70">
          <cell r="D70" t="str">
            <v>4I</v>
          </cell>
        </row>
        <row r="71">
          <cell r="D71" t="str">
            <v>4J</v>
          </cell>
        </row>
        <row r="72">
          <cell r="D72" t="str">
            <v>4K</v>
          </cell>
        </row>
        <row r="73">
          <cell r="D73" t="str">
            <v>4L</v>
          </cell>
        </row>
        <row r="74">
          <cell r="D74" t="str">
            <v>4Q</v>
          </cell>
        </row>
        <row r="75">
          <cell r="D75" t="str">
            <v>5A</v>
          </cell>
        </row>
        <row r="76">
          <cell r="D76" t="str">
            <v>5B</v>
          </cell>
        </row>
        <row r="77">
          <cell r="D77" t="str">
            <v>5C</v>
          </cell>
        </row>
        <row r="78">
          <cell r="D78" t="str">
            <v>5D</v>
          </cell>
        </row>
        <row r="79">
          <cell r="D79" t="str">
            <v>5E</v>
          </cell>
        </row>
        <row r="80">
          <cell r="D80" t="str">
            <v>5F</v>
          </cell>
        </row>
        <row r="81">
          <cell r="D81" t="str">
            <v>5G</v>
          </cell>
        </row>
        <row r="82">
          <cell r="D82" t="str">
            <v>5H</v>
          </cell>
        </row>
        <row r="83">
          <cell r="D83" t="str">
            <v>5I</v>
          </cell>
        </row>
        <row r="84">
          <cell r="D84" t="str">
            <v>5J</v>
          </cell>
        </row>
        <row r="85">
          <cell r="D85" t="str">
            <v>5K</v>
          </cell>
        </row>
        <row r="86">
          <cell r="D86" t="str">
            <v>5Q</v>
          </cell>
        </row>
        <row r="87">
          <cell r="D87" t="str">
            <v>6A</v>
          </cell>
        </row>
        <row r="88">
          <cell r="D88" t="str">
            <v>6B</v>
          </cell>
        </row>
        <row r="89">
          <cell r="D89" t="str">
            <v>6C</v>
          </cell>
        </row>
        <row r="90">
          <cell r="D90" t="str">
            <v>6D</v>
          </cell>
        </row>
        <row r="91">
          <cell r="D91" t="str">
            <v>6E</v>
          </cell>
        </row>
        <row r="92">
          <cell r="D92" t="str">
            <v>6F</v>
          </cell>
        </row>
        <row r="93">
          <cell r="D93" t="str">
            <v>6G</v>
          </cell>
        </row>
        <row r="94">
          <cell r="D94" t="str">
            <v>6H</v>
          </cell>
        </row>
        <row r="95">
          <cell r="D95" t="str">
            <v>6I</v>
          </cell>
        </row>
        <row r="96">
          <cell r="D96" t="str">
            <v>6J</v>
          </cell>
        </row>
        <row r="97">
          <cell r="D97" t="str">
            <v>6K</v>
          </cell>
        </row>
        <row r="98">
          <cell r="D98" t="str">
            <v>6Q</v>
          </cell>
        </row>
        <row r="99">
          <cell r="D99" t="str">
            <v>7A</v>
          </cell>
        </row>
        <row r="100">
          <cell r="D100" t="str">
            <v>7B</v>
          </cell>
        </row>
        <row r="101">
          <cell r="D101" t="str">
            <v>7C</v>
          </cell>
        </row>
        <row r="102">
          <cell r="D102" t="str">
            <v>7D</v>
          </cell>
        </row>
        <row r="103">
          <cell r="D103" t="str">
            <v>7E</v>
          </cell>
        </row>
        <row r="104">
          <cell r="D104" t="str">
            <v>7F</v>
          </cell>
        </row>
        <row r="105">
          <cell r="D105" t="str">
            <v>7G</v>
          </cell>
        </row>
        <row r="106">
          <cell r="D106" t="str">
            <v>7H</v>
          </cell>
        </row>
        <row r="107">
          <cell r="D107" t="str">
            <v>7I</v>
          </cell>
        </row>
        <row r="108">
          <cell r="D108" t="str">
            <v>7J</v>
          </cell>
        </row>
        <row r="109">
          <cell r="D109" t="str">
            <v>7K</v>
          </cell>
        </row>
        <row r="110">
          <cell r="D110" t="str">
            <v>7L</v>
          </cell>
        </row>
        <row r="111">
          <cell r="D111" t="str">
            <v>7M</v>
          </cell>
        </row>
        <row r="112">
          <cell r="D112" t="str">
            <v>7N</v>
          </cell>
        </row>
        <row r="113">
          <cell r="D113" t="str">
            <v>7Q</v>
          </cell>
        </row>
        <row r="114">
          <cell r="D114" t="str">
            <v>8A</v>
          </cell>
        </row>
        <row r="115">
          <cell r="D115" t="str">
            <v>8B</v>
          </cell>
        </row>
        <row r="116">
          <cell r="D116" t="str">
            <v>8C</v>
          </cell>
        </row>
        <row r="117">
          <cell r="D117" t="str">
            <v>8D</v>
          </cell>
        </row>
        <row r="118">
          <cell r="D118" t="str">
            <v>8E</v>
          </cell>
        </row>
        <row r="119">
          <cell r="D119" t="str">
            <v>8F</v>
          </cell>
        </row>
        <row r="120">
          <cell r="D120" t="str">
            <v>8G</v>
          </cell>
        </row>
        <row r="121">
          <cell r="D121" t="str">
            <v>8H</v>
          </cell>
        </row>
        <row r="122">
          <cell r="D122" t="str">
            <v>8I</v>
          </cell>
        </row>
        <row r="123">
          <cell r="D123" t="str">
            <v>8J</v>
          </cell>
        </row>
        <row r="124">
          <cell r="D124" t="str">
            <v>8K</v>
          </cell>
        </row>
        <row r="125">
          <cell r="D125" t="str">
            <v>8L</v>
          </cell>
        </row>
        <row r="126">
          <cell r="D126" t="str">
            <v>8M</v>
          </cell>
        </row>
        <row r="127">
          <cell r="D127" t="str">
            <v>8Q</v>
          </cell>
        </row>
        <row r="128">
          <cell r="D128" t="str">
            <v>9A</v>
          </cell>
        </row>
        <row r="129">
          <cell r="D129" t="str">
            <v>9B</v>
          </cell>
        </row>
        <row r="130">
          <cell r="D130" t="str">
            <v>9C</v>
          </cell>
        </row>
        <row r="131">
          <cell r="D131" t="str">
            <v>9Q</v>
          </cell>
        </row>
        <row r="132">
          <cell r="D132" t="str">
            <v>10A</v>
          </cell>
        </row>
        <row r="133">
          <cell r="D133" t="str">
            <v>10B</v>
          </cell>
        </row>
        <row r="134">
          <cell r="D134" t="str">
            <v>10C</v>
          </cell>
        </row>
        <row r="135">
          <cell r="D135" t="str">
            <v>10D</v>
          </cell>
        </row>
        <row r="136">
          <cell r="D136" t="str">
            <v>10E</v>
          </cell>
        </row>
        <row r="137">
          <cell r="D137" t="str">
            <v>10F</v>
          </cell>
        </row>
        <row r="138">
          <cell r="D138" t="str">
            <v>10G</v>
          </cell>
        </row>
        <row r="139">
          <cell r="D139" t="str">
            <v>10H</v>
          </cell>
        </row>
        <row r="140">
          <cell r="D140" t="str">
            <v>10I</v>
          </cell>
        </row>
        <row r="141">
          <cell r="D141" t="str">
            <v>10J</v>
          </cell>
        </row>
        <row r="142">
          <cell r="D142" t="str">
            <v>10K</v>
          </cell>
        </row>
        <row r="143">
          <cell r="D143" t="str">
            <v>10L</v>
          </cell>
        </row>
        <row r="144">
          <cell r="D144" t="str">
            <v>10Q</v>
          </cell>
        </row>
        <row r="145">
          <cell r="D145" t="str">
            <v>11A</v>
          </cell>
        </row>
        <row r="146">
          <cell r="D146" t="str">
            <v>11B</v>
          </cell>
        </row>
        <row r="147">
          <cell r="D147" t="str">
            <v>11C</v>
          </cell>
        </row>
        <row r="148">
          <cell r="D148" t="str">
            <v>11D</v>
          </cell>
        </row>
        <row r="149">
          <cell r="D149" t="str">
            <v>11E</v>
          </cell>
        </row>
        <row r="150">
          <cell r="D150" t="str">
            <v>11F</v>
          </cell>
        </row>
        <row r="151">
          <cell r="D151" t="str">
            <v>11G</v>
          </cell>
        </row>
        <row r="152">
          <cell r="D152" t="str">
            <v>11H</v>
          </cell>
        </row>
        <row r="153">
          <cell r="D153" t="str">
            <v>11I</v>
          </cell>
        </row>
        <row r="154">
          <cell r="D154" t="str">
            <v>11J</v>
          </cell>
        </row>
        <row r="155">
          <cell r="D155" t="str">
            <v>11K</v>
          </cell>
        </row>
        <row r="156">
          <cell r="D156" t="str">
            <v>11L</v>
          </cell>
        </row>
        <row r="157">
          <cell r="D157" t="str">
            <v>11M</v>
          </cell>
        </row>
        <row r="158">
          <cell r="D158" t="str">
            <v>11N</v>
          </cell>
        </row>
        <row r="159">
          <cell r="D159" t="str">
            <v>11O</v>
          </cell>
        </row>
        <row r="160">
          <cell r="D160" t="str">
            <v>11P</v>
          </cell>
        </row>
        <row r="161">
          <cell r="D161" t="str">
            <v>11Q</v>
          </cell>
        </row>
        <row r="162">
          <cell r="D162" t="str">
            <v>12A</v>
          </cell>
        </row>
        <row r="163">
          <cell r="D163" t="str">
            <v>12B</v>
          </cell>
        </row>
        <row r="164">
          <cell r="D164" t="str">
            <v>12C</v>
          </cell>
        </row>
        <row r="165">
          <cell r="D165" t="str">
            <v>12D</v>
          </cell>
        </row>
        <row r="166">
          <cell r="D166" t="str">
            <v>12E</v>
          </cell>
        </row>
        <row r="167">
          <cell r="D167" t="str">
            <v>12F</v>
          </cell>
        </row>
        <row r="168">
          <cell r="D168" t="str">
            <v>12G</v>
          </cell>
        </row>
        <row r="169">
          <cell r="D169" t="str">
            <v>12H</v>
          </cell>
        </row>
        <row r="170">
          <cell r="D170" t="str">
            <v>12I</v>
          </cell>
        </row>
        <row r="171">
          <cell r="D171" t="str">
            <v>12J</v>
          </cell>
        </row>
        <row r="172">
          <cell r="D172" t="str">
            <v>12K</v>
          </cell>
        </row>
        <row r="173">
          <cell r="D173" t="str">
            <v>12Q</v>
          </cell>
        </row>
        <row r="174">
          <cell r="D174" t="str">
            <v>13A</v>
          </cell>
        </row>
        <row r="175">
          <cell r="D175" t="str">
            <v>13B</v>
          </cell>
        </row>
        <row r="176">
          <cell r="D176" t="str">
            <v>13C</v>
          </cell>
        </row>
        <row r="177">
          <cell r="D177" t="str">
            <v>13D</v>
          </cell>
        </row>
        <row r="178">
          <cell r="D178" t="str">
            <v>13E</v>
          </cell>
        </row>
        <row r="179">
          <cell r="D179" t="str">
            <v>13F</v>
          </cell>
        </row>
        <row r="180">
          <cell r="D180" t="str">
            <v>13G</v>
          </cell>
        </row>
        <row r="181">
          <cell r="D181" t="str">
            <v>13H</v>
          </cell>
        </row>
        <row r="182">
          <cell r="D182" t="str">
            <v>13I</v>
          </cell>
        </row>
        <row r="183">
          <cell r="D183" t="str">
            <v>13J</v>
          </cell>
        </row>
        <row r="184">
          <cell r="D184" t="str">
            <v>13K</v>
          </cell>
        </row>
        <row r="185">
          <cell r="D185" t="str">
            <v>13L</v>
          </cell>
        </row>
        <row r="186">
          <cell r="D186" t="str">
            <v>13M</v>
          </cell>
        </row>
        <row r="187">
          <cell r="D187" t="str">
            <v>13Q</v>
          </cell>
        </row>
        <row r="188">
          <cell r="D188" t="str">
            <v>14A</v>
          </cell>
        </row>
        <row r="189">
          <cell r="D189" t="str">
            <v>14B</v>
          </cell>
        </row>
        <row r="190">
          <cell r="D190" t="str">
            <v>14C</v>
          </cell>
        </row>
        <row r="191">
          <cell r="D191" t="str">
            <v>14D</v>
          </cell>
        </row>
        <row r="192">
          <cell r="D192" t="str">
            <v>14E</v>
          </cell>
        </row>
        <row r="193">
          <cell r="D193" t="str">
            <v>14F</v>
          </cell>
        </row>
        <row r="194">
          <cell r="D194" t="str">
            <v>14Q</v>
          </cell>
        </row>
        <row r="195">
          <cell r="D195" t="str">
            <v>15A</v>
          </cell>
        </row>
        <row r="196">
          <cell r="D196" t="str">
            <v>15B</v>
          </cell>
        </row>
        <row r="197">
          <cell r="D197" t="str">
            <v>15C</v>
          </cell>
        </row>
        <row r="198">
          <cell r="D198" t="str">
            <v>15D</v>
          </cell>
        </row>
        <row r="199">
          <cell r="D199" t="str">
            <v>15Q</v>
          </cell>
        </row>
        <row r="200">
          <cell r="D200" t="str">
            <v>16A</v>
          </cell>
        </row>
        <row r="201">
          <cell r="D201" t="str">
            <v>16B</v>
          </cell>
        </row>
        <row r="202">
          <cell r="D202" t="str">
            <v>16C</v>
          </cell>
        </row>
        <row r="203">
          <cell r="D203" t="str">
            <v>16D</v>
          </cell>
        </row>
        <row r="204">
          <cell r="D204" t="str">
            <v>16Q</v>
          </cell>
        </row>
        <row r="205">
          <cell r="D205" t="str">
            <v>17A</v>
          </cell>
        </row>
        <row r="206">
          <cell r="D206" t="str">
            <v>17B</v>
          </cell>
        </row>
        <row r="207">
          <cell r="D207" t="str">
            <v>17C</v>
          </cell>
        </row>
        <row r="208">
          <cell r="D208" t="str">
            <v>17D</v>
          </cell>
        </row>
        <row r="209">
          <cell r="D209" t="str">
            <v>17Q</v>
          </cell>
        </row>
        <row r="210">
          <cell r="D210" t="str">
            <v>18A</v>
          </cell>
        </row>
        <row r="211">
          <cell r="D211" t="str">
            <v>18B</v>
          </cell>
        </row>
        <row r="212">
          <cell r="D212" t="str">
            <v>18C</v>
          </cell>
        </row>
        <row r="213">
          <cell r="D213" t="str">
            <v>18D</v>
          </cell>
        </row>
        <row r="214">
          <cell r="D214" t="str">
            <v>18E</v>
          </cell>
        </row>
        <row r="215">
          <cell r="D215" t="str">
            <v>18F</v>
          </cell>
        </row>
        <row r="216">
          <cell r="D216" t="str">
            <v>18G</v>
          </cell>
        </row>
        <row r="217">
          <cell r="D217" t="str">
            <v>18H</v>
          </cell>
        </row>
        <row r="218">
          <cell r="D218" t="str">
            <v>18I</v>
          </cell>
        </row>
        <row r="219">
          <cell r="D219" t="str">
            <v>18Q</v>
          </cell>
        </row>
        <row r="220">
          <cell r="D220" t="str">
            <v>19A</v>
          </cell>
        </row>
        <row r="221">
          <cell r="D221" t="str">
            <v>19B</v>
          </cell>
        </row>
        <row r="222">
          <cell r="D222" t="str">
            <v>19C</v>
          </cell>
        </row>
        <row r="223">
          <cell r="D223" t="str">
            <v>19D</v>
          </cell>
        </row>
        <row r="224">
          <cell r="D224" t="str">
            <v>19E</v>
          </cell>
        </row>
        <row r="225">
          <cell r="D225" t="str">
            <v>19F</v>
          </cell>
        </row>
        <row r="226">
          <cell r="D226" t="str">
            <v>19G</v>
          </cell>
        </row>
        <row r="227">
          <cell r="D227" t="str">
            <v>19H</v>
          </cell>
        </row>
        <row r="228">
          <cell r="D228" t="str">
            <v>19I</v>
          </cell>
        </row>
        <row r="229">
          <cell r="D229" t="str">
            <v>19J</v>
          </cell>
        </row>
        <row r="230">
          <cell r="D230" t="str">
            <v>19K</v>
          </cell>
        </row>
        <row r="231">
          <cell r="D231" t="str">
            <v>19Q</v>
          </cell>
        </row>
        <row r="232">
          <cell r="D232" t="str">
            <v>20A</v>
          </cell>
        </row>
        <row r="233">
          <cell r="D233" t="str">
            <v>20B</v>
          </cell>
        </row>
        <row r="234">
          <cell r="D234" t="str">
            <v>20C</v>
          </cell>
        </row>
        <row r="235">
          <cell r="D235" t="str">
            <v>20D</v>
          </cell>
        </row>
        <row r="236">
          <cell r="D236" t="str">
            <v>20E</v>
          </cell>
        </row>
        <row r="237">
          <cell r="D237" t="str">
            <v>20F</v>
          </cell>
        </row>
        <row r="238">
          <cell r="D238" t="str">
            <v>20G</v>
          </cell>
        </row>
        <row r="239">
          <cell r="D239" t="str">
            <v>20H</v>
          </cell>
        </row>
        <row r="240">
          <cell r="D240" t="str">
            <v>20Q</v>
          </cell>
        </row>
        <row r="241">
          <cell r="D241" t="str">
            <v>21A</v>
          </cell>
        </row>
        <row r="242">
          <cell r="D242" t="str">
            <v>21B</v>
          </cell>
        </row>
        <row r="243">
          <cell r="D243" t="str">
            <v>21C</v>
          </cell>
        </row>
        <row r="244">
          <cell r="D244" t="str">
            <v>21D</v>
          </cell>
        </row>
        <row r="245">
          <cell r="D245" t="str">
            <v>21E</v>
          </cell>
        </row>
        <row r="246">
          <cell r="D246" t="str">
            <v>21F</v>
          </cell>
        </row>
        <row r="247">
          <cell r="D247" t="str">
            <v>21G</v>
          </cell>
        </row>
        <row r="248">
          <cell r="D248" t="str">
            <v>21H</v>
          </cell>
        </row>
        <row r="249">
          <cell r="D249" t="str">
            <v>21Q</v>
          </cell>
        </row>
      </sheetData>
      <sheetData sheetId="3">
        <row r="8">
          <cell r="B8">
            <v>1</v>
          </cell>
        </row>
        <row r="9">
          <cell r="B9">
            <v>2</v>
          </cell>
        </row>
        <row r="10">
          <cell r="B10">
            <v>3</v>
          </cell>
        </row>
        <row r="11">
          <cell r="B11">
            <v>4</v>
          </cell>
        </row>
        <row r="12">
          <cell r="B12">
            <v>5</v>
          </cell>
        </row>
        <row r="13">
          <cell r="B13">
            <v>6</v>
          </cell>
        </row>
        <row r="14">
          <cell r="B14">
            <v>7</v>
          </cell>
        </row>
        <row r="15">
          <cell r="B15">
            <v>8</v>
          </cell>
        </row>
        <row r="16">
          <cell r="B16">
            <v>9</v>
          </cell>
        </row>
        <row r="17">
          <cell r="B17">
            <v>10</v>
          </cell>
        </row>
        <row r="18">
          <cell r="B18">
            <v>11</v>
          </cell>
        </row>
        <row r="19">
          <cell r="B19">
            <v>12</v>
          </cell>
        </row>
        <row r="20">
          <cell r="B20">
            <v>13</v>
          </cell>
        </row>
        <row r="21">
          <cell r="B21">
            <v>14</v>
          </cell>
        </row>
        <row r="22">
          <cell r="B22">
            <v>15</v>
          </cell>
        </row>
        <row r="23">
          <cell r="B23">
            <v>16</v>
          </cell>
        </row>
        <row r="24">
          <cell r="B24">
            <v>17</v>
          </cell>
        </row>
        <row r="25">
          <cell r="B25">
            <v>18</v>
          </cell>
        </row>
        <row r="26">
          <cell r="B26">
            <v>19</v>
          </cell>
        </row>
        <row r="27">
          <cell r="B27">
            <v>20</v>
          </cell>
        </row>
        <row r="28">
          <cell r="B28">
            <v>21</v>
          </cell>
        </row>
        <row r="29">
          <cell r="B29">
            <v>22</v>
          </cell>
        </row>
        <row r="30">
          <cell r="B30">
            <v>23</v>
          </cell>
        </row>
        <row r="31">
          <cell r="B31">
            <v>24</v>
          </cell>
        </row>
        <row r="32">
          <cell r="B32">
            <v>25</v>
          </cell>
        </row>
        <row r="33">
          <cell r="B33">
            <v>26</v>
          </cell>
        </row>
        <row r="34">
          <cell r="B34">
            <v>27</v>
          </cell>
        </row>
        <row r="35">
          <cell r="B35">
            <v>28</v>
          </cell>
        </row>
        <row r="36">
          <cell r="B36">
            <v>29</v>
          </cell>
        </row>
        <row r="37">
          <cell r="B37">
            <v>30</v>
          </cell>
        </row>
        <row r="38">
          <cell r="B38">
            <v>31</v>
          </cell>
        </row>
        <row r="39">
          <cell r="B39">
            <v>32</v>
          </cell>
        </row>
        <row r="40">
          <cell r="B40">
            <v>33</v>
          </cell>
        </row>
        <row r="41">
          <cell r="B41">
            <v>34</v>
          </cell>
        </row>
        <row r="42">
          <cell r="B42">
            <v>35</v>
          </cell>
        </row>
        <row r="43">
          <cell r="B43">
            <v>36</v>
          </cell>
        </row>
        <row r="44">
          <cell r="B44">
            <v>37</v>
          </cell>
        </row>
        <row r="45">
          <cell r="B45">
            <v>38</v>
          </cell>
        </row>
        <row r="46">
          <cell r="B46">
            <v>39</v>
          </cell>
        </row>
        <row r="47">
          <cell r="B47">
            <v>40</v>
          </cell>
        </row>
        <row r="48">
          <cell r="B48">
            <v>41</v>
          </cell>
        </row>
        <row r="49">
          <cell r="B49">
            <v>42</v>
          </cell>
        </row>
        <row r="50">
          <cell r="B50">
            <v>43</v>
          </cell>
        </row>
        <row r="51">
          <cell r="B51">
            <v>44</v>
          </cell>
        </row>
        <row r="52">
          <cell r="B52">
            <v>45</v>
          </cell>
        </row>
        <row r="53">
          <cell r="B53">
            <v>46</v>
          </cell>
        </row>
        <row r="54">
          <cell r="B54">
            <v>47</v>
          </cell>
        </row>
        <row r="55">
          <cell r="B55">
            <v>48</v>
          </cell>
        </row>
        <row r="56">
          <cell r="B56">
            <v>49</v>
          </cell>
        </row>
        <row r="57">
          <cell r="B57">
            <v>50</v>
          </cell>
        </row>
        <row r="58">
          <cell r="B58">
            <v>51</v>
          </cell>
        </row>
        <row r="59">
          <cell r="B59">
            <v>52</v>
          </cell>
        </row>
        <row r="60">
          <cell r="B60">
            <v>53</v>
          </cell>
        </row>
        <row r="61">
          <cell r="B61">
            <v>54</v>
          </cell>
        </row>
        <row r="62">
          <cell r="B62">
            <v>55</v>
          </cell>
        </row>
        <row r="63">
          <cell r="B63">
            <v>56</v>
          </cell>
        </row>
        <row r="64">
          <cell r="B64">
            <v>57</v>
          </cell>
        </row>
        <row r="65">
          <cell r="B65">
            <v>58</v>
          </cell>
        </row>
        <row r="66">
          <cell r="B66">
            <v>59</v>
          </cell>
        </row>
        <row r="67">
          <cell r="B67">
            <v>60</v>
          </cell>
        </row>
        <row r="68">
          <cell r="B68">
            <v>61</v>
          </cell>
        </row>
        <row r="69">
          <cell r="B69">
            <v>62</v>
          </cell>
        </row>
        <row r="70">
          <cell r="B70">
            <v>63</v>
          </cell>
        </row>
        <row r="71">
          <cell r="B71">
            <v>64</v>
          </cell>
        </row>
        <row r="72">
          <cell r="B72">
            <v>65</v>
          </cell>
        </row>
        <row r="73">
          <cell r="B73">
            <v>66</v>
          </cell>
        </row>
        <row r="74">
          <cell r="B74">
            <v>67</v>
          </cell>
        </row>
        <row r="75">
          <cell r="B75">
            <v>68</v>
          </cell>
        </row>
        <row r="76">
          <cell r="B76">
            <v>69</v>
          </cell>
        </row>
        <row r="77">
          <cell r="B77">
            <v>70</v>
          </cell>
        </row>
        <row r="78">
          <cell r="B78">
            <v>71</v>
          </cell>
        </row>
        <row r="79">
          <cell r="B79">
            <v>72</v>
          </cell>
        </row>
        <row r="80">
          <cell r="B80">
            <v>73</v>
          </cell>
        </row>
        <row r="81">
          <cell r="B81">
            <v>74</v>
          </cell>
        </row>
        <row r="82">
          <cell r="B82">
            <v>75</v>
          </cell>
        </row>
        <row r="83">
          <cell r="B83">
            <v>76</v>
          </cell>
        </row>
        <row r="84">
          <cell r="B84">
            <v>77</v>
          </cell>
        </row>
        <row r="85">
          <cell r="B85">
            <v>78</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1 - OPĆA PODRUČJA"/>
      <sheetName val="Legenda 1A - spec. područja"/>
      <sheetName val="Legenda 2 - korisnička skup"/>
      <sheetName val="Legenda 3 - aktivnosti"/>
      <sheetName val="Legenda 4 - teritorijalna zastu"/>
    </sheetNames>
    <sheetDataSet>
      <sheetData sheetId="0"/>
      <sheetData sheetId="1">
        <row r="2">
          <cell r="C2">
            <v>1</v>
          </cell>
        </row>
        <row r="3">
          <cell r="C3">
            <v>2</v>
          </cell>
        </row>
        <row r="4">
          <cell r="C4">
            <v>3</v>
          </cell>
        </row>
        <row r="5">
          <cell r="C5">
            <v>4</v>
          </cell>
        </row>
        <row r="6">
          <cell r="C6">
            <v>5</v>
          </cell>
        </row>
        <row r="7">
          <cell r="C7">
            <v>6</v>
          </cell>
        </row>
        <row r="8">
          <cell r="C8">
            <v>7</v>
          </cell>
        </row>
        <row r="9">
          <cell r="C9">
            <v>8</v>
          </cell>
        </row>
        <row r="10">
          <cell r="C10">
            <v>9</v>
          </cell>
        </row>
        <row r="11">
          <cell r="C11">
            <v>10</v>
          </cell>
        </row>
        <row r="12">
          <cell r="C12">
            <v>11</v>
          </cell>
        </row>
        <row r="13">
          <cell r="C13">
            <v>12</v>
          </cell>
        </row>
        <row r="14">
          <cell r="C14">
            <v>13</v>
          </cell>
        </row>
        <row r="15">
          <cell r="C15">
            <v>14</v>
          </cell>
        </row>
        <row r="16">
          <cell r="C16">
            <v>15</v>
          </cell>
        </row>
        <row r="17">
          <cell r="C17">
            <v>16</v>
          </cell>
        </row>
        <row r="18">
          <cell r="C18">
            <v>17</v>
          </cell>
        </row>
        <row r="19">
          <cell r="C19">
            <v>18</v>
          </cell>
        </row>
        <row r="20">
          <cell r="C20">
            <v>19</v>
          </cell>
        </row>
        <row r="21">
          <cell r="C21">
            <v>20</v>
          </cell>
        </row>
        <row r="22">
          <cell r="C22">
            <v>21</v>
          </cell>
        </row>
        <row r="23">
          <cell r="C23">
            <v>22</v>
          </cell>
        </row>
        <row r="24">
          <cell r="C24" t="str">
            <v>Q</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huzp@zg.t-com.hrwww.huzp.hr" TargetMode="External"/><Relationship Id="rId299" Type="http://schemas.openxmlformats.org/officeDocument/2006/relationships/hyperlink" Target="mailto:kulturniklub@kulisa.eu" TargetMode="External"/><Relationship Id="rId21" Type="http://schemas.openxmlformats.org/officeDocument/2006/relationships/hyperlink" Target="mailto:ivan.krupec@xnet.hr" TargetMode="External"/><Relationship Id="rId63" Type="http://schemas.openxmlformats.org/officeDocument/2006/relationships/hyperlink" Target="mailto:hvidra-trnje@hvidra-trnje.hr" TargetMode="External"/><Relationship Id="rId159" Type="http://schemas.openxmlformats.org/officeDocument/2006/relationships/hyperlink" Target="http://www.zvjezdarnica.hr/" TargetMode="External"/><Relationship Id="rId324" Type="http://schemas.openxmlformats.org/officeDocument/2006/relationships/hyperlink" Target="mailto:silvija.sesto@zg.htnet.hr;www.hdkdm.hr" TargetMode="External"/><Relationship Id="rId366" Type="http://schemas.openxmlformats.org/officeDocument/2006/relationships/hyperlink" Target="mailto:mbobinac@ffzg.hr" TargetMode="External"/><Relationship Id="rId170" Type="http://schemas.openxmlformats.org/officeDocument/2006/relationships/hyperlink" Target="mailto:z@kulisa.eu" TargetMode="External"/><Relationship Id="rId226" Type="http://schemas.openxmlformats.org/officeDocument/2006/relationships/hyperlink" Target="http://www.romalen.com/" TargetMode="External"/><Relationship Id="rId433" Type="http://schemas.openxmlformats.org/officeDocument/2006/relationships/hyperlink" Target="http://www.pcelinjak.hr/" TargetMode="External"/><Relationship Id="rId268" Type="http://schemas.openxmlformats.org/officeDocument/2006/relationships/hyperlink" Target="http://www.urbancult.hr/" TargetMode="External"/><Relationship Id="rId475" Type="http://schemas.openxmlformats.org/officeDocument/2006/relationships/hyperlink" Target="http://www.hls.hr/" TargetMode="External"/><Relationship Id="rId32" Type="http://schemas.openxmlformats.org/officeDocument/2006/relationships/hyperlink" Target="mailto:info@mladi-antifasisti.hr" TargetMode="External"/><Relationship Id="rId74" Type="http://schemas.openxmlformats.org/officeDocument/2006/relationships/hyperlink" Target="mailto:marija@uhbddr.hr" TargetMode="External"/><Relationship Id="rId128" Type="http://schemas.openxmlformats.org/officeDocument/2006/relationships/hyperlink" Target="mailto:hks@kuhar.hr" TargetMode="External"/><Relationship Id="rId335" Type="http://schemas.openxmlformats.org/officeDocument/2006/relationships/hyperlink" Target="mailto:hrvatsko.dru&#353;tvo.pisaca@zg.t-com.hr;www.hdpisaca.org" TargetMode="External"/><Relationship Id="rId377" Type="http://schemas.openxmlformats.org/officeDocument/2006/relationships/hyperlink" Target="mailto:projekti@centar-sirius.hr" TargetMode="External"/><Relationship Id="rId5" Type="http://schemas.openxmlformats.org/officeDocument/2006/relationships/hyperlink" Target="mailto:damir.rogulja@mail.com" TargetMode="External"/><Relationship Id="rId181" Type="http://schemas.openxmlformats.org/officeDocument/2006/relationships/hyperlink" Target="mailto:hddu@hddu" TargetMode="External"/><Relationship Id="rId237" Type="http://schemas.openxmlformats.org/officeDocument/2006/relationships/hyperlink" Target="http://www.d-a-z.hr/" TargetMode="External"/><Relationship Id="rId402" Type="http://schemas.openxmlformats.org/officeDocument/2006/relationships/hyperlink" Target="mailto:tenisukolicima@gmail.com" TargetMode="External"/><Relationship Id="rId279" Type="http://schemas.openxmlformats.org/officeDocument/2006/relationships/hyperlink" Target="http://www.hrmud.hr/" TargetMode="External"/><Relationship Id="rId444" Type="http://schemas.openxmlformats.org/officeDocument/2006/relationships/hyperlink" Target="mailto:irena.brajevic@crocpa.hr" TargetMode="External"/><Relationship Id="rId43" Type="http://schemas.openxmlformats.org/officeDocument/2006/relationships/hyperlink" Target="mailto:hvidra-trnje@hvidra-trnje.hr" TargetMode="External"/><Relationship Id="rId139" Type="http://schemas.openxmlformats.org/officeDocument/2006/relationships/hyperlink" Target="mailto:pinizaklsa@gmail.com" TargetMode="External"/><Relationship Id="rId290" Type="http://schemas.openxmlformats.org/officeDocument/2006/relationships/hyperlink" Target="http://www.hfs.hr/" TargetMode="External"/><Relationship Id="rId304" Type="http://schemas.openxmlformats.org/officeDocument/2006/relationships/hyperlink" Target="http://www.25fps.hr/" TargetMode="External"/><Relationship Id="rId346" Type="http://schemas.openxmlformats.org/officeDocument/2006/relationships/hyperlink" Target="http://www.hds.hr/" TargetMode="External"/><Relationship Id="rId388" Type="http://schemas.openxmlformats.org/officeDocument/2006/relationships/hyperlink" Target="mailto:info@urbancult.hr" TargetMode="External"/><Relationship Id="rId85" Type="http://schemas.openxmlformats.org/officeDocument/2006/relationships/hyperlink" Target="mailto:zvonko.sesar@hotmail.com" TargetMode="External"/><Relationship Id="rId150" Type="http://schemas.openxmlformats.org/officeDocument/2006/relationships/hyperlink" Target="http://www.zars.hr/" TargetMode="External"/><Relationship Id="rId192" Type="http://schemas.openxmlformats.org/officeDocument/2006/relationships/hyperlink" Target="mailto:sveta_glazba@yahoo.com" TargetMode="External"/><Relationship Id="rId206" Type="http://schemas.openxmlformats.org/officeDocument/2006/relationships/hyperlink" Target="mailto:nikoladevcic@inet.hr" TargetMode="External"/><Relationship Id="rId413" Type="http://schemas.openxmlformats.org/officeDocument/2006/relationships/hyperlink" Target="mailto:zagreb@BEST.eu.org" TargetMode="External"/><Relationship Id="rId248" Type="http://schemas.openxmlformats.org/officeDocument/2006/relationships/hyperlink" Target="mailto:ured@hrvatskodrustvopisaca.hr" TargetMode="External"/><Relationship Id="rId455" Type="http://schemas.openxmlformats.org/officeDocument/2006/relationships/hyperlink" Target="mailto:zlatan.kljakovic@apprrr.hr" TargetMode="External"/><Relationship Id="rId12" Type="http://schemas.openxmlformats.org/officeDocument/2006/relationships/hyperlink" Target="mailto:milan.zanoski@zg.t-com.hr" TargetMode="External"/><Relationship Id="rId108" Type="http://schemas.openxmlformats.org/officeDocument/2006/relationships/hyperlink" Target="mailto:shvidr@zg-t-com.hr" TargetMode="External"/><Relationship Id="rId315" Type="http://schemas.openxmlformats.org/officeDocument/2006/relationships/hyperlink" Target="mailto:art9.udruga@gmail.com;www.art9.hr" TargetMode="External"/><Relationship Id="rId357" Type="http://schemas.openxmlformats.org/officeDocument/2006/relationships/hyperlink" Target="mailto:info@ambidekster.hr" TargetMode="External"/><Relationship Id="rId54" Type="http://schemas.openxmlformats.org/officeDocument/2006/relationships/hyperlink" Target="mailto:hvidra.crnomerec@gmail.com" TargetMode="External"/><Relationship Id="rId96" Type="http://schemas.openxmlformats.org/officeDocument/2006/relationships/hyperlink" Target="mailto:udrugaudovica.zg@gmail.com" TargetMode="External"/><Relationship Id="rId161" Type="http://schemas.openxmlformats.org/officeDocument/2006/relationships/hyperlink" Target="http://www.tesla.hr/" TargetMode="External"/><Relationship Id="rId217" Type="http://schemas.openxmlformats.org/officeDocument/2006/relationships/hyperlink" Target="mailto:hddu@hddu.hr" TargetMode="External"/><Relationship Id="rId399" Type="http://schemas.openxmlformats.org/officeDocument/2006/relationships/hyperlink" Target="mailto:cdp@cdp.hr" TargetMode="External"/><Relationship Id="rId259" Type="http://schemas.openxmlformats.org/officeDocument/2006/relationships/hyperlink" Target="http://www.matica.hr/" TargetMode="External"/><Relationship Id="rId424" Type="http://schemas.openxmlformats.org/officeDocument/2006/relationships/hyperlink" Target="mailto:info@plavipingvin.hr" TargetMode="External"/><Relationship Id="rId466" Type="http://schemas.openxmlformats.org/officeDocument/2006/relationships/hyperlink" Target="mailto:rina.udruga@gmail.com;%20FB-udruga%20Rina" TargetMode="External"/><Relationship Id="rId23" Type="http://schemas.openxmlformats.org/officeDocument/2006/relationships/hyperlink" Target="mailto:ivan.krupec@xnet.hr" TargetMode="External"/><Relationship Id="rId119" Type="http://schemas.openxmlformats.org/officeDocument/2006/relationships/hyperlink" Target="mailto:huzp@zg.t-com.hrwww.huzp.hr" TargetMode="External"/><Relationship Id="rId270" Type="http://schemas.openxmlformats.org/officeDocument/2006/relationships/hyperlink" Target="http://www.drustvozagorke.com/" TargetMode="External"/><Relationship Id="rId326" Type="http://schemas.openxmlformats.org/officeDocument/2006/relationships/hyperlink" Target="mailto:silvija.sesto@zg.htnet.hr;www.hdkdm.hr" TargetMode="External"/><Relationship Id="rId65" Type="http://schemas.openxmlformats.org/officeDocument/2006/relationships/hyperlink" Target="mailto:kosta@gmail.com" TargetMode="External"/><Relationship Id="rId130" Type="http://schemas.openxmlformats.org/officeDocument/2006/relationships/hyperlink" Target="mailto:info@hkkrpp.hr" TargetMode="External"/><Relationship Id="rId368" Type="http://schemas.openxmlformats.org/officeDocument/2006/relationships/hyperlink" Target="mailto:jezik@ffos.hr" TargetMode="External"/><Relationship Id="rId172" Type="http://schemas.openxmlformats.org/officeDocument/2006/relationships/hyperlink" Target="mailto:hipp-tsp@zg.t-com.hr" TargetMode="External"/><Relationship Id="rId228" Type="http://schemas.openxmlformats.org/officeDocument/2006/relationships/hyperlink" Target="mailto:zenstud@zenstud.hr" TargetMode="External"/><Relationship Id="rId435" Type="http://schemas.openxmlformats.org/officeDocument/2006/relationships/hyperlink" Target="mailto:hmu@hmu.hr" TargetMode="External"/><Relationship Id="rId477" Type="http://schemas.openxmlformats.org/officeDocument/2006/relationships/hyperlink" Target="mailto:kovana@globalnet.hr" TargetMode="External"/><Relationship Id="rId13" Type="http://schemas.openxmlformats.org/officeDocument/2006/relationships/hyperlink" Target="mailto:veteran.91@zg.t-com.hr" TargetMode="External"/><Relationship Id="rId109" Type="http://schemas.openxmlformats.org/officeDocument/2006/relationships/hyperlink" Target="mailto:sinisa.pavelic1@zg.t-com.hr" TargetMode="External"/><Relationship Id="rId260" Type="http://schemas.openxmlformats.org/officeDocument/2006/relationships/hyperlink" Target="http://www.matica.hr/" TargetMode="External"/><Relationship Id="rId281" Type="http://schemas.openxmlformats.org/officeDocument/2006/relationships/hyperlink" Target="mailto:tajnistvo@icom-croatia.hr" TargetMode="External"/><Relationship Id="rId316" Type="http://schemas.openxmlformats.org/officeDocument/2006/relationships/hyperlink" Target="mailto:zenstud@zenstud.hr" TargetMode="External"/><Relationship Id="rId337" Type="http://schemas.openxmlformats.org/officeDocument/2006/relationships/hyperlink" Target="mailto:hfd@hfiloloskod.hr;www.hfiloloskod.hr" TargetMode="External"/><Relationship Id="rId34" Type="http://schemas.openxmlformats.org/officeDocument/2006/relationships/hyperlink" Target="mailto:sansu10@yahoo.com" TargetMode="External"/><Relationship Id="rId55" Type="http://schemas.openxmlformats.org/officeDocument/2006/relationships/hyperlink" Target="mailto:alfa4@zg.t-com.hr" TargetMode="External"/><Relationship Id="rId76" Type="http://schemas.openxmlformats.org/officeDocument/2006/relationships/hyperlink" Target="mailto:vukovarske.majke@zg.t-com.hr" TargetMode="External"/><Relationship Id="rId97" Type="http://schemas.openxmlformats.org/officeDocument/2006/relationships/hyperlink" Target="mailto:udrugaudovica.zg@gmail.com" TargetMode="External"/><Relationship Id="rId120" Type="http://schemas.openxmlformats.org/officeDocument/2006/relationships/hyperlink" Target="mailto:udd@udd.hrwww.udd.hr" TargetMode="External"/><Relationship Id="rId141" Type="http://schemas.openxmlformats.org/officeDocument/2006/relationships/hyperlink" Target="mailto:hasaf@fsb.hr" TargetMode="External"/><Relationship Id="rId358" Type="http://schemas.openxmlformats.org/officeDocument/2006/relationships/hyperlink" Target="mailto:budjenje@gmail.com" TargetMode="External"/><Relationship Id="rId379" Type="http://schemas.openxmlformats.org/officeDocument/2006/relationships/hyperlink" Target="mailto:hgm@hgm.hr" TargetMode="External"/><Relationship Id="rId7" Type="http://schemas.openxmlformats.org/officeDocument/2006/relationships/hyperlink" Target="mailto:urh@urh.hr" TargetMode="External"/><Relationship Id="rId162" Type="http://schemas.openxmlformats.org/officeDocument/2006/relationships/hyperlink" Target="http://www.0s-nad-lipom-zg.skole.hr/" TargetMode="External"/><Relationship Id="rId183" Type="http://schemas.openxmlformats.org/officeDocument/2006/relationships/hyperlink" Target="mailto:ronald_braus@yahoo.it" TargetMode="External"/><Relationship Id="rId218" Type="http://schemas.openxmlformats.org/officeDocument/2006/relationships/hyperlink" Target="mailto:hdd@dizajn.hr" TargetMode="External"/><Relationship Id="rId239" Type="http://schemas.openxmlformats.org/officeDocument/2006/relationships/hyperlink" Target="mailto:dhk@dhk.hr" TargetMode="External"/><Relationship Id="rId390" Type="http://schemas.openxmlformats.org/officeDocument/2006/relationships/hyperlink" Target="mailto:udruga.slijepih.zagreb@zg.t-com.hr,%20udruga-slijepih-zagreb.hr" TargetMode="External"/><Relationship Id="rId404" Type="http://schemas.openxmlformats.org/officeDocument/2006/relationships/hyperlink" Target="mailto:voditeljicaudruge@udrugaigra.hr" TargetMode="External"/><Relationship Id="rId425" Type="http://schemas.openxmlformats.org/officeDocument/2006/relationships/hyperlink" Target="mailto:pr@queerzagreb.org" TargetMode="External"/><Relationship Id="rId446" Type="http://schemas.openxmlformats.org/officeDocument/2006/relationships/hyperlink" Target="mailto:koordinator@hmrr.hr" TargetMode="External"/><Relationship Id="rId467" Type="http://schemas.openxmlformats.org/officeDocument/2006/relationships/hyperlink" Target="mailto:romina.zadravec@zg.t-com.hr" TargetMode="External"/><Relationship Id="rId250" Type="http://schemas.openxmlformats.org/officeDocument/2006/relationships/hyperlink" Target="mailto:ured@hrvatskodrustvopisaca.hr" TargetMode="External"/><Relationship Id="rId271" Type="http://schemas.openxmlformats.org/officeDocument/2006/relationships/hyperlink" Target="http://www.hrmud.hr/" TargetMode="External"/><Relationship Id="rId292" Type="http://schemas.openxmlformats.org/officeDocument/2006/relationships/hyperlink" Target="http://www.hfs.hr/" TargetMode="External"/><Relationship Id="rId306" Type="http://schemas.openxmlformats.org/officeDocument/2006/relationships/hyperlink" Target="mailto:nikoladevcic@inet.hr" TargetMode="External"/><Relationship Id="rId24" Type="http://schemas.openxmlformats.org/officeDocument/2006/relationships/hyperlink" Target="mailto:info@iok-zagreb.hr" TargetMode="External"/><Relationship Id="rId45" Type="http://schemas.openxmlformats.org/officeDocument/2006/relationships/hyperlink" Target="mailto:ivan.krupec@xnet.hr" TargetMode="External"/><Relationship Id="rId66" Type="http://schemas.openxmlformats.org/officeDocument/2006/relationships/hyperlink" Target="mailto:valentino.rajkovic@gmail.com" TargetMode="External"/><Relationship Id="rId87" Type="http://schemas.openxmlformats.org/officeDocument/2006/relationships/hyperlink" Target="mailto:alliance.missing@zg.t-com.ht" TargetMode="External"/><Relationship Id="rId110" Type="http://schemas.openxmlformats.org/officeDocument/2006/relationships/hyperlink" Target="mailto:grozdan41@gmail.com" TargetMode="External"/><Relationship Id="rId131" Type="http://schemas.openxmlformats.org/officeDocument/2006/relationships/hyperlink" Target="mailto:filatelija-hunjak@net.hr" TargetMode="External"/><Relationship Id="rId327" Type="http://schemas.openxmlformats.org/officeDocument/2006/relationships/hyperlink" Target="mailto:croatica@zg.t-com.hr;www.croatica.hr" TargetMode="External"/><Relationship Id="rId348" Type="http://schemas.openxmlformats.org/officeDocument/2006/relationships/hyperlink" Target="http://www.hdgu.hr/" TargetMode="External"/><Relationship Id="rId369" Type="http://schemas.openxmlformats.org/officeDocument/2006/relationships/hyperlink" Target="mailto:ured@hrvatskodrustvopisaca.hr" TargetMode="External"/><Relationship Id="rId152" Type="http://schemas.openxmlformats.org/officeDocument/2006/relationships/hyperlink" Target="http://www.tehnicar.hr/" TargetMode="External"/><Relationship Id="rId173" Type="http://schemas.openxmlformats.org/officeDocument/2006/relationships/hyperlink" Target="mailto:hipp-tsp@zg.t-com.hr" TargetMode="External"/><Relationship Id="rId194" Type="http://schemas.openxmlformats.org/officeDocument/2006/relationships/hyperlink" Target="mailto:b.prister@hismus.hr" TargetMode="External"/><Relationship Id="rId208" Type="http://schemas.openxmlformats.org/officeDocument/2006/relationships/hyperlink" Target="http://www.svijet-tisine.hr/" TargetMode="External"/><Relationship Id="rId229" Type="http://schemas.openxmlformats.org/officeDocument/2006/relationships/hyperlink" Target="mailto:udruga.crs@gmail.com" TargetMode="External"/><Relationship Id="rId380" Type="http://schemas.openxmlformats.org/officeDocument/2006/relationships/hyperlink" Target="mailto:damir.ludvig@zg.t-com.hr" TargetMode="External"/><Relationship Id="rId415" Type="http://schemas.openxmlformats.org/officeDocument/2006/relationships/hyperlink" Target="mailto:kontakt@irtr.hr" TargetMode="External"/><Relationship Id="rId436" Type="http://schemas.openxmlformats.org/officeDocument/2006/relationships/hyperlink" Target="mailto:josip.kriz@inet.hr" TargetMode="External"/><Relationship Id="rId457" Type="http://schemas.openxmlformats.org/officeDocument/2006/relationships/hyperlink" Target="mailto:kovana@globalnet.hr" TargetMode="External"/><Relationship Id="rId240" Type="http://schemas.openxmlformats.org/officeDocument/2006/relationships/hyperlink" Target="mailto:dhk@dhk.hr" TargetMode="External"/><Relationship Id="rId261" Type="http://schemas.openxmlformats.org/officeDocument/2006/relationships/hyperlink" Target="http://www.matica.hr/" TargetMode="External"/><Relationship Id="rId478" Type="http://schemas.openxmlformats.org/officeDocument/2006/relationships/printerSettings" Target="../printerSettings/printerSettings1.bin"/><Relationship Id="rId14" Type="http://schemas.openxmlformats.org/officeDocument/2006/relationships/hyperlink" Target="mailto:udruz.roditelj.pogin.branit.domov.rata@zg.t-com.hr" TargetMode="External"/><Relationship Id="rId35" Type="http://schemas.openxmlformats.org/officeDocument/2006/relationships/hyperlink" Target="mailto:udruge.specijalnih.postrojbi@zg.t-com.hr" TargetMode="External"/><Relationship Id="rId56" Type="http://schemas.openxmlformats.org/officeDocument/2006/relationships/hyperlink" Target="mailto:info@mk-veterani.hr" TargetMode="External"/><Relationship Id="rId77" Type="http://schemas.openxmlformats.org/officeDocument/2006/relationships/hyperlink" Target="mailto:alfa4@zg.t-com.hr" TargetMode="External"/><Relationship Id="rId100" Type="http://schemas.openxmlformats.org/officeDocument/2006/relationships/hyperlink" Target="mailto:hvidra.maksimir@zg.t-com.hr" TargetMode="External"/><Relationship Id="rId282" Type="http://schemas.openxmlformats.org/officeDocument/2006/relationships/hyperlink" Target="mailto:tajnistvo@icom-croatia.hr" TargetMode="External"/><Relationship Id="rId317" Type="http://schemas.openxmlformats.org/officeDocument/2006/relationships/hyperlink" Target="mailto:dhk@dhk.hr;www.dhk.hr" TargetMode="External"/><Relationship Id="rId338" Type="http://schemas.openxmlformats.org/officeDocument/2006/relationships/hyperlink" Target="mailto:mira.matijevi&#263;@hrfd.hr;www.hrfd.hr" TargetMode="External"/><Relationship Id="rId359" Type="http://schemas.openxmlformats.org/officeDocument/2006/relationships/hyperlink" Target="mailto:rad-kom@zg.t-com.hr" TargetMode="External"/><Relationship Id="rId8" Type="http://schemas.openxmlformats.org/officeDocument/2006/relationships/hyperlink" Target="http://www.madara-nebojse.hr/" TargetMode="External"/><Relationship Id="rId98" Type="http://schemas.openxmlformats.org/officeDocument/2006/relationships/hyperlink" Target="mailto:milan.zanoski@zg.t-com.hr" TargetMode="External"/><Relationship Id="rId121" Type="http://schemas.openxmlformats.org/officeDocument/2006/relationships/hyperlink" Target="mailto:ti-croatia@transparency.hr" TargetMode="External"/><Relationship Id="rId142" Type="http://schemas.openxmlformats.org/officeDocument/2006/relationships/hyperlink" Target="mailto:info@unija-roma.hr" TargetMode="External"/><Relationship Id="rId163" Type="http://schemas.openxmlformats.org/officeDocument/2006/relationships/hyperlink" Target="http://www.unt-genius.hr/" TargetMode="External"/><Relationship Id="rId184" Type="http://schemas.openxmlformats.org/officeDocument/2006/relationships/hyperlink" Target="mailto:eksscena@gmail.com" TargetMode="External"/><Relationship Id="rId219" Type="http://schemas.openxmlformats.org/officeDocument/2006/relationships/hyperlink" Target="mailto:dpuh@inet.hr" TargetMode="External"/><Relationship Id="rId370" Type="http://schemas.openxmlformats.org/officeDocument/2006/relationships/hyperlink" Target="mailto:zheimer@gmail.com" TargetMode="External"/><Relationship Id="rId391" Type="http://schemas.openxmlformats.org/officeDocument/2006/relationships/hyperlink" Target="mailto:dedic.toti@yahoo.com" TargetMode="External"/><Relationship Id="rId405" Type="http://schemas.openxmlformats.org/officeDocument/2006/relationships/hyperlink" Target="mailto:sanja.legac@yahoo.com" TargetMode="External"/><Relationship Id="rId426" Type="http://schemas.openxmlformats.org/officeDocument/2006/relationships/hyperlink" Target="mailto:info@srd-kozjak.hr" TargetMode="External"/><Relationship Id="rId447" Type="http://schemas.openxmlformats.org/officeDocument/2006/relationships/hyperlink" Target="mailto:vecerinzlatko@net.hr" TargetMode="External"/><Relationship Id="rId230" Type="http://schemas.openxmlformats.org/officeDocument/2006/relationships/hyperlink" Target="mailto:hmd@hmd-music.hr" TargetMode="External"/><Relationship Id="rId251" Type="http://schemas.openxmlformats.org/officeDocument/2006/relationships/hyperlink" Target="mailto:ured@hrvatskodrustvopisaca.hr" TargetMode="External"/><Relationship Id="rId468" Type="http://schemas.openxmlformats.org/officeDocument/2006/relationships/hyperlink" Target="mailto:romina.zadravec@zg.t-com.hr" TargetMode="External"/><Relationship Id="rId25" Type="http://schemas.openxmlformats.org/officeDocument/2006/relationships/hyperlink" Target="mailto:hvidr-a-zagreb@zg.t-com.hr" TargetMode="External"/><Relationship Id="rId46" Type="http://schemas.openxmlformats.org/officeDocument/2006/relationships/hyperlink" Target="mailto:ivan.krupec@xnet.hr" TargetMode="External"/><Relationship Id="rId67" Type="http://schemas.openxmlformats.org/officeDocument/2006/relationships/hyperlink" Target="mailto:hrvatski-feniks@zg.t-com.hr" TargetMode="External"/><Relationship Id="rId272" Type="http://schemas.openxmlformats.org/officeDocument/2006/relationships/hyperlink" Target="http://www.hrmud.hr/" TargetMode="External"/><Relationship Id="rId293" Type="http://schemas.openxmlformats.org/officeDocument/2006/relationships/hyperlink" Target="http://www.hfs.hr/" TargetMode="External"/><Relationship Id="rId307" Type="http://schemas.openxmlformats.org/officeDocument/2006/relationships/hyperlink" Target="http://www.jff-zagreb.hr/" TargetMode="External"/><Relationship Id="rId328" Type="http://schemas.openxmlformats.org/officeDocument/2006/relationships/hyperlink" Target="mailto:mirko@sfera.hr;www.sfera.hr" TargetMode="External"/><Relationship Id="rId349" Type="http://schemas.openxmlformats.org/officeDocument/2006/relationships/hyperlink" Target="http://www.hdgu.hr/" TargetMode="External"/><Relationship Id="rId88" Type="http://schemas.openxmlformats.org/officeDocument/2006/relationships/hyperlink" Target="mailto:udruga-sjp@net.hr" TargetMode="External"/><Relationship Id="rId111" Type="http://schemas.openxmlformats.org/officeDocument/2006/relationships/hyperlink" Target="mailto:uabhdr@gmail.com" TargetMode="External"/><Relationship Id="rId132" Type="http://schemas.openxmlformats.org/officeDocument/2006/relationships/hyperlink" Target="mailto:zagorje.com@gmail.com" TargetMode="External"/><Relationship Id="rId153" Type="http://schemas.openxmlformats.org/officeDocument/2006/relationships/hyperlink" Target="mailto:zstdv@net.hr" TargetMode="External"/><Relationship Id="rId174" Type="http://schemas.openxmlformats.org/officeDocument/2006/relationships/hyperlink" Target="mailto:metar60@email.t-com.hr" TargetMode="External"/><Relationship Id="rId195" Type="http://schemas.openxmlformats.org/officeDocument/2006/relationships/hyperlink" Target="mailto:udruga.crs@gmail.com" TargetMode="External"/><Relationship Id="rId209" Type="http://schemas.openxmlformats.org/officeDocument/2006/relationships/hyperlink" Target="mailto:casopis.gordogan@gmail.com" TargetMode="External"/><Relationship Id="rId360" Type="http://schemas.openxmlformats.org/officeDocument/2006/relationships/hyperlink" Target="mailto:udruga.cedar@gmail.com" TargetMode="External"/><Relationship Id="rId381" Type="http://schemas.openxmlformats.org/officeDocument/2006/relationships/hyperlink" Target="mailto:umrh@zg.t-com.hr/www.umrh.hr" TargetMode="External"/><Relationship Id="rId416" Type="http://schemas.openxmlformats.org/officeDocument/2006/relationships/hyperlink" Target="mailto:kontakt@irtr.hr" TargetMode="External"/><Relationship Id="rId220" Type="http://schemas.openxmlformats.org/officeDocument/2006/relationships/hyperlink" Target="http://www.uha.hr/" TargetMode="External"/><Relationship Id="rId241" Type="http://schemas.openxmlformats.org/officeDocument/2006/relationships/hyperlink" Target="mailto:drustvoprijateljaglagoljice@gmail.com" TargetMode="External"/><Relationship Id="rId437" Type="http://schemas.openxmlformats.org/officeDocument/2006/relationships/hyperlink" Target="mailto:josip.kriz@inet.hr" TargetMode="External"/><Relationship Id="rId458" Type="http://schemas.openxmlformats.org/officeDocument/2006/relationships/hyperlink" Target="mailto:drustvo.aekasina@yaho..com" TargetMode="External"/><Relationship Id="rId15" Type="http://schemas.openxmlformats.org/officeDocument/2006/relationships/hyperlink" Target="mailto:udruz.roditelj.pogin.branit.domov.rata@zg.t-com.hr" TargetMode="External"/><Relationship Id="rId36" Type="http://schemas.openxmlformats.org/officeDocument/2006/relationships/hyperlink" Target="mailto:hvidra.crnomerec@gmail.com" TargetMode="External"/><Relationship Id="rId57" Type="http://schemas.openxmlformats.org/officeDocument/2006/relationships/hyperlink" Target="mailto:udnz@zg.t-com.hr" TargetMode="External"/><Relationship Id="rId262" Type="http://schemas.openxmlformats.org/officeDocument/2006/relationships/hyperlink" Target="mailto:info@voxfeminae.net" TargetMode="External"/><Relationship Id="rId283" Type="http://schemas.openxmlformats.org/officeDocument/2006/relationships/hyperlink" Target="http://www.asifa.net/" TargetMode="External"/><Relationship Id="rId318" Type="http://schemas.openxmlformats.org/officeDocument/2006/relationships/hyperlink" Target="mailto:dhk@dhk.hr;www.dhk.hr" TargetMode="External"/><Relationship Id="rId339" Type="http://schemas.openxmlformats.org/officeDocument/2006/relationships/hyperlink" Target="mailto:kajkavsko.spravisce@zg.t-com.hr;www.kaj-spravisce.hr" TargetMode="External"/><Relationship Id="rId78" Type="http://schemas.openxmlformats.org/officeDocument/2006/relationships/hyperlink" Target="mailto:ubdrtresnjevka@gmail.com" TargetMode="External"/><Relationship Id="rId99" Type="http://schemas.openxmlformats.org/officeDocument/2006/relationships/hyperlink" Target="mailto:mirsadcustic@yahoo.com" TargetMode="External"/><Relationship Id="rId101" Type="http://schemas.openxmlformats.org/officeDocument/2006/relationships/hyperlink" Target="mailto:hvidra.maksimir@zg.t-com.hr" TargetMode="External"/><Relationship Id="rId122" Type="http://schemas.openxmlformats.org/officeDocument/2006/relationships/hyperlink" Target="mailto:savez.inovatora.zagreba@zg.htnet.hr" TargetMode="External"/><Relationship Id="rId143" Type="http://schemas.openxmlformats.org/officeDocument/2006/relationships/hyperlink" Target="http://www.psivodici.hr/" TargetMode="External"/><Relationship Id="rId164" Type="http://schemas.openxmlformats.org/officeDocument/2006/relationships/hyperlink" Target="mailto:hdpbu@hdpbu.hr" TargetMode="External"/><Relationship Id="rId185" Type="http://schemas.openxmlformats.org/officeDocument/2006/relationships/hyperlink" Target="mailto:hdpbu@hdpbu.hr" TargetMode="External"/><Relationship Id="rId350" Type="http://schemas.openxmlformats.org/officeDocument/2006/relationships/hyperlink" Target="http://www.huoku.hr/" TargetMode="External"/><Relationship Id="rId371" Type="http://schemas.openxmlformats.org/officeDocument/2006/relationships/hyperlink" Target="mailto:mira.matijevic@hrfd.hr" TargetMode="External"/><Relationship Id="rId406" Type="http://schemas.openxmlformats.org/officeDocument/2006/relationships/hyperlink" Target="mailto:udruga.arts@gmail.com" TargetMode="External"/><Relationship Id="rId9" Type="http://schemas.openxmlformats.org/officeDocument/2006/relationships/hyperlink" Target="mailto:robert.pajk@xnet.hr" TargetMode="External"/><Relationship Id="rId210" Type="http://schemas.openxmlformats.org/officeDocument/2006/relationships/hyperlink" Target="http://www.booksa.hr/" TargetMode="External"/><Relationship Id="rId392" Type="http://schemas.openxmlformats.org/officeDocument/2006/relationships/hyperlink" Target="mailto:ok.medvescak@gmail.com" TargetMode="External"/><Relationship Id="rId427" Type="http://schemas.openxmlformats.org/officeDocument/2006/relationships/hyperlink" Target="mailto:info@putdouspjeha.hr" TargetMode="External"/><Relationship Id="rId448" Type="http://schemas.openxmlformats.org/officeDocument/2006/relationships/hyperlink" Target="mailto:zlatko.radosevic@hi.t-com.hr" TargetMode="External"/><Relationship Id="rId469" Type="http://schemas.openxmlformats.org/officeDocument/2006/relationships/hyperlink" Target="mailto:miroslav.kinder@gmail.com" TargetMode="External"/><Relationship Id="rId26" Type="http://schemas.openxmlformats.org/officeDocument/2006/relationships/hyperlink" Target="mailto:hvidr-a-zagreb@zg.t-com.hr" TargetMode="External"/><Relationship Id="rId231" Type="http://schemas.openxmlformats.org/officeDocument/2006/relationships/hyperlink" Target="mailto:info@drustvozagorke.com" TargetMode="External"/><Relationship Id="rId252" Type="http://schemas.openxmlformats.org/officeDocument/2006/relationships/hyperlink" Target="mailto:ured@hrvatskodrustvopisaca.hr" TargetMode="External"/><Relationship Id="rId273" Type="http://schemas.openxmlformats.org/officeDocument/2006/relationships/hyperlink" Target="http://www.hrmud.hr/" TargetMode="External"/><Relationship Id="rId294" Type="http://schemas.openxmlformats.org/officeDocument/2006/relationships/hyperlink" Target="http://www.hfs.hr/" TargetMode="External"/><Relationship Id="rId308" Type="http://schemas.openxmlformats.org/officeDocument/2006/relationships/hyperlink" Target="mailto:melita.forjan@zg.t-com.hr" TargetMode="External"/><Relationship Id="rId329" Type="http://schemas.openxmlformats.org/officeDocument/2006/relationships/hyperlink" Target="mailto:hrvatsko.dru&#353;tvo.pisaca@zg.t-com.hr;www.hdpisaca.org" TargetMode="External"/><Relationship Id="rId47" Type="http://schemas.openxmlformats.org/officeDocument/2006/relationships/hyperlink" Target="mailto:info@iok-zagreb.hr" TargetMode="External"/><Relationship Id="rId68" Type="http://schemas.openxmlformats.org/officeDocument/2006/relationships/hyperlink" Target="mailto:ivan.krupec@xnet.hr" TargetMode="External"/><Relationship Id="rId89" Type="http://schemas.openxmlformats.org/officeDocument/2006/relationships/hyperlink" Target="mailto:info@adriaticro.hr" TargetMode="External"/><Relationship Id="rId112" Type="http://schemas.openxmlformats.org/officeDocument/2006/relationships/hyperlink" Target="mailto:ubbdrh@zg.t-com.hr" TargetMode="External"/><Relationship Id="rId133" Type="http://schemas.openxmlformats.org/officeDocument/2006/relationships/hyperlink" Target="mailto:tadija.kolovrat@gmail.com" TargetMode="External"/><Relationship Id="rId154" Type="http://schemas.openxmlformats.org/officeDocument/2006/relationships/hyperlink" Target="mailto:zzts@net.hr" TargetMode="External"/><Relationship Id="rId175" Type="http://schemas.openxmlformats.org/officeDocument/2006/relationships/hyperlink" Target="mailto:eksscena@gmail.com" TargetMode="External"/><Relationship Id="rId340" Type="http://schemas.openxmlformats.org/officeDocument/2006/relationships/hyperlink" Target="mailto:knjigaucentru@yahoo.com;www.knjiga-u-centru.hr" TargetMode="External"/><Relationship Id="rId361" Type="http://schemas.openxmlformats.org/officeDocument/2006/relationships/hyperlink" Target="mailto:tanja_acimovic@hotmail.com" TargetMode="External"/><Relationship Id="rId196" Type="http://schemas.openxmlformats.org/officeDocument/2006/relationships/hyperlink" Target="mailto:hmd@hmd-music.hr" TargetMode="External"/><Relationship Id="rId200" Type="http://schemas.openxmlformats.org/officeDocument/2006/relationships/hyperlink" Target="mailto:kajkavsko-spravisce@zg.t-com.hr" TargetMode="External"/><Relationship Id="rId382" Type="http://schemas.openxmlformats.org/officeDocument/2006/relationships/hyperlink" Target="mailto:irct-zg@zg.t-com.hr" TargetMode="External"/><Relationship Id="rId417" Type="http://schemas.openxmlformats.org/officeDocument/2006/relationships/hyperlink" Target="mailto:estudent@estudent.hr" TargetMode="External"/><Relationship Id="rId438" Type="http://schemas.openxmlformats.org/officeDocument/2006/relationships/hyperlink" Target="mailto:josip.kriz@inet.hr" TargetMode="External"/><Relationship Id="rId459" Type="http://schemas.openxmlformats.org/officeDocument/2006/relationships/hyperlink" Target="mailto:glavnicica@vzgz.hr" TargetMode="External"/><Relationship Id="rId16" Type="http://schemas.openxmlformats.org/officeDocument/2006/relationships/hyperlink" Target="mailto:hvidra-trnje@hvidra-trnje.hr" TargetMode="External"/><Relationship Id="rId221" Type="http://schemas.openxmlformats.org/officeDocument/2006/relationships/hyperlink" Target="mailto:mira.matijevic@hrfd.hr" TargetMode="External"/><Relationship Id="rId242" Type="http://schemas.openxmlformats.org/officeDocument/2006/relationships/hyperlink" Target="mailto:robert.gojevic@blur-magazine.com" TargetMode="External"/><Relationship Id="rId263" Type="http://schemas.openxmlformats.org/officeDocument/2006/relationships/hyperlink" Target="mailto:nikoladevcic@inet.hr" TargetMode="External"/><Relationship Id="rId284" Type="http://schemas.openxmlformats.org/officeDocument/2006/relationships/hyperlink" Target="mailto:autorski.studio@gmail.com" TargetMode="External"/><Relationship Id="rId319" Type="http://schemas.openxmlformats.org/officeDocument/2006/relationships/hyperlink" Target="mailto:dhk@dhk.hr;www.dhk.hr" TargetMode="External"/><Relationship Id="rId470" Type="http://schemas.openxmlformats.org/officeDocument/2006/relationships/hyperlink" Target="mailto:info@klubselo.hr" TargetMode="External"/><Relationship Id="rId37" Type="http://schemas.openxmlformats.org/officeDocument/2006/relationships/hyperlink" Target="mailto:ante.samohod@zg.t-com.hr" TargetMode="External"/><Relationship Id="rId58" Type="http://schemas.openxmlformats.org/officeDocument/2006/relationships/hyperlink" Target="mailto:branitelji101.brigade@gmail.com" TargetMode="External"/><Relationship Id="rId79" Type="http://schemas.openxmlformats.org/officeDocument/2006/relationships/hyperlink" Target="mailto:ubdrtresnjevka@gmail.com" TargetMode="External"/><Relationship Id="rId102" Type="http://schemas.openxmlformats.org/officeDocument/2006/relationships/hyperlink" Target="mailto:fenix.rehabilitacija.invalidi@gmail.com" TargetMode="External"/><Relationship Id="rId123" Type="http://schemas.openxmlformats.org/officeDocument/2006/relationships/hyperlink" Target="http://www.kraljeviulice.com/" TargetMode="External"/><Relationship Id="rId144" Type="http://schemas.openxmlformats.org/officeDocument/2006/relationships/hyperlink" Target="http://www.zztk.hr/" TargetMode="External"/><Relationship Id="rId330" Type="http://schemas.openxmlformats.org/officeDocument/2006/relationships/hyperlink" Target="mailto:hrvatsko.dru&#353;tvo.pisaca@zg.t-com.hr;www.hdpisaca.org" TargetMode="External"/><Relationship Id="rId90" Type="http://schemas.openxmlformats.org/officeDocument/2006/relationships/hyperlink" Target="mailto:branitelji101.brigade@gmail.com" TargetMode="External"/><Relationship Id="rId165" Type="http://schemas.openxmlformats.org/officeDocument/2006/relationships/hyperlink" Target="mailto:hdpbu@hdpbu.hr" TargetMode="External"/><Relationship Id="rId186" Type="http://schemas.openxmlformats.org/officeDocument/2006/relationships/hyperlink" Target="mailto:ured@institut-vlado-gotovac.hr" TargetMode="External"/><Relationship Id="rId351" Type="http://schemas.openxmlformats.org/officeDocument/2006/relationships/hyperlink" Target="http://www.hgz.hr/" TargetMode="External"/><Relationship Id="rId372" Type="http://schemas.openxmlformats.org/officeDocument/2006/relationships/hyperlink" Target="mailto:Inform@" TargetMode="External"/><Relationship Id="rId393" Type="http://schemas.openxmlformats.org/officeDocument/2006/relationships/hyperlink" Target="mailto:info@aksljeme.com" TargetMode="External"/><Relationship Id="rId407" Type="http://schemas.openxmlformats.org/officeDocument/2006/relationships/hyperlink" Target="http://www.culmena.hr/" TargetMode="External"/><Relationship Id="rId428" Type="http://schemas.openxmlformats.org/officeDocument/2006/relationships/hyperlink" Target="mailto:info@voxfeminae.net" TargetMode="External"/><Relationship Id="rId449" Type="http://schemas.openxmlformats.org/officeDocument/2006/relationships/hyperlink" Target="mailto:zlatko.radosevic@hi.t-com.hr" TargetMode="External"/><Relationship Id="rId211" Type="http://schemas.openxmlformats.org/officeDocument/2006/relationships/hyperlink" Target="http://www.urbancult.hr/" TargetMode="External"/><Relationship Id="rId232" Type="http://schemas.openxmlformats.org/officeDocument/2006/relationships/hyperlink" Target="mailto:cogito.udruga@gmail.com" TargetMode="External"/><Relationship Id="rId253" Type="http://schemas.openxmlformats.org/officeDocument/2006/relationships/hyperlink" Target="mailto:jezik@ffos.hr" TargetMode="External"/><Relationship Id="rId274" Type="http://schemas.openxmlformats.org/officeDocument/2006/relationships/hyperlink" Target="http://www.hrmud.hr/" TargetMode="External"/><Relationship Id="rId295" Type="http://schemas.openxmlformats.org/officeDocument/2006/relationships/hyperlink" Target="http://www.hfs.hr/" TargetMode="External"/><Relationship Id="rId309" Type="http://schemas.openxmlformats.org/officeDocument/2006/relationships/hyperlink" Target="mailto:matija.pisacic@zg.t-com.hr" TargetMode="External"/><Relationship Id="rId460" Type="http://schemas.openxmlformats.org/officeDocument/2006/relationships/hyperlink" Target="mailto:info@klubselo.hr" TargetMode="External"/><Relationship Id="rId27" Type="http://schemas.openxmlformats.org/officeDocument/2006/relationships/hyperlink" Target="mailto:yockey-klub@email.t-com.hr" TargetMode="External"/><Relationship Id="rId48" Type="http://schemas.openxmlformats.org/officeDocument/2006/relationships/hyperlink" Target="mailto:info@iok-zagreb.hr" TargetMode="External"/><Relationship Id="rId69" Type="http://schemas.openxmlformats.org/officeDocument/2006/relationships/hyperlink" Target="mailto:hvidr-a-zagreb@zg.t-com.hr" TargetMode="External"/><Relationship Id="rId113" Type="http://schemas.openxmlformats.org/officeDocument/2006/relationships/hyperlink" Target="mailto:ubbdrh@zg.t-com.hr" TargetMode="External"/><Relationship Id="rId134" Type="http://schemas.openxmlformats.org/officeDocument/2006/relationships/hyperlink" Target="mailto:daz@d-a-z.hr" TargetMode="External"/><Relationship Id="rId320" Type="http://schemas.openxmlformats.org/officeDocument/2006/relationships/hyperlink" Target="mailto:dhk@dhk.hr;www.dhk.hr" TargetMode="External"/><Relationship Id="rId80" Type="http://schemas.openxmlformats.org/officeDocument/2006/relationships/hyperlink" Target="mailto:urv.tigrovi.zagreb@gmail.com" TargetMode="External"/><Relationship Id="rId155" Type="http://schemas.openxmlformats.org/officeDocument/2006/relationships/hyperlink" Target="http://www.citroenclub.hr/" TargetMode="External"/><Relationship Id="rId176" Type="http://schemas.openxmlformats.org/officeDocument/2006/relationships/hyperlink" Target="mailto:k_djurdjevic@yahoo.com" TargetMode="External"/><Relationship Id="rId197" Type="http://schemas.openxmlformats.org/officeDocument/2006/relationships/hyperlink" Target="http://www.kulturpunkt.hr/" TargetMode="External"/><Relationship Id="rId341" Type="http://schemas.openxmlformats.org/officeDocument/2006/relationships/hyperlink" Target="mailto:kniigaucentru@yahoo.com;www.knjiga-u-centru.hr" TargetMode="External"/><Relationship Id="rId362" Type="http://schemas.openxmlformats.org/officeDocument/2006/relationships/hyperlink" Target="mailto:zlatnakarta@gmail.com" TargetMode="External"/><Relationship Id="rId383" Type="http://schemas.openxmlformats.org/officeDocument/2006/relationships/hyperlink" Target="mailto:taekwondo-jastreb@zg.t-com.hr" TargetMode="External"/><Relationship Id="rId418" Type="http://schemas.openxmlformats.org/officeDocument/2006/relationships/hyperlink" Target="mailto:info@debra-croatia.com" TargetMode="External"/><Relationship Id="rId439" Type="http://schemas.openxmlformats.org/officeDocument/2006/relationships/hyperlink" Target="mailto:aorac@zgsport.hr" TargetMode="External"/><Relationship Id="rId201" Type="http://schemas.openxmlformats.org/officeDocument/2006/relationships/hyperlink" Target="mailto:kulturno.drustvo.freiberger@zg.t-com.hr" TargetMode="External"/><Relationship Id="rId222" Type="http://schemas.openxmlformats.org/officeDocument/2006/relationships/hyperlink" Target="mailto:info@cdu.hr" TargetMode="External"/><Relationship Id="rId243" Type="http://schemas.openxmlformats.org/officeDocument/2006/relationships/hyperlink" Target="mailto:projekti@dodir.hr" TargetMode="External"/><Relationship Id="rId264" Type="http://schemas.openxmlformats.org/officeDocument/2006/relationships/hyperlink" Target="mailto:umrh@zg.t-com.hr" TargetMode="External"/><Relationship Id="rId285" Type="http://schemas.openxmlformats.org/officeDocument/2006/relationships/hyperlink" Target="http://www.blankzg.hr/" TargetMode="External"/><Relationship Id="rId450" Type="http://schemas.openxmlformats.org/officeDocument/2006/relationships/hyperlink" Target="mailto:tomljanovic@sumfak.hr" TargetMode="External"/><Relationship Id="rId471" Type="http://schemas.openxmlformats.org/officeDocument/2006/relationships/hyperlink" Target="mailto:darko.grgat@zg.t-com.hr" TargetMode="External"/><Relationship Id="rId17" Type="http://schemas.openxmlformats.org/officeDocument/2006/relationships/hyperlink" Target="mailto:hrvatski-feniks@zg.t-com.hr" TargetMode="External"/><Relationship Id="rId38" Type="http://schemas.openxmlformats.org/officeDocument/2006/relationships/hyperlink" Target="mailto:alfa4@zg.t-com.hr" TargetMode="External"/><Relationship Id="rId59" Type="http://schemas.openxmlformats.org/officeDocument/2006/relationships/hyperlink" Target="mailto:ivica.vujica@zg.t-com.hr" TargetMode="External"/><Relationship Id="rId103" Type="http://schemas.openxmlformats.org/officeDocument/2006/relationships/hyperlink" Target="mailto:ubdrhr@gmail.com" TargetMode="External"/><Relationship Id="rId124" Type="http://schemas.openxmlformats.org/officeDocument/2006/relationships/hyperlink" Target="mailto:hdd@dizajn.hr" TargetMode="External"/><Relationship Id="rId310" Type="http://schemas.openxmlformats.org/officeDocument/2006/relationships/hyperlink" Target="http://www.filmskemutacije.com/" TargetMode="External"/><Relationship Id="rId70" Type="http://schemas.openxmlformats.org/officeDocument/2006/relationships/hyperlink" Target="mailto:yockey-klub@email.t-com.hr" TargetMode="External"/><Relationship Id="rId91" Type="http://schemas.openxmlformats.org/officeDocument/2006/relationships/hyperlink" Target="mailto:branitelji101.brigade@gmail.com" TargetMode="External"/><Relationship Id="rId145" Type="http://schemas.openxmlformats.org/officeDocument/2006/relationships/hyperlink" Target="http://www.savez-inovatora-zagreba.hr/" TargetMode="External"/><Relationship Id="rId166" Type="http://schemas.openxmlformats.org/officeDocument/2006/relationships/hyperlink" Target="mailto:upuh@upuh.hr" TargetMode="External"/><Relationship Id="rId187" Type="http://schemas.openxmlformats.org/officeDocument/2006/relationships/hyperlink" Target="mailto:kdbhpreporod@kdbhpreporod.hr" TargetMode="External"/><Relationship Id="rId331" Type="http://schemas.openxmlformats.org/officeDocument/2006/relationships/hyperlink" Target="mailto:hrvatsko.dru&#353;tvo.pisaca@zg.t-com.hr;www.hdpisaca.org" TargetMode="External"/><Relationship Id="rId352" Type="http://schemas.openxmlformats.org/officeDocument/2006/relationships/hyperlink" Target="http://www.hgz.hr/" TargetMode="External"/><Relationship Id="rId373" Type="http://schemas.openxmlformats.org/officeDocument/2006/relationships/hyperlink" Target="mailto:forum@fso.hr" TargetMode="External"/><Relationship Id="rId394" Type="http://schemas.openxmlformats.org/officeDocument/2006/relationships/hyperlink" Target="mailto:info@vk-medvescak.hr" TargetMode="External"/><Relationship Id="rId408" Type="http://schemas.openxmlformats.org/officeDocument/2006/relationships/hyperlink" Target="mailto:skac.palma@gmail.com" TargetMode="External"/><Relationship Id="rId429" Type="http://schemas.openxmlformats.org/officeDocument/2006/relationships/hyperlink" Target="mailto:tirena@zg.t-com.hr" TargetMode="External"/><Relationship Id="rId1" Type="http://schemas.openxmlformats.org/officeDocument/2006/relationships/hyperlink" Target="mailto:urednik.halter@gmail.com" TargetMode="External"/><Relationship Id="rId212" Type="http://schemas.openxmlformats.org/officeDocument/2006/relationships/hyperlink" Target="mailto:libra.libera.casopis@gmail.com" TargetMode="External"/><Relationship Id="rId233" Type="http://schemas.openxmlformats.org/officeDocument/2006/relationships/hyperlink" Target="http://www.kulturpunkt.hr/" TargetMode="External"/><Relationship Id="rId254" Type="http://schemas.openxmlformats.org/officeDocument/2006/relationships/hyperlink" Target="mailto:hfd@hfiloloskod.hr" TargetMode="External"/><Relationship Id="rId440" Type="http://schemas.openxmlformats.org/officeDocument/2006/relationships/hyperlink" Target="mailto:aorac@zgsport.hr" TargetMode="External"/><Relationship Id="rId28" Type="http://schemas.openxmlformats.org/officeDocument/2006/relationships/hyperlink" Target="mailto:udruga1.hgzdrug@gmail.com" TargetMode="External"/><Relationship Id="rId49" Type="http://schemas.openxmlformats.org/officeDocument/2006/relationships/hyperlink" Target="mailto:uhblptspzg@net.hr" TargetMode="External"/><Relationship Id="rId114" Type="http://schemas.openxmlformats.org/officeDocument/2006/relationships/hyperlink" Target="mailto:zvonko.sesar@hotmail.com" TargetMode="External"/><Relationship Id="rId275" Type="http://schemas.openxmlformats.org/officeDocument/2006/relationships/hyperlink" Target="http://www.hrmud.hr/" TargetMode="External"/><Relationship Id="rId296" Type="http://schemas.openxmlformats.org/officeDocument/2006/relationships/hyperlink" Target="http://www.hfs.hr/" TargetMode="External"/><Relationship Id="rId300" Type="http://schemas.openxmlformats.org/officeDocument/2006/relationships/hyperlink" Target="http://www.mi2.hr/" TargetMode="External"/><Relationship Id="rId461" Type="http://schemas.openxmlformats.org/officeDocument/2006/relationships/hyperlink" Target="mailto:romanoozura@inet.hr" TargetMode="External"/><Relationship Id="rId60" Type="http://schemas.openxmlformats.org/officeDocument/2006/relationships/hyperlink" Target="mailto:ivica.vujica@zg.t-com.hr" TargetMode="External"/><Relationship Id="rId81" Type="http://schemas.openxmlformats.org/officeDocument/2006/relationships/hyperlink" Target="mailto:urv.tigrovi.zagreb@gmail.com" TargetMode="External"/><Relationship Id="rId135" Type="http://schemas.openxmlformats.org/officeDocument/2006/relationships/hyperlink" Target="mailto:info@academia-cravatica.hr" TargetMode="External"/><Relationship Id="rId156" Type="http://schemas.openxmlformats.org/officeDocument/2006/relationships/hyperlink" Target="http://hsa-sf.hr/" TargetMode="External"/><Relationship Id="rId177" Type="http://schemas.openxmlformats.org/officeDocument/2006/relationships/hyperlink" Target="mailto:plesimedo@gmail.com" TargetMode="External"/><Relationship Id="rId198" Type="http://schemas.openxmlformats.org/officeDocument/2006/relationships/hyperlink" Target="http://www.komikaze.hr/" TargetMode="External"/><Relationship Id="rId321" Type="http://schemas.openxmlformats.org/officeDocument/2006/relationships/hyperlink" Target="mailto:dhk@dhk.hr;www.dhk.hr" TargetMode="External"/><Relationship Id="rId342" Type="http://schemas.openxmlformats.org/officeDocument/2006/relationships/hyperlink" Target="http://www.hgm.hr/" TargetMode="External"/><Relationship Id="rId363" Type="http://schemas.openxmlformats.org/officeDocument/2006/relationships/hyperlink" Target="mailto:barlek@emz.hr" TargetMode="External"/><Relationship Id="rId384" Type="http://schemas.openxmlformats.org/officeDocument/2006/relationships/hyperlink" Target="mailto:udruga-mladezi-roma-hrvatske1@zg.t-com.hr" TargetMode="External"/><Relationship Id="rId419" Type="http://schemas.openxmlformats.org/officeDocument/2006/relationships/hyperlink" Target="mailto:hspdsljeme@gmail.com" TargetMode="External"/><Relationship Id="rId202" Type="http://schemas.openxmlformats.org/officeDocument/2006/relationships/hyperlink" Target="http://www.matica.hr/" TargetMode="External"/><Relationship Id="rId223" Type="http://schemas.openxmlformats.org/officeDocument/2006/relationships/hyperlink" Target="mailto:blankzg.hr@gmail.com" TargetMode="External"/><Relationship Id="rId244" Type="http://schemas.openxmlformats.org/officeDocument/2006/relationships/hyperlink" Target="http://www.hfs.hr/" TargetMode="External"/><Relationship Id="rId430" Type="http://schemas.openxmlformats.org/officeDocument/2006/relationships/hyperlink" Target="mailto:info@zadi.hr" TargetMode="External"/><Relationship Id="rId18" Type="http://schemas.openxmlformats.org/officeDocument/2006/relationships/hyperlink" Target="mailto:udhos@udhos-zagreb.hr" TargetMode="External"/><Relationship Id="rId39" Type="http://schemas.openxmlformats.org/officeDocument/2006/relationships/hyperlink" Target="mailto:zoran.stojanovic@koncar-dst.hr" TargetMode="External"/><Relationship Id="rId265" Type="http://schemas.openxmlformats.org/officeDocument/2006/relationships/hyperlink" Target="http://www.svijet-tisine.hr/" TargetMode="External"/><Relationship Id="rId286" Type="http://schemas.openxmlformats.org/officeDocument/2006/relationships/hyperlink" Target="http://www.queerzagreb.org/" TargetMode="External"/><Relationship Id="rId451" Type="http://schemas.openxmlformats.org/officeDocument/2006/relationships/hyperlink" Target="mailto:ivica.budor@gmail.com" TargetMode="External"/><Relationship Id="rId472" Type="http://schemas.openxmlformats.org/officeDocument/2006/relationships/hyperlink" Target="mailto:neven.brglez@gmail.com" TargetMode="External"/><Relationship Id="rId50" Type="http://schemas.openxmlformats.org/officeDocument/2006/relationships/hyperlink" Target="mailto:grozdan41@gmail.com" TargetMode="External"/><Relationship Id="rId104" Type="http://schemas.openxmlformats.org/officeDocument/2006/relationships/hyperlink" Target="mailto:uohblptsp-zg@net.hr" TargetMode="External"/><Relationship Id="rId125" Type="http://schemas.openxmlformats.org/officeDocument/2006/relationships/hyperlink" Target="mailto:sanja.muzafeija@zg.t-com.hr" TargetMode="External"/><Relationship Id="rId146" Type="http://schemas.openxmlformats.org/officeDocument/2006/relationships/hyperlink" Target="mailto:zvmatosic@xnet.hr" TargetMode="External"/><Relationship Id="rId167" Type="http://schemas.openxmlformats.org/officeDocument/2006/relationships/hyperlink" Target="mailto:angel.naumovski@zg.t-com.hr" TargetMode="External"/><Relationship Id="rId188" Type="http://schemas.openxmlformats.org/officeDocument/2006/relationships/hyperlink" Target="mailto:angel.naumovski@zg.t-com.hr" TargetMode="External"/><Relationship Id="rId311" Type="http://schemas.openxmlformats.org/officeDocument/2006/relationships/hyperlink" Target="http://www.zagrebfilmfestival.com/" TargetMode="External"/><Relationship Id="rId332" Type="http://schemas.openxmlformats.org/officeDocument/2006/relationships/hyperlink" Target="mailto:hrvatsko.dru&#353;tvo.pisaca@zg.t-com.hr;www.hdpisaca.org" TargetMode="External"/><Relationship Id="rId353" Type="http://schemas.openxmlformats.org/officeDocument/2006/relationships/hyperlink" Target="http://www.hrba.hr/" TargetMode="External"/><Relationship Id="rId374" Type="http://schemas.openxmlformats.org/officeDocument/2006/relationships/hyperlink" Target="mailto:udruga@pruzimiruku.hr" TargetMode="External"/><Relationship Id="rId395" Type="http://schemas.openxmlformats.org/officeDocument/2006/relationships/hyperlink" Target="mailto:info@mojbicikl.hr" TargetMode="External"/><Relationship Id="rId409" Type="http://schemas.openxmlformats.org/officeDocument/2006/relationships/hyperlink" Target="mailto:hendi.ping@gmail.com" TargetMode="External"/><Relationship Id="rId71" Type="http://schemas.openxmlformats.org/officeDocument/2006/relationships/hyperlink" Target="mailto:uhblptspzg@net.hr" TargetMode="External"/><Relationship Id="rId92" Type="http://schemas.openxmlformats.org/officeDocument/2006/relationships/hyperlink" Target="mailto:stjepan.bratkovic@gmail.com" TargetMode="External"/><Relationship Id="rId213" Type="http://schemas.openxmlformats.org/officeDocument/2006/relationships/hyperlink" Target="mailto:ured@institut-vlado-gotovac.hr" TargetMode="External"/><Relationship Id="rId234" Type="http://schemas.openxmlformats.org/officeDocument/2006/relationships/hyperlink" Target="http://www.komikaze.hr/" TargetMode="External"/><Relationship Id="rId420" Type="http://schemas.openxmlformats.org/officeDocument/2006/relationships/hyperlink" Target="mailto:ubu@ubu.hr" TargetMode="External"/><Relationship Id="rId2" Type="http://schemas.openxmlformats.org/officeDocument/2006/relationships/hyperlink" Target="mailto:hsuse@hsuse.hr" TargetMode="External"/><Relationship Id="rId29" Type="http://schemas.openxmlformats.org/officeDocument/2006/relationships/hyperlink" Target="mailto:uhblptspzg@net.hr" TargetMode="External"/><Relationship Id="rId255" Type="http://schemas.openxmlformats.org/officeDocument/2006/relationships/hyperlink" Target="mailto:mbobinac@ffzg.hr" TargetMode="External"/><Relationship Id="rId276" Type="http://schemas.openxmlformats.org/officeDocument/2006/relationships/hyperlink" Target="http://www.hrmud.hr/" TargetMode="External"/><Relationship Id="rId297" Type="http://schemas.openxmlformats.org/officeDocument/2006/relationships/hyperlink" Target="http://www.kkz.hr/" TargetMode="External"/><Relationship Id="rId441" Type="http://schemas.openxmlformats.org/officeDocument/2006/relationships/hyperlink" Target="mailto:petplet@gmail.com" TargetMode="External"/><Relationship Id="rId462" Type="http://schemas.openxmlformats.org/officeDocument/2006/relationships/hyperlink" Target="mailto:jasna.zidak@zg.t-com.hr" TargetMode="External"/><Relationship Id="rId40" Type="http://schemas.openxmlformats.org/officeDocument/2006/relationships/hyperlink" Target="mailto:crnemambe@crnemambe.hr" TargetMode="External"/><Relationship Id="rId115" Type="http://schemas.openxmlformats.org/officeDocument/2006/relationships/hyperlink" Target="mailto:zoran.stojanovic@koncar-dst.hr" TargetMode="External"/><Relationship Id="rId136" Type="http://schemas.openxmlformats.org/officeDocument/2006/relationships/hyperlink" Target="mailto:teterovic@gmail.com" TargetMode="External"/><Relationship Id="rId157" Type="http://schemas.openxmlformats.org/officeDocument/2006/relationships/hyperlink" Target="mailto:ijurakom@yahoo.com" TargetMode="External"/><Relationship Id="rId178" Type="http://schemas.openxmlformats.org/officeDocument/2006/relationships/hyperlink" Target="mailto:teatar-slijepih@zg.t-com.hr" TargetMode="External"/><Relationship Id="rId301" Type="http://schemas.openxmlformats.org/officeDocument/2006/relationships/hyperlink" Target="http://www.mi2.hr/" TargetMode="External"/><Relationship Id="rId322" Type="http://schemas.openxmlformats.org/officeDocument/2006/relationships/hyperlink" Target="mailto:dhk@dhk.hr;www.dhk.hr" TargetMode="External"/><Relationship Id="rId343" Type="http://schemas.openxmlformats.org/officeDocument/2006/relationships/hyperlink" Target="http://www.mojsvijet.hr/" TargetMode="External"/><Relationship Id="rId364" Type="http://schemas.openxmlformats.org/officeDocument/2006/relationships/hyperlink" Target="mailto:slaven.goricki@gmail.com" TargetMode="External"/><Relationship Id="rId61" Type="http://schemas.openxmlformats.org/officeDocument/2006/relationships/hyperlink" Target="mailto:veteran.91@zg.t-com.hr" TargetMode="External"/><Relationship Id="rId82" Type="http://schemas.openxmlformats.org/officeDocument/2006/relationships/hyperlink" Target="mailto:urv.tigrovi.zagreb@gmail.com" TargetMode="External"/><Relationship Id="rId199" Type="http://schemas.openxmlformats.org/officeDocument/2006/relationships/hyperlink" Target="mailto:udruga.slijepih.zagreb@zg.t-com.hr" TargetMode="External"/><Relationship Id="rId203" Type="http://schemas.openxmlformats.org/officeDocument/2006/relationships/hyperlink" Target="http://www.matica.hr/" TargetMode="External"/><Relationship Id="rId385" Type="http://schemas.openxmlformats.org/officeDocument/2006/relationships/hyperlink" Target="mailto:ubu@ubu.hr" TargetMode="External"/><Relationship Id="rId19" Type="http://schemas.openxmlformats.org/officeDocument/2006/relationships/hyperlink" Target="mailto:udhos@udhos-zagreb.hr" TargetMode="External"/><Relationship Id="rId224" Type="http://schemas.openxmlformats.org/officeDocument/2006/relationships/hyperlink" Target="mailto:zheimer@gmail.com" TargetMode="External"/><Relationship Id="rId245" Type="http://schemas.openxmlformats.org/officeDocument/2006/relationships/hyperlink" Target="mailto:hc-iti@zg.t-com.hr" TargetMode="External"/><Relationship Id="rId266" Type="http://schemas.openxmlformats.org/officeDocument/2006/relationships/hyperlink" Target="mailto:casopis.gordogan@gmail.com" TargetMode="External"/><Relationship Id="rId287" Type="http://schemas.openxmlformats.org/officeDocument/2006/relationships/hyperlink" Target="http://www.zagrebdox.net/" TargetMode="External"/><Relationship Id="rId410" Type="http://schemas.openxmlformats.org/officeDocument/2006/relationships/hyperlink" Target="mailto:nada.lukac.vlajic@gmail.com" TargetMode="External"/><Relationship Id="rId431" Type="http://schemas.openxmlformats.org/officeDocument/2006/relationships/hyperlink" Target="mailto:info@plavipingvin.hr" TargetMode="External"/><Relationship Id="rId452" Type="http://schemas.openxmlformats.org/officeDocument/2006/relationships/hyperlink" Target="mailto:ivica.budor@gmail.com" TargetMode="External"/><Relationship Id="rId473" Type="http://schemas.openxmlformats.org/officeDocument/2006/relationships/hyperlink" Target="mailto:neven.brglez@gmail.com" TargetMode="External"/><Relationship Id="rId30" Type="http://schemas.openxmlformats.org/officeDocument/2006/relationships/hyperlink" Target="mailto:straseri@uddr-straseri.hr" TargetMode="External"/><Relationship Id="rId105" Type="http://schemas.openxmlformats.org/officeDocument/2006/relationships/hyperlink" Target="mailto:info@mk-veterani.hr" TargetMode="External"/><Relationship Id="rId126" Type="http://schemas.openxmlformats.org/officeDocument/2006/relationships/hyperlink" Target="mailto:goranmatovic@net.hr" TargetMode="External"/><Relationship Id="rId147" Type="http://schemas.openxmlformats.org/officeDocument/2006/relationships/hyperlink" Target="http://www.zfks.hr/" TargetMode="External"/><Relationship Id="rId168" Type="http://schemas.openxmlformats.org/officeDocument/2006/relationships/hyperlink" Target="mailto:hc-unima@zg.t-com.hr" TargetMode="External"/><Relationship Id="rId312" Type="http://schemas.openxmlformats.org/officeDocument/2006/relationships/hyperlink" Target="http://www.kinoeuropa.hr/" TargetMode="External"/><Relationship Id="rId333" Type="http://schemas.openxmlformats.org/officeDocument/2006/relationships/hyperlink" Target="mailto:hrvatsko.dru&#353;tvo.pisaca@zg.t-com.hr;www.hdpisaca.org" TargetMode="External"/><Relationship Id="rId354" Type="http://schemas.openxmlformats.org/officeDocument/2006/relationships/hyperlink" Target="http://www.huoku.hr/" TargetMode="External"/><Relationship Id="rId51" Type="http://schemas.openxmlformats.org/officeDocument/2006/relationships/hyperlink" Target="mailto:zpdmup@gmail.com" TargetMode="External"/><Relationship Id="rId72" Type="http://schemas.openxmlformats.org/officeDocument/2006/relationships/hyperlink" Target="mailto:straseri@uddr-straseri.hr" TargetMode="External"/><Relationship Id="rId93" Type="http://schemas.openxmlformats.org/officeDocument/2006/relationships/hyperlink" Target="mailto:crnemambe@crnemambe.hr" TargetMode="External"/><Relationship Id="rId189" Type="http://schemas.openxmlformats.org/officeDocument/2006/relationships/hyperlink" Target="mailto:stripforum@stripforum.hr" TargetMode="External"/><Relationship Id="rId375" Type="http://schemas.openxmlformats.org/officeDocument/2006/relationships/hyperlink" Target="mailto:zupni.ured.mihael@kapucini.hr" TargetMode="External"/><Relationship Id="rId396" Type="http://schemas.openxmlformats.org/officeDocument/2006/relationships/hyperlink" Target="mailto:dvdkucilovina@gmail.com" TargetMode="External"/><Relationship Id="rId3" Type="http://schemas.openxmlformats.org/officeDocument/2006/relationships/hyperlink" Target="mailto:zarko.majdak@gmail.com" TargetMode="External"/><Relationship Id="rId214" Type="http://schemas.openxmlformats.org/officeDocument/2006/relationships/hyperlink" Target="mailto:kdbhpreporod@kdbhpreporod.hr" TargetMode="External"/><Relationship Id="rId235" Type="http://schemas.openxmlformats.org/officeDocument/2006/relationships/hyperlink" Target="mailto:udruga.slijepih.zagreb@zg.t-com.hr" TargetMode="External"/><Relationship Id="rId256" Type="http://schemas.openxmlformats.org/officeDocument/2006/relationships/hyperlink" Target="mailto:hkd@hkdrustvo.hr" TargetMode="External"/><Relationship Id="rId277" Type="http://schemas.openxmlformats.org/officeDocument/2006/relationships/hyperlink" Target="http://www.hrmud.hr/" TargetMode="External"/><Relationship Id="rId298" Type="http://schemas.openxmlformats.org/officeDocument/2006/relationships/hyperlink" Target="http://www.kkz.hr/" TargetMode="External"/><Relationship Id="rId400" Type="http://schemas.openxmlformats.org/officeDocument/2006/relationships/hyperlink" Target="mailto:lucija@tangoneo.com" TargetMode="External"/><Relationship Id="rId421" Type="http://schemas.openxmlformats.org/officeDocument/2006/relationships/hyperlink" Target="mailto:babe@babe.hr" TargetMode="External"/><Relationship Id="rId442" Type="http://schemas.openxmlformats.org/officeDocument/2006/relationships/hyperlink" Target="mailto:info@agronomsko.hr" TargetMode="External"/><Relationship Id="rId463" Type="http://schemas.openxmlformats.org/officeDocument/2006/relationships/hyperlink" Target="mailto:zlatan.kljakovic@apprrr.hr" TargetMode="External"/><Relationship Id="rId116" Type="http://schemas.openxmlformats.org/officeDocument/2006/relationships/hyperlink" Target="mailto:udruga.pip@gmail.com" TargetMode="External"/><Relationship Id="rId137" Type="http://schemas.openxmlformats.org/officeDocument/2006/relationships/hyperlink" Target="mailto:jana.pelt@gmail.com" TargetMode="External"/><Relationship Id="rId158" Type="http://schemas.openxmlformats.org/officeDocument/2006/relationships/hyperlink" Target="http://www.blankzg.hr/" TargetMode="External"/><Relationship Id="rId302" Type="http://schemas.openxmlformats.org/officeDocument/2006/relationships/hyperlink" Target="http://www.restarted.hr/" TargetMode="External"/><Relationship Id="rId323" Type="http://schemas.openxmlformats.org/officeDocument/2006/relationships/hyperlink" Target="mailto:dhk@dhk.hr;www.dhk.hr" TargetMode="External"/><Relationship Id="rId344" Type="http://schemas.openxmlformats.org/officeDocument/2006/relationships/hyperlink" Target="http://www.croblues.com/" TargetMode="External"/><Relationship Id="rId20" Type="http://schemas.openxmlformats.org/officeDocument/2006/relationships/hyperlink" Target="mailto:info@hvidradubrava.hr" TargetMode="External"/><Relationship Id="rId41" Type="http://schemas.openxmlformats.org/officeDocument/2006/relationships/hyperlink" Target="mailto:crnemambe@crnemambe.hr" TargetMode="External"/><Relationship Id="rId62" Type="http://schemas.openxmlformats.org/officeDocument/2006/relationships/hyperlink" Target="mailto:veteran.91@zg.t-com.hr" TargetMode="External"/><Relationship Id="rId83" Type="http://schemas.openxmlformats.org/officeDocument/2006/relationships/hyperlink" Target="mailto:hvidra-sesvete@net.hr" TargetMode="External"/><Relationship Id="rId179" Type="http://schemas.openxmlformats.org/officeDocument/2006/relationships/hyperlink" Target="mailto:teatar-slijepih@zg.t-com.hr" TargetMode="External"/><Relationship Id="rId365" Type="http://schemas.openxmlformats.org/officeDocument/2006/relationships/hyperlink" Target="mailto:hkd@hkdrustvo.hr" TargetMode="External"/><Relationship Id="rId386" Type="http://schemas.openxmlformats.org/officeDocument/2006/relationships/hyperlink" Target="mailto:our.change@gmail.com" TargetMode="External"/><Relationship Id="rId190" Type="http://schemas.openxmlformats.org/officeDocument/2006/relationships/hyperlink" Target="http://www.uha.hr/" TargetMode="External"/><Relationship Id="rId204" Type="http://schemas.openxmlformats.org/officeDocument/2006/relationships/hyperlink" Target="http://www.matica.hr/" TargetMode="External"/><Relationship Id="rId225" Type="http://schemas.openxmlformats.org/officeDocument/2006/relationships/hyperlink" Target="mailto:sveta_glazba@yahoo.com" TargetMode="External"/><Relationship Id="rId246" Type="http://schemas.openxmlformats.org/officeDocument/2006/relationships/hyperlink" Target="mailto:hc-iti@zg.t-com.hr" TargetMode="External"/><Relationship Id="rId267" Type="http://schemas.openxmlformats.org/officeDocument/2006/relationships/hyperlink" Target="http://www.booksa.hr/" TargetMode="External"/><Relationship Id="rId288" Type="http://schemas.openxmlformats.org/officeDocument/2006/relationships/hyperlink" Target="http://www.revijamaterskogfilma.hr/" TargetMode="External"/><Relationship Id="rId411" Type="http://schemas.openxmlformats.org/officeDocument/2006/relationships/hyperlink" Target="mailto:blok@blok.hr/www.blok.hr" TargetMode="External"/><Relationship Id="rId432" Type="http://schemas.openxmlformats.org/officeDocument/2006/relationships/hyperlink" Target="http://www.pcelinjak.hr/" TargetMode="External"/><Relationship Id="rId453" Type="http://schemas.openxmlformats.org/officeDocument/2006/relationships/hyperlink" Target="http://www.hls.hr/" TargetMode="External"/><Relationship Id="rId474" Type="http://schemas.openxmlformats.org/officeDocument/2006/relationships/hyperlink" Target="mailto:aorac@zgsport.hr" TargetMode="External"/><Relationship Id="rId106" Type="http://schemas.openxmlformats.org/officeDocument/2006/relationships/hyperlink" Target="mailto:slavko.peleh@zg.t-com.hr" TargetMode="External"/><Relationship Id="rId127" Type="http://schemas.openxmlformats.org/officeDocument/2006/relationships/hyperlink" Target="mailto:predsjednica@unt-genius.hr" TargetMode="External"/><Relationship Id="rId313" Type="http://schemas.openxmlformats.org/officeDocument/2006/relationships/hyperlink" Target="mailto:goranmatovi&#263;@net.hr" TargetMode="External"/><Relationship Id="rId10" Type="http://schemas.openxmlformats.org/officeDocument/2006/relationships/hyperlink" Target="mailto:udruga-sjp@net.hr" TargetMode="External"/><Relationship Id="rId31" Type="http://schemas.openxmlformats.org/officeDocument/2006/relationships/hyperlink" Target="mailto:uabhdr@gmail.com" TargetMode="External"/><Relationship Id="rId52" Type="http://schemas.openxmlformats.org/officeDocument/2006/relationships/hyperlink" Target="mailto:vukovarske.majke@zg.t-com.hr" TargetMode="External"/><Relationship Id="rId73" Type="http://schemas.openxmlformats.org/officeDocument/2006/relationships/hyperlink" Target="mailto:ucir-zagreb@zg.t-com.hr" TargetMode="External"/><Relationship Id="rId94" Type="http://schemas.openxmlformats.org/officeDocument/2006/relationships/hyperlink" Target="mailto:ut1.gbrtigrovi@gmail.com" TargetMode="External"/><Relationship Id="rId148" Type="http://schemas.openxmlformats.org/officeDocument/2006/relationships/hyperlink" Target="http://www.zagrebackikartingsavez.com/" TargetMode="External"/><Relationship Id="rId169" Type="http://schemas.openxmlformats.org/officeDocument/2006/relationships/hyperlink" Target="mailto:hc-iti@zg.t-com.hr" TargetMode="External"/><Relationship Id="rId334" Type="http://schemas.openxmlformats.org/officeDocument/2006/relationships/hyperlink" Target="mailto:hrvatsko.dru&#353;tvo.pisaca@zg.t-com.hr;www.hdpisaca.org" TargetMode="External"/><Relationship Id="rId355" Type="http://schemas.openxmlformats.org/officeDocument/2006/relationships/hyperlink" Target="http://www.huoku.hr/" TargetMode="External"/><Relationship Id="rId376" Type="http://schemas.openxmlformats.org/officeDocument/2006/relationships/hyperlink" Target="mailto:udruga.baltazar@gmail.com" TargetMode="External"/><Relationship Id="rId397" Type="http://schemas.openxmlformats.org/officeDocument/2006/relationships/hyperlink" Target="mailto:markoxsubotic@gmail.com" TargetMode="External"/><Relationship Id="rId4" Type="http://schemas.openxmlformats.org/officeDocument/2006/relationships/hyperlink" Target="mailto:travno.moj.kvart@gmail.com" TargetMode="External"/><Relationship Id="rId180" Type="http://schemas.openxmlformats.org/officeDocument/2006/relationships/hyperlink" Target="mailto:dodir@dodir.hr" TargetMode="External"/><Relationship Id="rId215" Type="http://schemas.openxmlformats.org/officeDocument/2006/relationships/hyperlink" Target="mailto:angel.naumovski@zg.t-com.hr" TargetMode="External"/><Relationship Id="rId236" Type="http://schemas.openxmlformats.org/officeDocument/2006/relationships/hyperlink" Target="mailto:queerzagreb@gmail.com" TargetMode="External"/><Relationship Id="rId257" Type="http://schemas.openxmlformats.org/officeDocument/2006/relationships/hyperlink" Target="mailto:kajkavsko-spravisce@zg.t-com.hr" TargetMode="External"/><Relationship Id="rId278" Type="http://schemas.openxmlformats.org/officeDocument/2006/relationships/hyperlink" Target="http://www.hrmud.hr/" TargetMode="External"/><Relationship Id="rId401" Type="http://schemas.openxmlformats.org/officeDocument/2006/relationships/hyperlink" Target="mailto:kuglacki.klub.medvescak@zg.t-com.hr" TargetMode="External"/><Relationship Id="rId422" Type="http://schemas.openxmlformats.org/officeDocument/2006/relationships/hyperlink" Target="mailto:udruga.tabula@gmail.com" TargetMode="External"/><Relationship Id="rId443" Type="http://schemas.openxmlformats.org/officeDocument/2006/relationships/hyperlink" Target="mailto:irena.brajevic@crocpa.hr" TargetMode="External"/><Relationship Id="rId464" Type="http://schemas.openxmlformats.org/officeDocument/2006/relationships/hyperlink" Target="mailto:zrinka.susnjic@apprrr.hr" TargetMode="External"/><Relationship Id="rId303" Type="http://schemas.openxmlformats.org/officeDocument/2006/relationships/hyperlink" Target="http://www.spff.hr/" TargetMode="External"/><Relationship Id="rId42" Type="http://schemas.openxmlformats.org/officeDocument/2006/relationships/hyperlink" Target="mailto:mirsadcustic@yahoo.com" TargetMode="External"/><Relationship Id="rId84" Type="http://schemas.openxmlformats.org/officeDocument/2006/relationships/hyperlink" Target="mailto:hvidra-sesvete@net.hr" TargetMode="External"/><Relationship Id="rId138" Type="http://schemas.openxmlformats.org/officeDocument/2006/relationships/hyperlink" Target="mailto:kalisara.zagreb@gmail.com" TargetMode="External"/><Relationship Id="rId345" Type="http://schemas.openxmlformats.org/officeDocument/2006/relationships/hyperlink" Target="http://www.hds.hr/" TargetMode="External"/><Relationship Id="rId387" Type="http://schemas.openxmlformats.org/officeDocument/2006/relationships/hyperlink" Target="mailto:daviggy@gmail.com" TargetMode="External"/><Relationship Id="rId191" Type="http://schemas.openxmlformats.org/officeDocument/2006/relationships/hyperlink" Target="mailto:blankzg.hr@gmail.com" TargetMode="External"/><Relationship Id="rId205" Type="http://schemas.openxmlformats.org/officeDocument/2006/relationships/hyperlink" Target="mailto:info@voxfeminae.net" TargetMode="External"/><Relationship Id="rId247" Type="http://schemas.openxmlformats.org/officeDocument/2006/relationships/hyperlink" Target="mailto:hc-iti@zg.t-com.hr" TargetMode="External"/><Relationship Id="rId412" Type="http://schemas.openxmlformats.org/officeDocument/2006/relationships/hyperlink" Target="mailto:codim.centar@gmail.com" TargetMode="External"/><Relationship Id="rId107" Type="http://schemas.openxmlformats.org/officeDocument/2006/relationships/hyperlink" Target="mailto:shvidr@zg-t-com.hr" TargetMode="External"/><Relationship Id="rId289" Type="http://schemas.openxmlformats.org/officeDocument/2006/relationships/hyperlink" Target="http://www.hfs.hr/" TargetMode="External"/><Relationship Id="rId454" Type="http://schemas.openxmlformats.org/officeDocument/2006/relationships/hyperlink" Target="http://www.hls.hr/" TargetMode="External"/><Relationship Id="rId11" Type="http://schemas.openxmlformats.org/officeDocument/2006/relationships/hyperlink" Target="mailto:ivica.vujica@zg.t-com.hr" TargetMode="External"/><Relationship Id="rId53" Type="http://schemas.openxmlformats.org/officeDocument/2006/relationships/hyperlink" Target="mailto:vukovarske.majke@zg.t-com.hr" TargetMode="External"/><Relationship Id="rId149" Type="http://schemas.openxmlformats.org/officeDocument/2006/relationships/hyperlink" Target="mailto:neven.k@hotmail.com" TargetMode="External"/><Relationship Id="rId314" Type="http://schemas.openxmlformats.org/officeDocument/2006/relationships/hyperlink" Target="http://www.pasionska-ba&#353;tina.hr/" TargetMode="External"/><Relationship Id="rId356" Type="http://schemas.openxmlformats.org/officeDocument/2006/relationships/hyperlink" Target="mailto:manjo@aikidozg.com" TargetMode="External"/><Relationship Id="rId398" Type="http://schemas.openxmlformats.org/officeDocument/2006/relationships/hyperlink" Target="mailto:kulturazg@gmail.com" TargetMode="External"/><Relationship Id="rId95" Type="http://schemas.openxmlformats.org/officeDocument/2006/relationships/hyperlink" Target="mailto:ikpurger@gmail.com" TargetMode="External"/><Relationship Id="rId160" Type="http://schemas.openxmlformats.org/officeDocument/2006/relationships/hyperlink" Target="http://www.zrs.hr/" TargetMode="External"/><Relationship Id="rId216" Type="http://schemas.openxmlformats.org/officeDocument/2006/relationships/hyperlink" Target="mailto:stripforum@stripforum.hr" TargetMode="External"/><Relationship Id="rId423" Type="http://schemas.openxmlformats.org/officeDocument/2006/relationships/hyperlink" Target="mailto:tirena@zg.t-com.hr" TargetMode="External"/><Relationship Id="rId258" Type="http://schemas.openxmlformats.org/officeDocument/2006/relationships/hyperlink" Target="mailto:kulturno.drustvo.freiberger@zg.t-com.hr" TargetMode="External"/><Relationship Id="rId465" Type="http://schemas.openxmlformats.org/officeDocument/2006/relationships/hyperlink" Target="mailto:rina.udruga@gmail.com;%20FB-udruga%20Rina" TargetMode="External"/><Relationship Id="rId22" Type="http://schemas.openxmlformats.org/officeDocument/2006/relationships/hyperlink" Target="mailto:ivan.krupec@xnet.hr" TargetMode="External"/><Relationship Id="rId64" Type="http://schemas.openxmlformats.org/officeDocument/2006/relationships/hyperlink" Target="mailto:kosta@gmail.com" TargetMode="External"/><Relationship Id="rId118" Type="http://schemas.openxmlformats.org/officeDocument/2006/relationships/hyperlink" Target="mailto:huzp@zg.t-com.hrwww.huzp.hr" TargetMode="External"/><Relationship Id="rId325" Type="http://schemas.openxmlformats.org/officeDocument/2006/relationships/hyperlink" Target="mailto:silvija.sesto@zg.htnet.hr;www.hdkdm.hr" TargetMode="External"/><Relationship Id="rId367" Type="http://schemas.openxmlformats.org/officeDocument/2006/relationships/hyperlink" Target="mailto:hfd@hfiloloskod.hr" TargetMode="External"/><Relationship Id="rId171" Type="http://schemas.openxmlformats.org/officeDocument/2006/relationships/hyperlink" Target="mailto:zvonimir.dobrovic@gmail.com" TargetMode="External"/><Relationship Id="rId227" Type="http://schemas.openxmlformats.org/officeDocument/2006/relationships/hyperlink" Target="mailto:b.prister@hismus.hr" TargetMode="External"/><Relationship Id="rId269" Type="http://schemas.openxmlformats.org/officeDocument/2006/relationships/hyperlink" Target="mailto:hrvatski.kulturni.klub1@zg.t-com.hr" TargetMode="External"/><Relationship Id="rId434" Type="http://schemas.openxmlformats.org/officeDocument/2006/relationships/hyperlink" Target="mailto:hmu@hmu.hr" TargetMode="External"/><Relationship Id="rId476" Type="http://schemas.openxmlformats.org/officeDocument/2006/relationships/hyperlink" Target="mailto:kovana@globalnet.hr" TargetMode="External"/><Relationship Id="rId33" Type="http://schemas.openxmlformats.org/officeDocument/2006/relationships/hyperlink" Target="mailto:ubzet@zet.hr" TargetMode="External"/><Relationship Id="rId129" Type="http://schemas.openxmlformats.org/officeDocument/2006/relationships/hyperlink" Target="mailto:info@tjedanrestorana.com" TargetMode="External"/><Relationship Id="rId280" Type="http://schemas.openxmlformats.org/officeDocument/2006/relationships/hyperlink" Target="mailto:tajnistvo@icom-croatia.hr" TargetMode="External"/><Relationship Id="rId336" Type="http://schemas.openxmlformats.org/officeDocument/2006/relationships/hyperlink" Target="mailto:hfd@hfiloloskod.hr;www.hfiloloskod.hr" TargetMode="External"/><Relationship Id="rId75" Type="http://schemas.openxmlformats.org/officeDocument/2006/relationships/hyperlink" Target="mailto:kjozic1@yahoo.com" TargetMode="External"/><Relationship Id="rId140" Type="http://schemas.openxmlformats.org/officeDocument/2006/relationships/hyperlink" Target="mailto:vladimir.sikic@gmail.com" TargetMode="External"/><Relationship Id="rId182" Type="http://schemas.openxmlformats.org/officeDocument/2006/relationships/hyperlink" Target="mailto:hddu@hddu" TargetMode="External"/><Relationship Id="rId378" Type="http://schemas.openxmlformats.org/officeDocument/2006/relationships/hyperlink" Target="mailto:codim.centar@gmail.com" TargetMode="External"/><Relationship Id="rId403" Type="http://schemas.openxmlformats.org/officeDocument/2006/relationships/hyperlink" Target="mailto:jelena.korana@gmail.com" TargetMode="External"/><Relationship Id="rId6" Type="http://schemas.openxmlformats.org/officeDocument/2006/relationships/hyperlink" Target="mailto:irena.brajevic@cropca.hr" TargetMode="External"/><Relationship Id="rId238" Type="http://schemas.openxmlformats.org/officeDocument/2006/relationships/hyperlink" Target="mailto:dhk@dhk.hr" TargetMode="External"/><Relationship Id="rId445" Type="http://schemas.openxmlformats.org/officeDocument/2006/relationships/hyperlink" Target="mailto:bzakosek1@gmail.com" TargetMode="External"/><Relationship Id="rId291" Type="http://schemas.openxmlformats.org/officeDocument/2006/relationships/hyperlink" Target="http://www.hfs.hr/" TargetMode="External"/><Relationship Id="rId305" Type="http://schemas.openxmlformats.org/officeDocument/2006/relationships/hyperlink" Target="http://www.25fps.hr/" TargetMode="External"/><Relationship Id="rId347" Type="http://schemas.openxmlformats.org/officeDocument/2006/relationships/hyperlink" Target="http://www.hgm.hr/" TargetMode="External"/><Relationship Id="rId44" Type="http://schemas.openxmlformats.org/officeDocument/2006/relationships/hyperlink" Target="mailto:info@hvidradubrava.hr" TargetMode="External"/><Relationship Id="rId86" Type="http://schemas.openxmlformats.org/officeDocument/2006/relationships/hyperlink" Target="mailto:marija@uhbddr.hr" TargetMode="External"/><Relationship Id="rId151" Type="http://schemas.openxmlformats.org/officeDocument/2006/relationships/hyperlink" Target="mailto:josip.muzina@zg.t-com.hr" TargetMode="External"/><Relationship Id="rId389" Type="http://schemas.openxmlformats.org/officeDocument/2006/relationships/hyperlink" Target="mailto:zenska.soba@zenskasoba.hr" TargetMode="External"/><Relationship Id="rId193" Type="http://schemas.openxmlformats.org/officeDocument/2006/relationships/hyperlink" Target="http://www.romalen.com/" TargetMode="External"/><Relationship Id="rId207" Type="http://schemas.openxmlformats.org/officeDocument/2006/relationships/hyperlink" Target="mailto:umrh@zg.t-com.hr" TargetMode="External"/><Relationship Id="rId249" Type="http://schemas.openxmlformats.org/officeDocument/2006/relationships/hyperlink" Target="mailto:ured@hrvatskodrustvopisaca.hr" TargetMode="External"/><Relationship Id="rId414" Type="http://schemas.openxmlformats.org/officeDocument/2006/relationships/hyperlink" Target="mailto:info@medijska-tvornica.com" TargetMode="External"/><Relationship Id="rId456" Type="http://schemas.openxmlformats.org/officeDocument/2006/relationships/hyperlink" Target="mailto:neven.brglez@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211"/>
  <sheetViews>
    <sheetView tabSelected="1" zoomScale="51" zoomScaleNormal="51" zoomScalePageLayoutView="60" workbookViewId="0">
      <selection activeCell="H2" sqref="H1:H1048576"/>
    </sheetView>
  </sheetViews>
  <sheetFormatPr defaultRowHeight="15" x14ac:dyDescent="0.25"/>
  <cols>
    <col min="1" max="1" width="11" customWidth="1"/>
    <col min="2" max="2" width="35.42578125" customWidth="1"/>
    <col min="3" max="3" width="47.7109375" customWidth="1"/>
    <col min="4" max="4" width="29.5703125" style="340" customWidth="1"/>
    <col min="5" max="5" width="23.7109375" customWidth="1"/>
    <col min="6" max="6" width="24" customWidth="1"/>
    <col min="7" max="7" width="17.42578125" customWidth="1"/>
    <col min="8" max="8" width="23.85546875" hidden="1" customWidth="1"/>
    <col min="9" max="9" width="24.7109375" hidden="1" customWidth="1"/>
    <col min="10" max="10" width="40.5703125" hidden="1" customWidth="1"/>
    <col min="11" max="11" width="20" customWidth="1"/>
    <col min="12" max="12" width="45.85546875" customWidth="1"/>
    <col min="13" max="13" width="21.5703125" customWidth="1"/>
    <col min="14" max="14" width="19.28515625" customWidth="1"/>
    <col min="15" max="15" width="23.28515625" customWidth="1"/>
    <col min="16" max="16" width="20.5703125" customWidth="1"/>
    <col min="17" max="17" width="25.28515625" customWidth="1"/>
    <col min="18" max="18" width="20" customWidth="1"/>
    <col min="19" max="19" width="19.7109375" customWidth="1"/>
    <col min="20" max="20" width="20.7109375" customWidth="1"/>
    <col min="21" max="21" width="21.42578125" customWidth="1"/>
    <col min="22" max="22" width="20.85546875" customWidth="1"/>
    <col min="23" max="23" width="21.5703125" customWidth="1"/>
    <col min="24" max="24" width="46.140625" customWidth="1"/>
    <col min="25" max="25" width="26.85546875" customWidth="1"/>
    <col min="26" max="26" width="37.42578125" customWidth="1"/>
    <col min="27" max="27" width="26.140625" customWidth="1"/>
    <col min="28" max="28" width="39" customWidth="1"/>
    <col min="29" max="30" width="28" customWidth="1"/>
    <col min="31" max="31" width="26.28515625" customWidth="1"/>
  </cols>
  <sheetData>
    <row r="1" spans="1:31" ht="24" thickBot="1" x14ac:dyDescent="0.4">
      <c r="A1" s="355" t="s">
        <v>0</v>
      </c>
      <c r="B1" s="357" t="s">
        <v>1</v>
      </c>
      <c r="C1" s="358"/>
      <c r="D1" s="359" t="s">
        <v>2</v>
      </c>
      <c r="E1" s="360"/>
      <c r="F1" s="360"/>
      <c r="G1" s="361"/>
      <c r="H1" s="361"/>
      <c r="I1" s="361"/>
      <c r="J1" s="361"/>
      <c r="K1" s="362"/>
      <c r="L1" s="155" t="s">
        <v>3</v>
      </c>
      <c r="M1" s="156"/>
      <c r="N1" s="156"/>
      <c r="O1" s="156"/>
      <c r="P1" s="156"/>
      <c r="Q1" s="156"/>
      <c r="R1" s="156"/>
      <c r="S1" s="156"/>
      <c r="T1" s="156"/>
      <c r="U1" s="156"/>
      <c r="V1" s="156"/>
      <c r="W1" s="156"/>
      <c r="X1" s="156"/>
      <c r="Y1" s="156"/>
      <c r="Z1" s="156"/>
      <c r="AA1" s="157"/>
      <c r="AB1" s="84"/>
      <c r="AE1" s="84"/>
    </row>
    <row r="2" spans="1:31" ht="363.75" customHeight="1" thickBot="1" x14ac:dyDescent="0.3">
      <c r="A2" s="356"/>
      <c r="B2" s="85" t="s">
        <v>4</v>
      </c>
      <c r="C2" s="85" t="s">
        <v>5</v>
      </c>
      <c r="D2" s="86" t="s">
        <v>6</v>
      </c>
      <c r="E2" s="86" t="s">
        <v>7</v>
      </c>
      <c r="F2" s="86" t="s">
        <v>8</v>
      </c>
      <c r="G2" s="86" t="s">
        <v>9</v>
      </c>
      <c r="H2" s="86" t="s">
        <v>10</v>
      </c>
      <c r="I2" s="86" t="s">
        <v>11</v>
      </c>
      <c r="J2" s="86" t="s">
        <v>12</v>
      </c>
      <c r="K2" s="86" t="s">
        <v>13</v>
      </c>
      <c r="L2" s="89" t="s">
        <v>14</v>
      </c>
      <c r="M2" s="89" t="s">
        <v>15</v>
      </c>
      <c r="N2" s="90" t="s">
        <v>16</v>
      </c>
      <c r="O2" s="90" t="s">
        <v>17</v>
      </c>
      <c r="P2" s="91" t="s">
        <v>627</v>
      </c>
      <c r="Q2" s="91" t="s">
        <v>628</v>
      </c>
      <c r="R2" s="89" t="s">
        <v>629</v>
      </c>
      <c r="S2" s="89" t="s">
        <v>630</v>
      </c>
      <c r="T2" s="89" t="s">
        <v>631</v>
      </c>
      <c r="U2" s="89" t="s">
        <v>632</v>
      </c>
      <c r="V2" s="89" t="s">
        <v>633</v>
      </c>
      <c r="W2" s="89" t="s">
        <v>634</v>
      </c>
      <c r="X2" s="89" t="s">
        <v>18</v>
      </c>
      <c r="Y2" s="89" t="s">
        <v>635</v>
      </c>
      <c r="Z2" s="89" t="s">
        <v>19</v>
      </c>
      <c r="AA2" s="89" t="s">
        <v>20</v>
      </c>
      <c r="AB2" s="92" t="s">
        <v>21</v>
      </c>
      <c r="AE2" s="188"/>
    </row>
    <row r="3" spans="1:31" ht="43.5" customHeight="1" thickBot="1" x14ac:dyDescent="0.35">
      <c r="A3" s="93">
        <v>1</v>
      </c>
      <c r="B3" s="94">
        <v>2</v>
      </c>
      <c r="C3" s="94">
        <v>3</v>
      </c>
      <c r="D3" s="337">
        <v>4</v>
      </c>
      <c r="E3" s="95">
        <v>5</v>
      </c>
      <c r="F3" s="96">
        <v>6</v>
      </c>
      <c r="G3" s="95">
        <v>7</v>
      </c>
      <c r="H3" s="95">
        <v>8</v>
      </c>
      <c r="I3" s="95">
        <v>9</v>
      </c>
      <c r="J3" s="95">
        <v>10</v>
      </c>
      <c r="K3" s="95">
        <v>11</v>
      </c>
      <c r="L3" s="97">
        <v>12</v>
      </c>
      <c r="M3" s="97">
        <v>13</v>
      </c>
      <c r="N3" s="97">
        <v>14</v>
      </c>
      <c r="O3" s="97">
        <v>15</v>
      </c>
      <c r="P3" s="98">
        <v>16</v>
      </c>
      <c r="Q3" s="98">
        <v>17</v>
      </c>
      <c r="R3" s="97">
        <v>18</v>
      </c>
      <c r="S3" s="97">
        <v>19</v>
      </c>
      <c r="T3" s="97">
        <v>20</v>
      </c>
      <c r="U3" s="97">
        <v>21</v>
      </c>
      <c r="V3" s="97">
        <v>22</v>
      </c>
      <c r="W3" s="97">
        <v>23</v>
      </c>
      <c r="X3" s="97">
        <v>24</v>
      </c>
      <c r="Y3" s="97">
        <v>25</v>
      </c>
      <c r="Z3" s="97">
        <v>26</v>
      </c>
      <c r="AA3" s="97">
        <v>27</v>
      </c>
      <c r="AB3" s="99">
        <v>28</v>
      </c>
    </row>
    <row r="4" spans="1:31" ht="240.75" customHeight="1" x14ac:dyDescent="0.3">
      <c r="A4" s="204" t="s">
        <v>806</v>
      </c>
      <c r="B4" s="147" t="s">
        <v>7468</v>
      </c>
      <c r="C4" s="147" t="s">
        <v>7469</v>
      </c>
      <c r="D4" s="147" t="s">
        <v>2210</v>
      </c>
      <c r="E4" s="148" t="s">
        <v>7470</v>
      </c>
      <c r="F4" s="148" t="s">
        <v>7471</v>
      </c>
      <c r="G4" s="148" t="s">
        <v>7472</v>
      </c>
      <c r="H4" s="147" t="s">
        <v>7473</v>
      </c>
      <c r="I4" s="147" t="s">
        <v>7474</v>
      </c>
      <c r="J4" s="149" t="s">
        <v>7475</v>
      </c>
      <c r="K4" s="147" t="s">
        <v>7476</v>
      </c>
      <c r="L4" s="147" t="s">
        <v>7477</v>
      </c>
      <c r="M4" s="147" t="s">
        <v>2215</v>
      </c>
      <c r="N4" s="150">
        <v>48857.04</v>
      </c>
      <c r="O4" s="150">
        <v>20000</v>
      </c>
      <c r="P4" s="151">
        <v>1</v>
      </c>
      <c r="Q4" s="151">
        <v>1</v>
      </c>
      <c r="R4" s="172">
        <v>1</v>
      </c>
      <c r="S4" s="152" t="s">
        <v>123</v>
      </c>
      <c r="T4" s="151">
        <v>8</v>
      </c>
      <c r="U4" s="151">
        <v>10</v>
      </c>
      <c r="V4" s="151">
        <v>11</v>
      </c>
      <c r="W4" s="151">
        <v>11</v>
      </c>
      <c r="X4" s="147" t="s">
        <v>7478</v>
      </c>
      <c r="Y4" s="147">
        <v>21</v>
      </c>
      <c r="Z4" s="147"/>
      <c r="AA4" s="147">
        <v>8</v>
      </c>
      <c r="AB4" s="147">
        <v>3</v>
      </c>
      <c r="AC4" s="147">
        <v>4</v>
      </c>
      <c r="AD4" s="147"/>
    </row>
    <row r="5" spans="1:31" ht="286.5" customHeight="1" x14ac:dyDescent="0.3">
      <c r="A5" s="204" t="s">
        <v>1001</v>
      </c>
      <c r="B5" s="147"/>
      <c r="C5" s="147"/>
      <c r="D5" s="147" t="s">
        <v>2226</v>
      </c>
      <c r="E5" s="147">
        <v>1805</v>
      </c>
      <c r="F5" s="148" t="s">
        <v>7479</v>
      </c>
      <c r="G5" s="148" t="s">
        <v>7479</v>
      </c>
      <c r="H5" s="147" t="s">
        <v>7480</v>
      </c>
      <c r="I5" s="147" t="s">
        <v>7481</v>
      </c>
      <c r="J5" s="147" t="s">
        <v>7482</v>
      </c>
      <c r="K5" s="147" t="s">
        <v>2230</v>
      </c>
      <c r="L5" s="147" t="s">
        <v>7483</v>
      </c>
      <c r="M5" s="147" t="s">
        <v>2232</v>
      </c>
      <c r="N5" s="150">
        <v>50000</v>
      </c>
      <c r="O5" s="150">
        <v>15000</v>
      </c>
      <c r="P5" s="151">
        <v>1</v>
      </c>
      <c r="Q5" s="151">
        <v>1</v>
      </c>
      <c r="R5" s="151">
        <v>1</v>
      </c>
      <c r="S5" s="151" t="s">
        <v>133</v>
      </c>
      <c r="T5" s="151">
        <v>8</v>
      </c>
      <c r="U5" s="151">
        <v>10</v>
      </c>
      <c r="V5" s="151">
        <v>11</v>
      </c>
      <c r="W5" s="151">
        <v>11</v>
      </c>
      <c r="X5" s="147" t="s">
        <v>7484</v>
      </c>
      <c r="Y5" s="147">
        <v>21</v>
      </c>
      <c r="Z5" s="147"/>
      <c r="AA5" s="147">
        <v>8</v>
      </c>
      <c r="AB5" s="147">
        <v>1</v>
      </c>
      <c r="AC5" s="147">
        <v>1</v>
      </c>
      <c r="AD5" s="147"/>
    </row>
    <row r="6" spans="1:31" ht="294" customHeight="1" x14ac:dyDescent="0.3">
      <c r="A6" s="204" t="s">
        <v>1008</v>
      </c>
      <c r="B6" s="147"/>
      <c r="C6" s="147"/>
      <c r="D6" s="147" t="s">
        <v>6888</v>
      </c>
      <c r="E6" s="147">
        <v>21002459</v>
      </c>
      <c r="F6" s="148" t="s">
        <v>7485</v>
      </c>
      <c r="G6" s="147">
        <v>65072</v>
      </c>
      <c r="H6" s="147" t="s">
        <v>7486</v>
      </c>
      <c r="I6" s="147" t="s">
        <v>6890</v>
      </c>
      <c r="J6" s="147" t="s">
        <v>7487</v>
      </c>
      <c r="K6" s="147" t="s">
        <v>7488</v>
      </c>
      <c r="L6" s="147" t="s">
        <v>7489</v>
      </c>
      <c r="M6" s="147" t="s">
        <v>7488</v>
      </c>
      <c r="N6" s="150">
        <v>50000</v>
      </c>
      <c r="O6" s="150">
        <v>10000</v>
      </c>
      <c r="P6" s="151">
        <v>1</v>
      </c>
      <c r="Q6" s="151">
        <v>1</v>
      </c>
      <c r="R6" s="151">
        <v>1</v>
      </c>
      <c r="S6" s="151" t="s">
        <v>123</v>
      </c>
      <c r="T6" s="151">
        <v>31</v>
      </c>
      <c r="U6" s="151">
        <v>39</v>
      </c>
      <c r="V6" s="151">
        <v>6</v>
      </c>
      <c r="W6" s="151">
        <v>6</v>
      </c>
      <c r="X6" s="147" t="s">
        <v>7490</v>
      </c>
      <c r="Y6" s="147">
        <v>21</v>
      </c>
      <c r="Z6" s="147"/>
      <c r="AA6" s="147">
        <v>9</v>
      </c>
      <c r="AB6" s="147">
        <v>1</v>
      </c>
      <c r="AC6" s="147">
        <v>3</v>
      </c>
      <c r="AD6" s="147"/>
    </row>
    <row r="7" spans="1:31" ht="259.5" customHeight="1" x14ac:dyDescent="0.3">
      <c r="A7" s="204" t="s">
        <v>1015</v>
      </c>
      <c r="B7" s="147"/>
      <c r="C7" s="147"/>
      <c r="D7" s="147" t="s">
        <v>7491</v>
      </c>
      <c r="E7" s="147">
        <v>21007318</v>
      </c>
      <c r="F7" s="148" t="s">
        <v>7492</v>
      </c>
      <c r="G7" s="147">
        <v>109776</v>
      </c>
      <c r="H7" s="147" t="s">
        <v>7493</v>
      </c>
      <c r="I7" s="147" t="s">
        <v>7494</v>
      </c>
      <c r="J7" s="147" t="s">
        <v>7495</v>
      </c>
      <c r="K7" s="147" t="s">
        <v>2890</v>
      </c>
      <c r="L7" s="147" t="s">
        <v>7496</v>
      </c>
      <c r="M7" s="147" t="s">
        <v>2892</v>
      </c>
      <c r="N7" s="150">
        <v>49179</v>
      </c>
      <c r="O7" s="150">
        <v>23000</v>
      </c>
      <c r="P7" s="151">
        <v>1</v>
      </c>
      <c r="Q7" s="151">
        <v>1</v>
      </c>
      <c r="R7" s="151">
        <v>1</v>
      </c>
      <c r="S7" s="151" t="s">
        <v>133</v>
      </c>
      <c r="T7" s="151">
        <v>8</v>
      </c>
      <c r="U7" s="151">
        <v>10</v>
      </c>
      <c r="V7" s="151">
        <v>6</v>
      </c>
      <c r="W7" s="151">
        <v>6</v>
      </c>
      <c r="X7" s="147" t="s">
        <v>7497</v>
      </c>
      <c r="Y7" s="147">
        <v>21</v>
      </c>
      <c r="Z7" s="147"/>
      <c r="AA7" s="147">
        <v>4</v>
      </c>
      <c r="AB7" s="147">
        <v>6</v>
      </c>
      <c r="AC7" s="147"/>
      <c r="AD7" s="147"/>
    </row>
    <row r="8" spans="1:31" ht="179.25" customHeight="1" x14ac:dyDescent="0.3">
      <c r="A8" s="204" t="s">
        <v>1017</v>
      </c>
      <c r="B8" s="147"/>
      <c r="C8" s="147"/>
      <c r="D8" s="147" t="s">
        <v>7498</v>
      </c>
      <c r="E8" s="147">
        <v>195</v>
      </c>
      <c r="F8" s="148" t="s">
        <v>7499</v>
      </c>
      <c r="G8" s="147">
        <v>54097</v>
      </c>
      <c r="H8" s="147" t="s">
        <v>7500</v>
      </c>
      <c r="I8" s="147" t="s">
        <v>7501</v>
      </c>
      <c r="J8" s="147" t="s">
        <v>7502</v>
      </c>
      <c r="K8" s="147" t="s">
        <v>3348</v>
      </c>
      <c r="L8" s="147" t="s">
        <v>7503</v>
      </c>
      <c r="M8" s="147" t="s">
        <v>7504</v>
      </c>
      <c r="N8" s="150">
        <v>19420.8</v>
      </c>
      <c r="O8" s="150">
        <v>15000</v>
      </c>
      <c r="P8" s="151">
        <v>1</v>
      </c>
      <c r="Q8" s="151">
        <v>1</v>
      </c>
      <c r="R8" s="151">
        <v>1</v>
      </c>
      <c r="S8" s="151" t="s">
        <v>151</v>
      </c>
      <c r="T8" s="151">
        <v>49</v>
      </c>
      <c r="U8" s="151">
        <v>8</v>
      </c>
      <c r="V8" s="151">
        <v>11</v>
      </c>
      <c r="W8" s="151">
        <v>11</v>
      </c>
      <c r="X8" s="147" t="s">
        <v>7505</v>
      </c>
      <c r="Y8" s="147">
        <v>21</v>
      </c>
      <c r="Z8" s="147"/>
      <c r="AA8" s="147">
        <v>5</v>
      </c>
      <c r="AB8" s="147">
        <v>1</v>
      </c>
      <c r="AC8" s="147">
        <v>3</v>
      </c>
      <c r="AD8" s="147"/>
    </row>
    <row r="9" spans="1:31" ht="42.4" customHeight="1" x14ac:dyDescent="0.3">
      <c r="A9" s="204" t="s">
        <v>1024</v>
      </c>
      <c r="B9" s="147"/>
      <c r="C9" s="147"/>
      <c r="D9" s="147" t="s">
        <v>2081</v>
      </c>
      <c r="E9" s="147">
        <v>1445</v>
      </c>
      <c r="F9" s="148" t="s">
        <v>2082</v>
      </c>
      <c r="G9" s="147">
        <v>24333</v>
      </c>
      <c r="H9" s="147" t="s">
        <v>7506</v>
      </c>
      <c r="I9" s="147" t="s">
        <v>6631</v>
      </c>
      <c r="J9" s="147" t="s">
        <v>7507</v>
      </c>
      <c r="K9" s="147" t="s">
        <v>2088</v>
      </c>
      <c r="L9" s="147" t="s">
        <v>7508</v>
      </c>
      <c r="M9" s="147" t="s">
        <v>7509</v>
      </c>
      <c r="N9" s="150">
        <v>50000</v>
      </c>
      <c r="O9" s="150">
        <v>14000</v>
      </c>
      <c r="P9" s="151">
        <v>1</v>
      </c>
      <c r="Q9" s="151">
        <v>1</v>
      </c>
      <c r="R9" s="151">
        <v>1</v>
      </c>
      <c r="S9" s="151" t="s">
        <v>123</v>
      </c>
      <c r="T9" s="151">
        <v>31</v>
      </c>
      <c r="U9" s="151">
        <v>31</v>
      </c>
      <c r="V9" s="151">
        <v>6</v>
      </c>
      <c r="W9" s="151">
        <v>6</v>
      </c>
      <c r="X9" s="147" t="s">
        <v>7510</v>
      </c>
      <c r="Y9" s="147">
        <v>21</v>
      </c>
      <c r="Z9" s="147"/>
      <c r="AA9" s="147">
        <v>3</v>
      </c>
      <c r="AB9" s="147">
        <v>1</v>
      </c>
      <c r="AC9" s="147">
        <v>3</v>
      </c>
      <c r="AD9" s="147"/>
    </row>
    <row r="10" spans="1:31" ht="283.5" x14ac:dyDescent="0.3">
      <c r="A10" s="204" t="s">
        <v>1031</v>
      </c>
      <c r="B10" s="147"/>
      <c r="C10" s="147"/>
      <c r="D10" s="147" t="s">
        <v>2090</v>
      </c>
      <c r="E10" s="147">
        <v>1015</v>
      </c>
      <c r="F10" s="148" t="s">
        <v>2091</v>
      </c>
      <c r="G10" s="147">
        <v>80446</v>
      </c>
      <c r="H10" s="147" t="s">
        <v>7511</v>
      </c>
      <c r="I10" s="147" t="s">
        <v>6636</v>
      </c>
      <c r="J10" s="147" t="s">
        <v>7512</v>
      </c>
      <c r="K10" s="147" t="s">
        <v>5379</v>
      </c>
      <c r="L10" s="147" t="s">
        <v>7513</v>
      </c>
      <c r="M10" s="147" t="s">
        <v>6639</v>
      </c>
      <c r="N10" s="150">
        <v>50000</v>
      </c>
      <c r="O10" s="150">
        <v>20000</v>
      </c>
      <c r="P10" s="151">
        <v>1</v>
      </c>
      <c r="Q10" s="151">
        <v>1</v>
      </c>
      <c r="R10" s="151">
        <v>1</v>
      </c>
      <c r="S10" s="151" t="s">
        <v>123</v>
      </c>
      <c r="T10" s="151">
        <v>73</v>
      </c>
      <c r="U10" s="151">
        <v>73</v>
      </c>
      <c r="V10" s="151">
        <v>6</v>
      </c>
      <c r="W10" s="151">
        <v>6</v>
      </c>
      <c r="X10" s="147" t="s">
        <v>7514</v>
      </c>
      <c r="Y10" s="147">
        <v>21</v>
      </c>
      <c r="Z10" s="147"/>
      <c r="AA10" s="147">
        <v>1</v>
      </c>
      <c r="AB10" s="147">
        <v>3</v>
      </c>
      <c r="AC10" s="147">
        <v>3</v>
      </c>
      <c r="AD10" s="147"/>
    </row>
    <row r="11" spans="1:31" ht="283.5" x14ac:dyDescent="0.3">
      <c r="A11" s="204" t="s">
        <v>879</v>
      </c>
      <c r="B11" s="147"/>
      <c r="C11" s="147"/>
      <c r="D11" s="147" t="s">
        <v>7515</v>
      </c>
      <c r="E11" s="147">
        <v>202</v>
      </c>
      <c r="F11" s="148" t="s">
        <v>2100</v>
      </c>
      <c r="G11" s="147">
        <v>87971</v>
      </c>
      <c r="H11" s="147" t="s">
        <v>7516</v>
      </c>
      <c r="I11" s="147" t="s">
        <v>7517</v>
      </c>
      <c r="J11" s="147" t="s">
        <v>7518</v>
      </c>
      <c r="K11" s="147" t="s">
        <v>2104</v>
      </c>
      <c r="L11" s="147" t="s">
        <v>7519</v>
      </c>
      <c r="M11" s="147" t="s">
        <v>7520</v>
      </c>
      <c r="N11" s="150">
        <v>45850</v>
      </c>
      <c r="O11" s="150">
        <v>18000</v>
      </c>
      <c r="P11" s="151">
        <v>1</v>
      </c>
      <c r="Q11" s="151">
        <v>1</v>
      </c>
      <c r="R11" s="151">
        <v>1</v>
      </c>
      <c r="S11" s="151" t="s">
        <v>123</v>
      </c>
      <c r="T11" s="151">
        <v>73</v>
      </c>
      <c r="U11" s="151">
        <v>75</v>
      </c>
      <c r="V11" s="151">
        <v>8</v>
      </c>
      <c r="W11" s="151">
        <v>8</v>
      </c>
      <c r="X11" s="147" t="s">
        <v>7521</v>
      </c>
      <c r="Y11" s="147">
        <v>21</v>
      </c>
      <c r="Z11" s="147"/>
      <c r="AA11" s="147">
        <v>10</v>
      </c>
      <c r="AB11" s="147">
        <v>1</v>
      </c>
      <c r="AC11" s="147">
        <v>3</v>
      </c>
      <c r="AD11" s="147"/>
    </row>
    <row r="12" spans="1:31" ht="122.25" thickBot="1" x14ac:dyDescent="0.35">
      <c r="A12" s="204" t="s">
        <v>1039</v>
      </c>
      <c r="B12" s="147"/>
      <c r="C12" s="147"/>
      <c r="D12" s="147" t="s">
        <v>7522</v>
      </c>
      <c r="E12" s="147">
        <v>1136</v>
      </c>
      <c r="F12" s="148" t="s">
        <v>3816</v>
      </c>
      <c r="G12" s="147">
        <v>23868</v>
      </c>
      <c r="H12" s="147" t="s">
        <v>7506</v>
      </c>
      <c r="I12" s="147" t="s">
        <v>7523</v>
      </c>
      <c r="J12" s="147" t="s">
        <v>7524</v>
      </c>
      <c r="K12" s="147" t="s">
        <v>2344</v>
      </c>
      <c r="L12" s="147" t="s">
        <v>7525</v>
      </c>
      <c r="M12" s="147" t="s">
        <v>2344</v>
      </c>
      <c r="N12" s="150">
        <v>43864</v>
      </c>
      <c r="O12" s="150">
        <v>15000</v>
      </c>
      <c r="P12" s="151">
        <v>1</v>
      </c>
      <c r="Q12" s="151">
        <v>1</v>
      </c>
      <c r="R12" s="151">
        <v>1</v>
      </c>
      <c r="S12" s="151" t="s">
        <v>123</v>
      </c>
      <c r="T12" s="151">
        <v>73</v>
      </c>
      <c r="U12" s="151">
        <v>73</v>
      </c>
      <c r="V12" s="151">
        <v>6</v>
      </c>
      <c r="W12" s="151">
        <v>6</v>
      </c>
      <c r="X12" s="147" t="s">
        <v>7526</v>
      </c>
      <c r="Y12" s="147">
        <v>21</v>
      </c>
      <c r="Z12" s="147"/>
      <c r="AA12" s="147">
        <v>5</v>
      </c>
      <c r="AB12" s="147">
        <v>1</v>
      </c>
      <c r="AC12" s="147">
        <v>0</v>
      </c>
      <c r="AD12" s="147"/>
    </row>
    <row r="13" spans="1:31" ht="162.75" thickTop="1" x14ac:dyDescent="0.3">
      <c r="A13" s="204" t="s">
        <v>1041</v>
      </c>
      <c r="B13" s="147" t="s">
        <v>7468</v>
      </c>
      <c r="C13" s="147" t="s">
        <v>7527</v>
      </c>
      <c r="D13" s="264" t="s">
        <v>7528</v>
      </c>
      <c r="E13" s="147"/>
      <c r="F13" s="148" t="s">
        <v>7529</v>
      </c>
      <c r="G13" s="147"/>
      <c r="H13" s="147" t="s">
        <v>7530</v>
      </c>
      <c r="I13" s="147" t="s">
        <v>7531</v>
      </c>
      <c r="J13" s="149" t="s">
        <v>7532</v>
      </c>
      <c r="K13" s="147"/>
      <c r="L13" s="264" t="s">
        <v>7533</v>
      </c>
      <c r="M13" s="147"/>
      <c r="N13" s="150"/>
      <c r="O13" s="265">
        <v>15000</v>
      </c>
      <c r="P13" s="151"/>
      <c r="Q13" s="151"/>
      <c r="R13" s="151"/>
      <c r="S13" s="151"/>
      <c r="T13" s="151"/>
      <c r="U13" s="151"/>
      <c r="V13" s="151"/>
      <c r="W13" s="151"/>
      <c r="X13" s="147"/>
      <c r="Y13" s="147"/>
      <c r="Z13" s="147"/>
      <c r="AA13" s="147"/>
      <c r="AB13" s="147"/>
      <c r="AC13" s="147"/>
      <c r="AD13" s="147"/>
    </row>
    <row r="14" spans="1:31" ht="40.5" x14ac:dyDescent="0.3">
      <c r="A14" s="204" t="s">
        <v>1048</v>
      </c>
      <c r="B14" s="147"/>
      <c r="C14" s="147" t="s">
        <v>7527</v>
      </c>
      <c r="D14" s="223" t="s">
        <v>7534</v>
      </c>
      <c r="E14" s="147"/>
      <c r="F14" s="148" t="s">
        <v>7535</v>
      </c>
      <c r="G14" s="147"/>
      <c r="H14" s="147" t="s">
        <v>7536</v>
      </c>
      <c r="I14" s="147"/>
      <c r="J14" s="147" t="s">
        <v>7537</v>
      </c>
      <c r="K14" s="147"/>
      <c r="L14" s="223" t="s">
        <v>7538</v>
      </c>
      <c r="M14" s="147"/>
      <c r="N14" s="150"/>
      <c r="O14" s="205">
        <v>2200</v>
      </c>
      <c r="P14" s="151"/>
      <c r="Q14" s="151"/>
      <c r="R14" s="151"/>
      <c r="S14" s="151"/>
      <c r="T14" s="151"/>
      <c r="U14" s="151"/>
      <c r="V14" s="151"/>
      <c r="W14" s="151"/>
      <c r="X14" s="147"/>
      <c r="Y14" s="147"/>
      <c r="Z14" s="147"/>
      <c r="AA14" s="147"/>
      <c r="AB14" s="147"/>
      <c r="AC14" s="147"/>
      <c r="AD14" s="147"/>
    </row>
    <row r="15" spans="1:31" ht="40.5" x14ac:dyDescent="0.3">
      <c r="A15" s="204" t="s">
        <v>1050</v>
      </c>
      <c r="B15" s="147"/>
      <c r="C15" s="147" t="s">
        <v>7527</v>
      </c>
      <c r="D15" s="204" t="s">
        <v>7539</v>
      </c>
      <c r="E15" s="147"/>
      <c r="F15" s="148" t="s">
        <v>7540</v>
      </c>
      <c r="G15" s="147"/>
      <c r="H15" s="147" t="s">
        <v>7541</v>
      </c>
      <c r="I15" s="147" t="s">
        <v>7542</v>
      </c>
      <c r="J15" s="147" t="s">
        <v>7543</v>
      </c>
      <c r="K15" s="147" t="s">
        <v>7544</v>
      </c>
      <c r="L15" s="206" t="s">
        <v>7545</v>
      </c>
      <c r="M15" s="147"/>
      <c r="N15" s="150"/>
      <c r="O15" s="205">
        <v>20000</v>
      </c>
      <c r="P15" s="151"/>
      <c r="Q15" s="151"/>
      <c r="R15" s="151"/>
      <c r="S15" s="151"/>
      <c r="T15" s="151"/>
      <c r="U15" s="151"/>
      <c r="V15" s="151"/>
      <c r="W15" s="151"/>
      <c r="X15" s="147"/>
      <c r="Y15" s="147"/>
      <c r="Z15" s="147"/>
      <c r="AA15" s="147"/>
      <c r="AB15" s="147"/>
      <c r="AC15" s="147"/>
      <c r="AD15" s="147"/>
    </row>
    <row r="16" spans="1:31" ht="60.75" x14ac:dyDescent="0.3">
      <c r="A16" s="204" t="s">
        <v>1057</v>
      </c>
      <c r="B16" s="147"/>
      <c r="C16" s="147" t="s">
        <v>7527</v>
      </c>
      <c r="D16" s="206" t="s">
        <v>7546</v>
      </c>
      <c r="E16" s="147"/>
      <c r="F16" s="148" t="s">
        <v>7547</v>
      </c>
      <c r="G16" s="147"/>
      <c r="H16" s="147" t="s">
        <v>7548</v>
      </c>
      <c r="I16" s="147" t="s">
        <v>7549</v>
      </c>
      <c r="J16" s="147"/>
      <c r="K16" s="147"/>
      <c r="L16" s="223" t="s">
        <v>7550</v>
      </c>
      <c r="M16" s="147"/>
      <c r="N16" s="150"/>
      <c r="O16" s="205">
        <v>500</v>
      </c>
      <c r="P16" s="151"/>
      <c r="Q16" s="151"/>
      <c r="R16" s="151"/>
      <c r="S16" s="151"/>
      <c r="T16" s="151"/>
      <c r="U16" s="151"/>
      <c r="V16" s="151"/>
      <c r="W16" s="151"/>
      <c r="X16" s="147"/>
      <c r="Y16" s="147"/>
      <c r="Z16" s="147"/>
      <c r="AA16" s="147"/>
      <c r="AB16" s="147"/>
      <c r="AC16" s="147"/>
      <c r="AD16" s="147"/>
    </row>
    <row r="17" spans="1:30" ht="40.5" x14ac:dyDescent="0.3">
      <c r="A17" s="204" t="s">
        <v>1060</v>
      </c>
      <c r="B17" s="147"/>
      <c r="C17" s="147" t="s">
        <v>7527</v>
      </c>
      <c r="D17" s="206" t="s">
        <v>7551</v>
      </c>
      <c r="E17" s="147"/>
      <c r="F17" s="148" t="s">
        <v>7552</v>
      </c>
      <c r="G17" s="147"/>
      <c r="H17" s="147" t="s">
        <v>7553</v>
      </c>
      <c r="I17" s="147" t="s">
        <v>7554</v>
      </c>
      <c r="J17" s="147" t="s">
        <v>7555</v>
      </c>
      <c r="K17" s="147"/>
      <c r="L17" s="223" t="s">
        <v>7556</v>
      </c>
      <c r="M17" s="147"/>
      <c r="N17" s="150"/>
      <c r="O17" s="205">
        <v>8000</v>
      </c>
      <c r="P17" s="151"/>
      <c r="Q17" s="151"/>
      <c r="R17" s="151"/>
      <c r="S17" s="151"/>
      <c r="T17" s="151"/>
      <c r="U17" s="151"/>
      <c r="V17" s="151"/>
      <c r="W17" s="151"/>
      <c r="X17" s="147"/>
      <c r="Y17" s="147"/>
      <c r="Z17" s="147"/>
      <c r="AA17" s="147"/>
      <c r="AB17" s="147"/>
      <c r="AC17" s="147"/>
      <c r="AD17" s="147"/>
    </row>
    <row r="18" spans="1:30" ht="60.75" x14ac:dyDescent="0.3">
      <c r="A18" s="204" t="s">
        <v>1067</v>
      </c>
      <c r="B18" s="147"/>
      <c r="C18" s="147" t="s">
        <v>7527</v>
      </c>
      <c r="D18" s="206" t="s">
        <v>7557</v>
      </c>
      <c r="E18" s="147"/>
      <c r="F18" s="148" t="s">
        <v>7558</v>
      </c>
      <c r="G18" s="147"/>
      <c r="H18" s="147" t="s">
        <v>7559</v>
      </c>
      <c r="I18" s="147" t="s">
        <v>7560</v>
      </c>
      <c r="J18" s="147" t="s">
        <v>7561</v>
      </c>
      <c r="K18" s="147"/>
      <c r="L18" s="203" t="s">
        <v>7562</v>
      </c>
      <c r="M18" s="147"/>
      <c r="N18" s="150"/>
      <c r="O18" s="205">
        <v>15000</v>
      </c>
      <c r="P18" s="151"/>
      <c r="Q18" s="151"/>
      <c r="R18" s="151"/>
      <c r="S18" s="151"/>
      <c r="T18" s="151"/>
      <c r="U18" s="151"/>
      <c r="V18" s="151"/>
      <c r="W18" s="151"/>
      <c r="X18" s="147"/>
      <c r="Y18" s="147"/>
      <c r="Z18" s="147"/>
      <c r="AA18" s="147"/>
      <c r="AB18" s="147"/>
      <c r="AC18" s="147"/>
      <c r="AD18" s="147"/>
    </row>
    <row r="19" spans="1:30" ht="40.5" x14ac:dyDescent="0.3">
      <c r="A19" s="204" t="s">
        <v>1069</v>
      </c>
      <c r="B19" s="147"/>
      <c r="C19" s="147" t="s">
        <v>7527</v>
      </c>
      <c r="D19" s="204" t="s">
        <v>7563</v>
      </c>
      <c r="E19" s="147"/>
      <c r="F19" s="148" t="s">
        <v>7564</v>
      </c>
      <c r="G19" s="147"/>
      <c r="H19" s="147" t="s">
        <v>7565</v>
      </c>
      <c r="I19" s="147" t="s">
        <v>7566</v>
      </c>
      <c r="J19" s="149" t="s">
        <v>7567</v>
      </c>
      <c r="K19" s="147"/>
      <c r="L19" s="206" t="s">
        <v>7568</v>
      </c>
      <c r="M19" s="147"/>
      <c r="N19" s="150"/>
      <c r="O19" s="205">
        <v>10000</v>
      </c>
      <c r="P19" s="151"/>
      <c r="Q19" s="151"/>
      <c r="R19" s="151"/>
      <c r="S19" s="151"/>
      <c r="T19" s="151"/>
      <c r="U19" s="151"/>
      <c r="V19" s="151"/>
      <c r="W19" s="151"/>
      <c r="X19" s="147"/>
      <c r="Y19" s="147"/>
      <c r="Z19" s="147"/>
      <c r="AA19" s="147"/>
      <c r="AB19" s="147"/>
      <c r="AC19" s="147"/>
      <c r="AD19" s="147"/>
    </row>
    <row r="20" spans="1:30" ht="40.5" x14ac:dyDescent="0.3">
      <c r="A20" s="204" t="s">
        <v>1072</v>
      </c>
      <c r="B20" s="147"/>
      <c r="C20" s="147" t="s">
        <v>7527</v>
      </c>
      <c r="D20" s="204" t="s">
        <v>7569</v>
      </c>
      <c r="E20" s="147">
        <v>202</v>
      </c>
      <c r="F20" s="148" t="s">
        <v>2100</v>
      </c>
      <c r="G20" s="147">
        <v>87971</v>
      </c>
      <c r="H20" s="147" t="s">
        <v>7516</v>
      </c>
      <c r="I20" s="147" t="s">
        <v>7517</v>
      </c>
      <c r="J20" s="147" t="s">
        <v>7518</v>
      </c>
      <c r="K20" s="147" t="s">
        <v>2104</v>
      </c>
      <c r="L20" s="223" t="s">
        <v>7570</v>
      </c>
      <c r="M20" s="147"/>
      <c r="N20" s="150"/>
      <c r="O20" s="205">
        <v>5000</v>
      </c>
      <c r="P20" s="151"/>
      <c r="Q20" s="151"/>
      <c r="R20" s="151"/>
      <c r="S20" s="151"/>
      <c r="T20" s="151"/>
      <c r="U20" s="151"/>
      <c r="V20" s="151"/>
      <c r="W20" s="151"/>
      <c r="X20" s="147"/>
      <c r="Y20" s="147"/>
      <c r="Z20" s="147"/>
      <c r="AA20" s="147"/>
      <c r="AB20" s="147"/>
      <c r="AC20" s="147"/>
      <c r="AD20" s="147"/>
    </row>
    <row r="21" spans="1:30" ht="40.5" x14ac:dyDescent="0.3">
      <c r="A21" s="204" t="s">
        <v>1079</v>
      </c>
      <c r="B21" s="147"/>
      <c r="C21" s="147" t="s">
        <v>7527</v>
      </c>
      <c r="D21" s="204" t="s">
        <v>7571</v>
      </c>
      <c r="E21" s="147"/>
      <c r="F21" s="147">
        <v>68576784192</v>
      </c>
      <c r="G21" s="147"/>
      <c r="H21" s="147" t="s">
        <v>7572</v>
      </c>
      <c r="I21" s="147" t="s">
        <v>7573</v>
      </c>
      <c r="J21" s="147" t="s">
        <v>7574</v>
      </c>
      <c r="K21" s="147"/>
      <c r="L21" s="223" t="s">
        <v>7575</v>
      </c>
      <c r="M21" s="147"/>
      <c r="N21" s="150"/>
      <c r="O21" s="205">
        <v>1200</v>
      </c>
      <c r="P21" s="151"/>
      <c r="Q21" s="151"/>
      <c r="R21" s="154"/>
      <c r="S21" s="154"/>
      <c r="T21" s="154"/>
      <c r="U21" s="154"/>
      <c r="V21" s="154"/>
      <c r="W21" s="154"/>
      <c r="X21" s="147"/>
      <c r="Y21" s="147"/>
      <c r="Z21" s="147"/>
      <c r="AA21" s="147"/>
      <c r="AB21" s="147"/>
      <c r="AC21" s="147"/>
      <c r="AD21" s="147"/>
    </row>
    <row r="22" spans="1:30" ht="55.9" customHeight="1" x14ac:dyDescent="0.3">
      <c r="A22" s="365" t="s">
        <v>9155</v>
      </c>
      <c r="B22" s="365"/>
      <c r="C22" s="365"/>
      <c r="D22" s="365"/>
      <c r="E22" s="365"/>
      <c r="F22" s="365"/>
      <c r="G22" s="365"/>
      <c r="H22" s="365"/>
      <c r="I22" s="365"/>
      <c r="J22" s="365"/>
      <c r="K22" s="365"/>
      <c r="L22" s="365"/>
      <c r="M22" s="365"/>
      <c r="N22" s="366"/>
      <c r="O22" s="305">
        <f>SUM(O4:O21)</f>
        <v>226900</v>
      </c>
      <c r="P22" s="302"/>
      <c r="Q22" s="302"/>
      <c r="R22" s="306"/>
      <c r="S22" s="306"/>
      <c r="T22" s="306"/>
      <c r="U22" s="306"/>
      <c r="V22" s="306"/>
      <c r="W22" s="306"/>
      <c r="X22" s="268"/>
      <c r="Y22" s="268"/>
      <c r="Z22" s="268"/>
      <c r="AA22" s="268"/>
      <c r="AB22" s="307"/>
      <c r="AC22" s="217"/>
      <c r="AD22" s="217"/>
    </row>
    <row r="23" spans="1:30" ht="222.75" x14ac:dyDescent="0.3">
      <c r="A23" s="316" t="s">
        <v>806</v>
      </c>
      <c r="B23" s="363" t="s">
        <v>804</v>
      </c>
      <c r="C23" s="364" t="s">
        <v>23</v>
      </c>
      <c r="D23" s="87" t="s">
        <v>24</v>
      </c>
      <c r="E23" s="134" t="s">
        <v>25</v>
      </c>
      <c r="F23" s="134" t="s">
        <v>26</v>
      </c>
      <c r="G23" s="134" t="s">
        <v>27</v>
      </c>
      <c r="H23" s="135" t="s">
        <v>28</v>
      </c>
      <c r="I23" s="135" t="s">
        <v>29</v>
      </c>
      <c r="J23" s="135" t="s">
        <v>30</v>
      </c>
      <c r="K23" s="135" t="s">
        <v>31</v>
      </c>
      <c r="L23" s="135" t="s">
        <v>32</v>
      </c>
      <c r="M23" s="135" t="s">
        <v>33</v>
      </c>
      <c r="N23" s="136">
        <v>49800</v>
      </c>
      <c r="O23" s="139">
        <v>49800</v>
      </c>
      <c r="P23" s="140">
        <v>1</v>
      </c>
      <c r="Q23" s="140">
        <v>2</v>
      </c>
      <c r="R23" s="140">
        <v>14</v>
      </c>
      <c r="S23" s="140" t="s">
        <v>34</v>
      </c>
      <c r="T23" s="140">
        <v>31</v>
      </c>
      <c r="U23" s="140">
        <v>31</v>
      </c>
      <c r="V23" s="140">
        <v>6</v>
      </c>
      <c r="W23" s="140">
        <v>16</v>
      </c>
      <c r="X23" s="137" t="s">
        <v>35</v>
      </c>
      <c r="Y23" s="141">
        <v>21</v>
      </c>
      <c r="Z23" s="137" t="s">
        <v>36</v>
      </c>
      <c r="AA23" s="137" t="s">
        <v>37</v>
      </c>
      <c r="AB23" s="318"/>
    </row>
    <row r="24" spans="1:30" ht="243" x14ac:dyDescent="0.3">
      <c r="A24" s="316" t="s">
        <v>1001</v>
      </c>
      <c r="B24" s="363"/>
      <c r="C24" s="364"/>
      <c r="D24" s="88" t="s">
        <v>38</v>
      </c>
      <c r="E24" s="137">
        <v>21003516</v>
      </c>
      <c r="F24" s="138" t="s">
        <v>39</v>
      </c>
      <c r="G24" s="138" t="s">
        <v>40</v>
      </c>
      <c r="H24" s="137" t="s">
        <v>41</v>
      </c>
      <c r="I24" s="137" t="s">
        <v>42</v>
      </c>
      <c r="J24" s="137" t="s">
        <v>43</v>
      </c>
      <c r="K24" s="137" t="s">
        <v>44</v>
      </c>
      <c r="L24" s="137" t="s">
        <v>45</v>
      </c>
      <c r="M24" s="137" t="s">
        <v>44</v>
      </c>
      <c r="N24" s="139">
        <v>26500</v>
      </c>
      <c r="O24" s="139">
        <v>26500</v>
      </c>
      <c r="P24" s="140">
        <v>1</v>
      </c>
      <c r="Q24" s="140">
        <v>1</v>
      </c>
      <c r="R24" s="140">
        <v>14</v>
      </c>
      <c r="S24" s="140" t="s">
        <v>34</v>
      </c>
      <c r="T24" s="140">
        <v>65</v>
      </c>
      <c r="U24" s="140">
        <v>31</v>
      </c>
      <c r="V24" s="140">
        <v>6</v>
      </c>
      <c r="W24" s="140">
        <v>12</v>
      </c>
      <c r="X24" s="137" t="s">
        <v>46</v>
      </c>
      <c r="Y24" s="141">
        <v>21</v>
      </c>
      <c r="Z24" s="137" t="s">
        <v>47</v>
      </c>
      <c r="AA24" s="137" t="s">
        <v>48</v>
      </c>
      <c r="AB24" s="318"/>
    </row>
    <row r="25" spans="1:30" ht="263.25" x14ac:dyDescent="0.3">
      <c r="A25" s="316" t="s">
        <v>1008</v>
      </c>
      <c r="B25" s="363"/>
      <c r="C25" s="364"/>
      <c r="D25" s="88" t="s">
        <v>50</v>
      </c>
      <c r="E25" s="137">
        <v>21004218</v>
      </c>
      <c r="F25" s="138" t="s">
        <v>51</v>
      </c>
      <c r="G25" s="138" t="s">
        <v>52</v>
      </c>
      <c r="H25" s="137" t="s">
        <v>53</v>
      </c>
      <c r="I25" s="137" t="s">
        <v>54</v>
      </c>
      <c r="J25" s="137" t="s">
        <v>55</v>
      </c>
      <c r="K25" s="137" t="s">
        <v>56</v>
      </c>
      <c r="L25" s="137" t="s">
        <v>57</v>
      </c>
      <c r="M25" s="137" t="s">
        <v>58</v>
      </c>
      <c r="N25" s="139">
        <v>40040</v>
      </c>
      <c r="O25" s="139">
        <v>40040</v>
      </c>
      <c r="P25" s="140">
        <v>1</v>
      </c>
      <c r="Q25" s="140">
        <v>1</v>
      </c>
      <c r="R25" s="140">
        <v>14</v>
      </c>
      <c r="S25" s="140" t="s">
        <v>34</v>
      </c>
      <c r="T25" s="140">
        <v>31</v>
      </c>
      <c r="U25" s="140">
        <v>31</v>
      </c>
      <c r="V25" s="140">
        <v>16</v>
      </c>
      <c r="W25" s="140">
        <v>6</v>
      </c>
      <c r="X25" s="137" t="s">
        <v>59</v>
      </c>
      <c r="Y25" s="141">
        <v>22</v>
      </c>
      <c r="Z25" s="137" t="s">
        <v>60</v>
      </c>
      <c r="AA25" s="137" t="s">
        <v>37</v>
      </c>
      <c r="AB25" s="318"/>
    </row>
    <row r="26" spans="1:30" ht="222.75" x14ac:dyDescent="0.3">
      <c r="A26" s="316" t="s">
        <v>1015</v>
      </c>
      <c r="B26" s="363"/>
      <c r="C26" s="364"/>
      <c r="D26" s="88" t="s">
        <v>62</v>
      </c>
      <c r="E26" s="137">
        <v>21004058</v>
      </c>
      <c r="F26" s="138" t="s">
        <v>63</v>
      </c>
      <c r="G26" s="138" t="s">
        <v>64</v>
      </c>
      <c r="H26" s="137" t="s">
        <v>65</v>
      </c>
      <c r="I26" s="137" t="s">
        <v>66</v>
      </c>
      <c r="J26" s="137" t="s">
        <v>67</v>
      </c>
      <c r="K26" s="137" t="s">
        <v>68</v>
      </c>
      <c r="L26" s="137" t="s">
        <v>69</v>
      </c>
      <c r="M26" s="137" t="s">
        <v>70</v>
      </c>
      <c r="N26" s="139">
        <v>48000</v>
      </c>
      <c r="O26" s="139">
        <v>48000</v>
      </c>
      <c r="P26" s="140">
        <v>1</v>
      </c>
      <c r="Q26" s="140">
        <v>1</v>
      </c>
      <c r="R26" s="140">
        <v>14</v>
      </c>
      <c r="S26" s="140" t="s">
        <v>71</v>
      </c>
      <c r="T26" s="140">
        <v>17</v>
      </c>
      <c r="U26" s="140">
        <v>31</v>
      </c>
      <c r="V26" s="140">
        <v>11</v>
      </c>
      <c r="W26" s="140">
        <v>6</v>
      </c>
      <c r="X26" s="137" t="s">
        <v>72</v>
      </c>
      <c r="Y26" s="141">
        <v>21</v>
      </c>
      <c r="Z26" s="137" t="s">
        <v>73</v>
      </c>
      <c r="AA26" s="137" t="s">
        <v>74</v>
      </c>
      <c r="AB26" s="318"/>
    </row>
    <row r="27" spans="1:30" ht="162" x14ac:dyDescent="0.3">
      <c r="A27" s="316" t="s">
        <v>1017</v>
      </c>
      <c r="B27" s="363"/>
      <c r="C27" s="364"/>
      <c r="D27" s="142" t="s">
        <v>76</v>
      </c>
      <c r="E27" s="143" t="s">
        <v>77</v>
      </c>
      <c r="F27" s="143" t="s">
        <v>78</v>
      </c>
      <c r="G27" s="143" t="s">
        <v>79</v>
      </c>
      <c r="H27" s="144" t="s">
        <v>80</v>
      </c>
      <c r="I27" s="144" t="s">
        <v>81</v>
      </c>
      <c r="J27" s="144" t="s">
        <v>82</v>
      </c>
      <c r="K27" s="144" t="s">
        <v>83</v>
      </c>
      <c r="L27" s="144" t="s">
        <v>84</v>
      </c>
      <c r="M27" s="144" t="s">
        <v>85</v>
      </c>
      <c r="N27" s="145">
        <v>50000</v>
      </c>
      <c r="O27" s="139">
        <v>50000</v>
      </c>
      <c r="P27" s="140">
        <v>1</v>
      </c>
      <c r="Q27" s="140">
        <v>1</v>
      </c>
      <c r="R27" s="140">
        <v>14</v>
      </c>
      <c r="S27" s="140" t="s">
        <v>86</v>
      </c>
      <c r="T27" s="140">
        <v>65</v>
      </c>
      <c r="U27" s="140">
        <v>31</v>
      </c>
      <c r="V27" s="140">
        <v>12</v>
      </c>
      <c r="W27" s="140">
        <v>11</v>
      </c>
      <c r="X27" s="137" t="s">
        <v>87</v>
      </c>
      <c r="Y27" s="141">
        <v>21</v>
      </c>
      <c r="Z27" s="137" t="s">
        <v>88</v>
      </c>
      <c r="AA27" s="137" t="s">
        <v>89</v>
      </c>
      <c r="AB27" s="318"/>
    </row>
    <row r="28" spans="1:30" ht="55.15" customHeight="1" x14ac:dyDescent="0.3">
      <c r="A28" s="370" t="s">
        <v>805</v>
      </c>
      <c r="B28" s="370"/>
      <c r="C28" s="370"/>
      <c r="D28" s="370"/>
      <c r="E28" s="370"/>
      <c r="F28" s="370"/>
      <c r="G28" s="370"/>
      <c r="H28" s="370"/>
      <c r="I28" s="370"/>
      <c r="J28" s="370"/>
      <c r="K28" s="370"/>
      <c r="L28" s="370"/>
      <c r="M28" s="370"/>
      <c r="N28" s="370"/>
      <c r="O28" s="158">
        <f>SUM(O23:O27)</f>
        <v>214340</v>
      </c>
      <c r="P28" s="159"/>
      <c r="Q28" s="159"/>
      <c r="R28" s="159"/>
      <c r="S28" s="159"/>
      <c r="T28" s="159"/>
      <c r="U28" s="159"/>
      <c r="V28" s="159"/>
      <c r="W28" s="159"/>
      <c r="X28" s="159"/>
      <c r="Y28" s="159"/>
      <c r="Z28" s="159"/>
      <c r="AA28" s="159"/>
      <c r="AB28" s="159"/>
    </row>
    <row r="29" spans="1:30" ht="42.6" customHeight="1" x14ac:dyDescent="0.3">
      <c r="A29" s="300" t="s">
        <v>806</v>
      </c>
      <c r="B29" s="268" t="s">
        <v>807</v>
      </c>
      <c r="C29" s="268" t="s">
        <v>808</v>
      </c>
      <c r="D29" s="268" t="s">
        <v>809</v>
      </c>
      <c r="E29" s="314" t="s">
        <v>810</v>
      </c>
      <c r="F29" s="314" t="s">
        <v>811</v>
      </c>
      <c r="G29" s="314" t="s">
        <v>812</v>
      </c>
      <c r="H29" s="268" t="s">
        <v>813</v>
      </c>
      <c r="I29" s="268" t="s">
        <v>814</v>
      </c>
      <c r="J29" s="315" t="s">
        <v>815</v>
      </c>
      <c r="K29" s="268" t="s">
        <v>816</v>
      </c>
      <c r="L29" s="268" t="s">
        <v>817</v>
      </c>
      <c r="M29" s="268" t="s">
        <v>818</v>
      </c>
      <c r="N29" s="301">
        <v>20000</v>
      </c>
      <c r="O29" s="301">
        <v>20000</v>
      </c>
      <c r="P29" s="302">
        <v>1</v>
      </c>
      <c r="Q29" s="302">
        <v>1</v>
      </c>
      <c r="R29" s="302" t="s">
        <v>115</v>
      </c>
      <c r="S29" s="317" t="s">
        <v>115</v>
      </c>
      <c r="T29" s="302">
        <v>38</v>
      </c>
      <c r="U29" s="302">
        <v>38</v>
      </c>
      <c r="V29" s="302">
        <v>41</v>
      </c>
      <c r="W29" s="302">
        <v>41</v>
      </c>
      <c r="X29" s="268" t="s">
        <v>819</v>
      </c>
      <c r="Y29" s="268">
        <v>21</v>
      </c>
      <c r="Z29" s="268" t="s">
        <v>820</v>
      </c>
      <c r="AA29" s="268">
        <v>5</v>
      </c>
      <c r="AB29" s="268">
        <v>0</v>
      </c>
      <c r="AC29" s="147">
        <v>1</v>
      </c>
      <c r="AD29" s="147" t="s">
        <v>821</v>
      </c>
    </row>
    <row r="30" spans="1:30" ht="202.5" x14ac:dyDescent="0.3">
      <c r="A30" s="146" t="s">
        <v>822</v>
      </c>
      <c r="B30" s="147" t="s">
        <v>807</v>
      </c>
      <c r="C30" s="147" t="s">
        <v>808</v>
      </c>
      <c r="D30" s="147" t="s">
        <v>823</v>
      </c>
      <c r="E30" s="147">
        <v>21007898</v>
      </c>
      <c r="F30" s="148" t="s">
        <v>824</v>
      </c>
      <c r="G30" s="147">
        <v>151437</v>
      </c>
      <c r="H30" s="147" t="s">
        <v>825</v>
      </c>
      <c r="I30" s="147" t="s">
        <v>826</v>
      </c>
      <c r="J30" s="147" t="s">
        <v>827</v>
      </c>
      <c r="K30" s="147" t="s">
        <v>828</v>
      </c>
      <c r="L30" s="147" t="s">
        <v>829</v>
      </c>
      <c r="M30" s="147" t="s">
        <v>828</v>
      </c>
      <c r="N30" s="150">
        <v>20000</v>
      </c>
      <c r="O30" s="150">
        <v>20000</v>
      </c>
      <c r="P30" s="151">
        <v>1</v>
      </c>
      <c r="Q30" s="151">
        <v>1</v>
      </c>
      <c r="R30" s="151" t="s">
        <v>115</v>
      </c>
      <c r="S30" s="151" t="s">
        <v>115</v>
      </c>
      <c r="T30" s="151">
        <v>38</v>
      </c>
      <c r="U30" s="151">
        <v>38</v>
      </c>
      <c r="V30" s="151">
        <v>13</v>
      </c>
      <c r="W30" s="151">
        <v>41</v>
      </c>
      <c r="X30" s="147" t="s">
        <v>830</v>
      </c>
      <c r="Y30" s="147">
        <v>21</v>
      </c>
      <c r="Z30" s="147" t="s">
        <v>820</v>
      </c>
      <c r="AA30" s="147">
        <v>15</v>
      </c>
      <c r="AB30" s="147">
        <v>0</v>
      </c>
      <c r="AC30" s="147">
        <v>0</v>
      </c>
      <c r="AD30" s="147" t="s">
        <v>821</v>
      </c>
    </row>
    <row r="31" spans="1:30" ht="202.5" x14ac:dyDescent="0.3">
      <c r="A31" s="146" t="s">
        <v>49</v>
      </c>
      <c r="B31" s="147" t="s">
        <v>807</v>
      </c>
      <c r="C31" s="147" t="s">
        <v>808</v>
      </c>
      <c r="D31" s="147" t="s">
        <v>831</v>
      </c>
      <c r="E31" s="147">
        <v>21002836</v>
      </c>
      <c r="F31" s="148" t="s">
        <v>832</v>
      </c>
      <c r="G31" s="147">
        <v>12475</v>
      </c>
      <c r="H31" s="147" t="s">
        <v>833</v>
      </c>
      <c r="I31" s="147" t="s">
        <v>834</v>
      </c>
      <c r="J31" s="147" t="s">
        <v>835</v>
      </c>
      <c r="K31" s="147" t="s">
        <v>836</v>
      </c>
      <c r="L31" s="147" t="s">
        <v>837</v>
      </c>
      <c r="M31" s="147" t="s">
        <v>838</v>
      </c>
      <c r="N31" s="150">
        <v>20000</v>
      </c>
      <c r="O31" s="150">
        <v>14000</v>
      </c>
      <c r="P31" s="151">
        <v>1</v>
      </c>
      <c r="Q31" s="151">
        <v>1</v>
      </c>
      <c r="R31" s="151" t="s">
        <v>115</v>
      </c>
      <c r="S31" s="151" t="s">
        <v>115</v>
      </c>
      <c r="T31" s="151">
        <v>38</v>
      </c>
      <c r="U31" s="151">
        <v>38</v>
      </c>
      <c r="V31" s="151">
        <v>48</v>
      </c>
      <c r="W31" s="151">
        <v>48</v>
      </c>
      <c r="X31" s="147" t="s">
        <v>839</v>
      </c>
      <c r="Y31" s="147">
        <v>21</v>
      </c>
      <c r="Z31" s="147" t="s">
        <v>840</v>
      </c>
      <c r="AA31" s="147">
        <v>2</v>
      </c>
      <c r="AB31" s="147">
        <v>2</v>
      </c>
      <c r="AC31" s="147">
        <v>1</v>
      </c>
      <c r="AD31" s="147" t="s">
        <v>821</v>
      </c>
    </row>
    <row r="32" spans="1:30" ht="202.5" x14ac:dyDescent="0.3">
      <c r="A32" s="146" t="s">
        <v>61</v>
      </c>
      <c r="B32" s="147" t="s">
        <v>807</v>
      </c>
      <c r="C32" s="147" t="s">
        <v>808</v>
      </c>
      <c r="D32" s="147" t="s">
        <v>841</v>
      </c>
      <c r="E32" s="147">
        <v>21003406</v>
      </c>
      <c r="F32" s="148" t="s">
        <v>842</v>
      </c>
      <c r="G32" s="147">
        <v>90565</v>
      </c>
      <c r="H32" s="147" t="s">
        <v>843</v>
      </c>
      <c r="I32" s="147" t="s">
        <v>844</v>
      </c>
      <c r="J32" s="147" t="s">
        <v>845</v>
      </c>
      <c r="K32" s="147" t="s">
        <v>846</v>
      </c>
      <c r="L32" s="147" t="s">
        <v>847</v>
      </c>
      <c r="M32" s="147" t="s">
        <v>848</v>
      </c>
      <c r="N32" s="150">
        <v>14000</v>
      </c>
      <c r="O32" s="150">
        <v>14000</v>
      </c>
      <c r="P32" s="151">
        <v>1</v>
      </c>
      <c r="Q32" s="151">
        <v>1</v>
      </c>
      <c r="R32" s="151" t="s">
        <v>115</v>
      </c>
      <c r="S32" s="151" t="s">
        <v>115</v>
      </c>
      <c r="T32" s="151">
        <v>17</v>
      </c>
      <c r="U32" s="151">
        <v>38</v>
      </c>
      <c r="V32" s="151" t="s">
        <v>849</v>
      </c>
      <c r="W32" s="151" t="s">
        <v>849</v>
      </c>
      <c r="X32" s="147" t="s">
        <v>850</v>
      </c>
      <c r="Y32" s="147">
        <v>21</v>
      </c>
      <c r="Z32" s="147" t="s">
        <v>851</v>
      </c>
      <c r="AA32" s="147">
        <v>17</v>
      </c>
      <c r="AB32" s="147">
        <v>5</v>
      </c>
      <c r="AC32" s="147">
        <v>0</v>
      </c>
      <c r="AD32" s="147" t="s">
        <v>821</v>
      </c>
    </row>
    <row r="33" spans="1:30" ht="202.5" x14ac:dyDescent="0.3">
      <c r="A33" s="146" t="s">
        <v>75</v>
      </c>
      <c r="B33" s="147" t="s">
        <v>807</v>
      </c>
      <c r="C33" s="147" t="s">
        <v>808</v>
      </c>
      <c r="D33" s="147" t="s">
        <v>852</v>
      </c>
      <c r="E33" s="147">
        <v>21004218</v>
      </c>
      <c r="F33" s="148" t="s">
        <v>51</v>
      </c>
      <c r="G33" s="147">
        <v>54275</v>
      </c>
      <c r="H33" s="147" t="s">
        <v>853</v>
      </c>
      <c r="I33" s="147" t="s">
        <v>854</v>
      </c>
      <c r="J33" s="149" t="s">
        <v>55</v>
      </c>
      <c r="K33" s="147" t="s">
        <v>855</v>
      </c>
      <c r="L33" s="147" t="s">
        <v>856</v>
      </c>
      <c r="M33" s="147" t="s">
        <v>58</v>
      </c>
      <c r="N33" s="150">
        <v>19920</v>
      </c>
      <c r="O33" s="150">
        <v>12000</v>
      </c>
      <c r="P33" s="151">
        <v>1</v>
      </c>
      <c r="Q33" s="151">
        <v>1</v>
      </c>
      <c r="R33" s="151" t="s">
        <v>115</v>
      </c>
      <c r="S33" s="151" t="s">
        <v>115</v>
      </c>
      <c r="T33" s="151">
        <v>38</v>
      </c>
      <c r="U33" s="151">
        <v>38</v>
      </c>
      <c r="V33" s="151">
        <v>13</v>
      </c>
      <c r="W33" s="151">
        <v>13</v>
      </c>
      <c r="X33" s="147" t="s">
        <v>857</v>
      </c>
      <c r="Y33" s="147">
        <v>21</v>
      </c>
      <c r="Z33" s="147" t="s">
        <v>820</v>
      </c>
      <c r="AA33" s="147">
        <v>10</v>
      </c>
      <c r="AB33" s="147">
        <v>2</v>
      </c>
      <c r="AC33" s="147">
        <v>1</v>
      </c>
      <c r="AD33" s="147" t="s">
        <v>821</v>
      </c>
    </row>
    <row r="34" spans="1:30" ht="202.5" x14ac:dyDescent="0.3">
      <c r="A34" s="146" t="s">
        <v>858</v>
      </c>
      <c r="B34" s="147" t="s">
        <v>807</v>
      </c>
      <c r="C34" s="147" t="s">
        <v>808</v>
      </c>
      <c r="D34" s="147" t="s">
        <v>859</v>
      </c>
      <c r="E34" s="147">
        <v>21006231</v>
      </c>
      <c r="F34" s="148" t="s">
        <v>860</v>
      </c>
      <c r="G34" s="147">
        <v>86983</v>
      </c>
      <c r="H34" s="147" t="s">
        <v>861</v>
      </c>
      <c r="I34" s="147" t="s">
        <v>862</v>
      </c>
      <c r="J34" s="147" t="s">
        <v>863</v>
      </c>
      <c r="K34" s="147" t="s">
        <v>864</v>
      </c>
      <c r="L34" s="153" t="s">
        <v>865</v>
      </c>
      <c r="M34" s="153" t="s">
        <v>866</v>
      </c>
      <c r="N34" s="150">
        <v>20000</v>
      </c>
      <c r="O34" s="150">
        <v>10000</v>
      </c>
      <c r="P34" s="151">
        <v>1</v>
      </c>
      <c r="Q34" s="151">
        <v>1</v>
      </c>
      <c r="R34" s="151" t="s">
        <v>115</v>
      </c>
      <c r="S34" s="151" t="s">
        <v>115</v>
      </c>
      <c r="T34" s="151">
        <v>38</v>
      </c>
      <c r="U34" s="151">
        <v>38</v>
      </c>
      <c r="V34" s="151">
        <v>48</v>
      </c>
      <c r="W34" s="151">
        <v>48</v>
      </c>
      <c r="X34" s="147" t="s">
        <v>867</v>
      </c>
      <c r="Y34" s="147">
        <v>21</v>
      </c>
      <c r="Z34" s="147" t="s">
        <v>868</v>
      </c>
      <c r="AA34" s="147">
        <v>12</v>
      </c>
      <c r="AB34" s="147">
        <v>0</v>
      </c>
      <c r="AC34" s="147">
        <v>0</v>
      </c>
      <c r="AD34" s="147" t="s">
        <v>821</v>
      </c>
    </row>
    <row r="35" spans="1:30" ht="202.5" x14ac:dyDescent="0.3">
      <c r="A35" s="146" t="s">
        <v>869</v>
      </c>
      <c r="B35" s="147" t="s">
        <v>807</v>
      </c>
      <c r="C35" s="147" t="s">
        <v>808</v>
      </c>
      <c r="D35" s="147" t="s">
        <v>870</v>
      </c>
      <c r="E35" s="147">
        <v>21005728</v>
      </c>
      <c r="F35" s="148" t="s">
        <v>871</v>
      </c>
      <c r="G35" s="147">
        <v>198974</v>
      </c>
      <c r="H35" s="147" t="s">
        <v>872</v>
      </c>
      <c r="I35" s="147" t="s">
        <v>873</v>
      </c>
      <c r="J35" s="149" t="s">
        <v>874</v>
      </c>
      <c r="K35" s="147" t="s">
        <v>875</v>
      </c>
      <c r="L35" s="147" t="s">
        <v>876</v>
      </c>
      <c r="M35" s="147" t="s">
        <v>875</v>
      </c>
      <c r="N35" s="150">
        <v>20000</v>
      </c>
      <c r="O35" s="150">
        <v>10000</v>
      </c>
      <c r="P35" s="151">
        <v>1</v>
      </c>
      <c r="Q35" s="151">
        <v>1</v>
      </c>
      <c r="R35" s="151" t="s">
        <v>115</v>
      </c>
      <c r="S35" s="151" t="s">
        <v>115</v>
      </c>
      <c r="T35" s="151">
        <v>17</v>
      </c>
      <c r="U35" s="151">
        <v>17</v>
      </c>
      <c r="V35" s="151" t="s">
        <v>849</v>
      </c>
      <c r="W35" s="151" t="s">
        <v>849</v>
      </c>
      <c r="X35" s="147" t="s">
        <v>877</v>
      </c>
      <c r="Y35" s="147">
        <v>21</v>
      </c>
      <c r="Z35" s="147" t="s">
        <v>878</v>
      </c>
      <c r="AA35" s="147">
        <v>5</v>
      </c>
      <c r="AB35" s="147">
        <v>0</v>
      </c>
      <c r="AC35" s="147">
        <v>0</v>
      </c>
      <c r="AD35" s="147" t="s">
        <v>821</v>
      </c>
    </row>
    <row r="36" spans="1:30" ht="162" x14ac:dyDescent="0.3">
      <c r="A36" s="146" t="s">
        <v>879</v>
      </c>
      <c r="B36" s="147" t="s">
        <v>807</v>
      </c>
      <c r="C36" s="147" t="s">
        <v>880</v>
      </c>
      <c r="D36" s="147" t="s">
        <v>881</v>
      </c>
      <c r="E36" s="147">
        <v>21003516</v>
      </c>
      <c r="F36" s="148" t="s">
        <v>39</v>
      </c>
      <c r="G36" s="147">
        <v>56448</v>
      </c>
      <c r="H36" s="147" t="s">
        <v>882</v>
      </c>
      <c r="I36" s="147" t="s">
        <v>883</v>
      </c>
      <c r="J36" s="147" t="s">
        <v>884</v>
      </c>
      <c r="K36" s="147" t="s">
        <v>44</v>
      </c>
      <c r="L36" s="147" t="s">
        <v>885</v>
      </c>
      <c r="M36" s="147" t="s">
        <v>44</v>
      </c>
      <c r="N36" s="150">
        <v>20000</v>
      </c>
      <c r="O36" s="150">
        <v>10000</v>
      </c>
      <c r="P36" s="151">
        <v>1</v>
      </c>
      <c r="Q36" s="151">
        <v>1</v>
      </c>
      <c r="R36" s="151">
        <v>1</v>
      </c>
      <c r="S36" s="151" t="s">
        <v>151</v>
      </c>
      <c r="T36" s="151">
        <v>17</v>
      </c>
      <c r="U36" s="151">
        <v>31</v>
      </c>
      <c r="V36" s="151">
        <v>16</v>
      </c>
      <c r="W36" s="151">
        <v>41</v>
      </c>
      <c r="X36" s="147" t="s">
        <v>886</v>
      </c>
      <c r="Y36" s="147">
        <v>21</v>
      </c>
      <c r="Z36" s="147" t="s">
        <v>887</v>
      </c>
      <c r="AA36" s="147" t="s">
        <v>888</v>
      </c>
      <c r="AB36" s="147">
        <v>4</v>
      </c>
      <c r="AC36" s="147">
        <v>1</v>
      </c>
      <c r="AD36" s="147"/>
    </row>
    <row r="37" spans="1:30" ht="141.75" x14ac:dyDescent="0.3">
      <c r="A37" s="146" t="s">
        <v>889</v>
      </c>
      <c r="B37" s="147" t="s">
        <v>807</v>
      </c>
      <c r="C37" s="147" t="s">
        <v>880</v>
      </c>
      <c r="D37" s="147" t="s">
        <v>890</v>
      </c>
      <c r="E37" s="147">
        <v>2100857</v>
      </c>
      <c r="F37" s="148" t="s">
        <v>891</v>
      </c>
      <c r="G37" s="147">
        <v>181529</v>
      </c>
      <c r="H37" s="147" t="s">
        <v>892</v>
      </c>
      <c r="I37" s="147" t="s">
        <v>893</v>
      </c>
      <c r="J37" s="147" t="s">
        <v>894</v>
      </c>
      <c r="K37" s="147" t="s">
        <v>895</v>
      </c>
      <c r="L37" s="147" t="s">
        <v>896</v>
      </c>
      <c r="M37" s="147" t="s">
        <v>897</v>
      </c>
      <c r="N37" s="150">
        <v>20000</v>
      </c>
      <c r="O37" s="150">
        <v>15000</v>
      </c>
      <c r="P37" s="151">
        <v>1</v>
      </c>
      <c r="Q37" s="151">
        <v>1</v>
      </c>
      <c r="R37" s="151">
        <v>10</v>
      </c>
      <c r="S37" s="151" t="s">
        <v>898</v>
      </c>
      <c r="T37" s="151">
        <v>26</v>
      </c>
      <c r="U37" s="151">
        <v>65</v>
      </c>
      <c r="V37" s="151">
        <v>41</v>
      </c>
      <c r="W37" s="151">
        <v>5</v>
      </c>
      <c r="X37" s="147" t="s">
        <v>899</v>
      </c>
      <c r="Y37" s="147">
        <v>21</v>
      </c>
      <c r="Z37" s="147" t="s">
        <v>900</v>
      </c>
      <c r="AA37" s="147">
        <v>6</v>
      </c>
      <c r="AB37" s="147">
        <v>0</v>
      </c>
      <c r="AC37" s="147">
        <v>2</v>
      </c>
      <c r="AD37" s="147"/>
    </row>
    <row r="38" spans="1:30" ht="141.75" x14ac:dyDescent="0.3">
      <c r="A38" s="146" t="s">
        <v>901</v>
      </c>
      <c r="B38" s="147" t="s">
        <v>807</v>
      </c>
      <c r="C38" s="147" t="s">
        <v>880</v>
      </c>
      <c r="D38" s="147" t="s">
        <v>902</v>
      </c>
      <c r="E38" s="147">
        <v>1773</v>
      </c>
      <c r="F38" s="148" t="s">
        <v>903</v>
      </c>
      <c r="G38" s="147">
        <v>54046</v>
      </c>
      <c r="H38" s="147" t="s">
        <v>904</v>
      </c>
      <c r="I38" s="147" t="s">
        <v>905</v>
      </c>
      <c r="J38" s="147" t="s">
        <v>906</v>
      </c>
      <c r="K38" s="147" t="s">
        <v>907</v>
      </c>
      <c r="L38" s="147" t="s">
        <v>908</v>
      </c>
      <c r="M38" s="147" t="s">
        <v>909</v>
      </c>
      <c r="N38" s="150">
        <v>20000</v>
      </c>
      <c r="O38" s="150">
        <v>10000</v>
      </c>
      <c r="P38" s="151">
        <v>1</v>
      </c>
      <c r="Q38" s="151">
        <v>1</v>
      </c>
      <c r="R38" s="151">
        <v>10</v>
      </c>
      <c r="S38" s="151" t="s">
        <v>898</v>
      </c>
      <c r="T38" s="151">
        <v>31</v>
      </c>
      <c r="U38" s="151">
        <v>65</v>
      </c>
      <c r="V38" s="151">
        <v>22</v>
      </c>
      <c r="W38" s="151">
        <v>6</v>
      </c>
      <c r="X38" s="147" t="s">
        <v>910</v>
      </c>
      <c r="Y38" s="147">
        <v>21</v>
      </c>
      <c r="Z38" s="147" t="s">
        <v>911</v>
      </c>
      <c r="AA38" s="147">
        <v>1</v>
      </c>
      <c r="AB38" s="147">
        <v>2</v>
      </c>
      <c r="AC38" s="147">
        <v>2</v>
      </c>
      <c r="AD38" s="147"/>
    </row>
    <row r="39" spans="1:30" ht="141.75" x14ac:dyDescent="0.3">
      <c r="A39" s="146" t="s">
        <v>912</v>
      </c>
      <c r="B39" s="147" t="s">
        <v>807</v>
      </c>
      <c r="C39" s="147" t="s">
        <v>880</v>
      </c>
      <c r="D39" s="147" t="s">
        <v>913</v>
      </c>
      <c r="E39" s="147">
        <v>21004698</v>
      </c>
      <c r="F39" s="148" t="s">
        <v>914</v>
      </c>
      <c r="G39" s="147">
        <v>113328</v>
      </c>
      <c r="H39" s="147" t="s">
        <v>915</v>
      </c>
      <c r="I39" s="147" t="s">
        <v>916</v>
      </c>
      <c r="J39" s="147" t="s">
        <v>917</v>
      </c>
      <c r="K39" s="147" t="s">
        <v>918</v>
      </c>
      <c r="L39" s="147" t="s">
        <v>919</v>
      </c>
      <c r="M39" s="147" t="s">
        <v>920</v>
      </c>
      <c r="N39" s="150">
        <v>20000</v>
      </c>
      <c r="O39" s="150">
        <v>10000</v>
      </c>
      <c r="P39" s="151">
        <v>1</v>
      </c>
      <c r="Q39" s="151">
        <v>1</v>
      </c>
      <c r="R39" s="151">
        <v>10</v>
      </c>
      <c r="S39" s="151" t="s">
        <v>898</v>
      </c>
      <c r="T39" s="151">
        <v>31</v>
      </c>
      <c r="U39" s="151">
        <v>65</v>
      </c>
      <c r="V39" s="151">
        <v>6</v>
      </c>
      <c r="W39" s="151">
        <v>30</v>
      </c>
      <c r="X39" s="147" t="s">
        <v>921</v>
      </c>
      <c r="Y39" s="147">
        <v>21</v>
      </c>
      <c r="Z39" s="147" t="s">
        <v>922</v>
      </c>
      <c r="AA39" s="147">
        <v>20</v>
      </c>
      <c r="AB39" s="147">
        <v>1</v>
      </c>
      <c r="AC39" s="147" t="s">
        <v>923</v>
      </c>
      <c r="AD39" s="147"/>
    </row>
    <row r="40" spans="1:30" ht="141.75" x14ac:dyDescent="0.3">
      <c r="A40" s="146" t="s">
        <v>924</v>
      </c>
      <c r="B40" s="147" t="s">
        <v>807</v>
      </c>
      <c r="C40" s="147" t="s">
        <v>880</v>
      </c>
      <c r="D40" s="147" t="s">
        <v>925</v>
      </c>
      <c r="E40" s="147">
        <v>21004259</v>
      </c>
      <c r="F40" s="148" t="s">
        <v>926</v>
      </c>
      <c r="G40" s="147">
        <v>196900</v>
      </c>
      <c r="H40" s="147" t="s">
        <v>927</v>
      </c>
      <c r="I40" s="147" t="s">
        <v>928</v>
      </c>
      <c r="J40" s="149" t="s">
        <v>929</v>
      </c>
      <c r="K40" s="147" t="s">
        <v>930</v>
      </c>
      <c r="L40" s="147" t="s">
        <v>931</v>
      </c>
      <c r="M40" s="147" t="s">
        <v>932</v>
      </c>
      <c r="N40" s="150">
        <v>20000</v>
      </c>
      <c r="O40" s="150">
        <v>10000</v>
      </c>
      <c r="P40" s="151">
        <v>1</v>
      </c>
      <c r="Q40" s="151">
        <v>1</v>
      </c>
      <c r="R40" s="151">
        <v>3</v>
      </c>
      <c r="S40" s="151" t="s">
        <v>898</v>
      </c>
      <c r="T40" s="151">
        <v>8</v>
      </c>
      <c r="U40" s="151">
        <v>26</v>
      </c>
      <c r="V40" s="151">
        <v>19</v>
      </c>
      <c r="W40" s="151">
        <v>6</v>
      </c>
      <c r="X40" s="147" t="s">
        <v>933</v>
      </c>
      <c r="Y40" s="147">
        <v>21</v>
      </c>
      <c r="Z40" s="147" t="s">
        <v>934</v>
      </c>
      <c r="AA40" s="147" t="s">
        <v>935</v>
      </c>
      <c r="AB40" s="147">
        <v>0</v>
      </c>
      <c r="AC40" s="147">
        <v>1</v>
      </c>
      <c r="AD40" s="147"/>
    </row>
    <row r="41" spans="1:30" ht="162" x14ac:dyDescent="0.3">
      <c r="A41" s="146" t="s">
        <v>936</v>
      </c>
      <c r="B41" s="147" t="s">
        <v>807</v>
      </c>
      <c r="C41" s="147" t="s">
        <v>880</v>
      </c>
      <c r="D41" s="147" t="s">
        <v>937</v>
      </c>
      <c r="E41" s="147">
        <v>21006691</v>
      </c>
      <c r="F41" s="148" t="s">
        <v>938</v>
      </c>
      <c r="G41" s="147">
        <v>53937</v>
      </c>
      <c r="H41" s="147" t="s">
        <v>939</v>
      </c>
      <c r="I41" s="147" t="s">
        <v>940</v>
      </c>
      <c r="J41" s="149" t="s">
        <v>941</v>
      </c>
      <c r="K41" s="147" t="s">
        <v>942</v>
      </c>
      <c r="L41" s="147" t="s">
        <v>943</v>
      </c>
      <c r="M41" s="147" t="s">
        <v>942</v>
      </c>
      <c r="N41" s="150">
        <v>20000</v>
      </c>
      <c r="O41" s="150">
        <v>15000</v>
      </c>
      <c r="P41" s="151">
        <v>1</v>
      </c>
      <c r="Q41" s="151">
        <v>1</v>
      </c>
      <c r="R41" s="151">
        <v>10</v>
      </c>
      <c r="S41" s="151" t="s">
        <v>403</v>
      </c>
      <c r="T41" s="151">
        <v>31</v>
      </c>
      <c r="U41" s="151">
        <v>65</v>
      </c>
      <c r="V41" s="151">
        <v>6</v>
      </c>
      <c r="W41" s="151">
        <v>12</v>
      </c>
      <c r="X41" s="147" t="s">
        <v>944</v>
      </c>
      <c r="Y41" s="147">
        <v>21</v>
      </c>
      <c r="Z41" s="147" t="s">
        <v>945</v>
      </c>
      <c r="AA41" s="147">
        <v>25</v>
      </c>
      <c r="AB41" s="147">
        <v>0</v>
      </c>
      <c r="AC41" s="147">
        <v>0</v>
      </c>
      <c r="AD41" s="147"/>
    </row>
    <row r="42" spans="1:30" ht="141.75" x14ac:dyDescent="0.3">
      <c r="A42" s="146" t="s">
        <v>946</v>
      </c>
      <c r="B42" s="147" t="s">
        <v>807</v>
      </c>
      <c r="C42" s="147" t="s">
        <v>880</v>
      </c>
      <c r="D42" s="147" t="s">
        <v>947</v>
      </c>
      <c r="E42" s="147">
        <v>21002491</v>
      </c>
      <c r="F42" s="148" t="s">
        <v>948</v>
      </c>
      <c r="G42" s="147">
        <v>128653</v>
      </c>
      <c r="H42" s="147" t="s">
        <v>949</v>
      </c>
      <c r="I42" s="147" t="s">
        <v>950</v>
      </c>
      <c r="J42" s="149" t="s">
        <v>951</v>
      </c>
      <c r="K42" s="147" t="s">
        <v>952</v>
      </c>
      <c r="L42" s="147" t="s">
        <v>953</v>
      </c>
      <c r="M42" s="147" t="s">
        <v>954</v>
      </c>
      <c r="N42" s="150">
        <v>20000</v>
      </c>
      <c r="O42" s="150">
        <v>10000</v>
      </c>
      <c r="P42" s="151">
        <v>1</v>
      </c>
      <c r="Q42" s="151">
        <v>1</v>
      </c>
      <c r="R42" s="151">
        <v>10</v>
      </c>
      <c r="S42" s="151" t="s">
        <v>898</v>
      </c>
      <c r="T42" s="151">
        <v>40</v>
      </c>
      <c r="U42" s="151">
        <v>31</v>
      </c>
      <c r="V42" s="151">
        <v>22</v>
      </c>
      <c r="W42" s="151">
        <v>21</v>
      </c>
      <c r="X42" s="147" t="s">
        <v>955</v>
      </c>
      <c r="Y42" s="147">
        <v>21</v>
      </c>
      <c r="Z42" s="147" t="s">
        <v>956</v>
      </c>
      <c r="AA42" s="147" t="s">
        <v>923</v>
      </c>
      <c r="AB42" s="147">
        <v>0</v>
      </c>
      <c r="AC42" s="147">
        <v>0</v>
      </c>
      <c r="AD42" s="147"/>
    </row>
    <row r="43" spans="1:30" ht="141.75" x14ac:dyDescent="0.3">
      <c r="A43" s="146" t="s">
        <v>957</v>
      </c>
      <c r="B43" s="147" t="s">
        <v>807</v>
      </c>
      <c r="C43" s="147" t="s">
        <v>880</v>
      </c>
      <c r="D43" s="147" t="s">
        <v>852</v>
      </c>
      <c r="E43" s="147">
        <v>21004218</v>
      </c>
      <c r="F43" s="148" t="s">
        <v>51</v>
      </c>
      <c r="G43" s="147">
        <v>54275</v>
      </c>
      <c r="H43" s="147" t="s">
        <v>958</v>
      </c>
      <c r="I43" s="147" t="s">
        <v>959</v>
      </c>
      <c r="J43" s="147" t="s">
        <v>960</v>
      </c>
      <c r="K43" s="147" t="s">
        <v>56</v>
      </c>
      <c r="L43" s="147" t="s">
        <v>961</v>
      </c>
      <c r="M43" s="147" t="s">
        <v>58</v>
      </c>
      <c r="N43" s="150">
        <v>18000</v>
      </c>
      <c r="O43" s="150">
        <v>10000</v>
      </c>
      <c r="P43" s="151">
        <v>1</v>
      </c>
      <c r="Q43" s="151">
        <v>1</v>
      </c>
      <c r="R43" s="151">
        <v>10</v>
      </c>
      <c r="S43" s="151" t="s">
        <v>898</v>
      </c>
      <c r="T43" s="151">
        <v>21</v>
      </c>
      <c r="U43" s="151">
        <v>31</v>
      </c>
      <c r="V43" s="151">
        <v>6</v>
      </c>
      <c r="W43" s="151">
        <v>12</v>
      </c>
      <c r="X43" s="147" t="s">
        <v>962</v>
      </c>
      <c r="Y43" s="147">
        <v>21</v>
      </c>
      <c r="Z43" s="147" t="s">
        <v>963</v>
      </c>
      <c r="AA43" s="147" t="s">
        <v>964</v>
      </c>
      <c r="AB43" s="147">
        <v>0</v>
      </c>
      <c r="AC43" s="147">
        <v>3</v>
      </c>
      <c r="AD43" s="147"/>
    </row>
    <row r="44" spans="1:30" ht="182.25" x14ac:dyDescent="0.3">
      <c r="A44" s="146" t="s">
        <v>965</v>
      </c>
      <c r="B44" s="147" t="s">
        <v>807</v>
      </c>
      <c r="C44" s="147" t="s">
        <v>880</v>
      </c>
      <c r="D44" s="147" t="s">
        <v>966</v>
      </c>
      <c r="E44" s="147">
        <v>2413990</v>
      </c>
      <c r="F44" s="148" t="s">
        <v>860</v>
      </c>
      <c r="G44" s="147">
        <v>86983</v>
      </c>
      <c r="H44" s="147" t="s">
        <v>967</v>
      </c>
      <c r="I44" s="147" t="s">
        <v>968</v>
      </c>
      <c r="J44" s="147" t="s">
        <v>969</v>
      </c>
      <c r="K44" s="147" t="s">
        <v>864</v>
      </c>
      <c r="L44" s="147" t="s">
        <v>970</v>
      </c>
      <c r="M44" s="147" t="s">
        <v>971</v>
      </c>
      <c r="N44" s="150">
        <v>19000</v>
      </c>
      <c r="O44" s="150">
        <v>10000</v>
      </c>
      <c r="P44" s="151">
        <v>1</v>
      </c>
      <c r="Q44" s="151">
        <v>1</v>
      </c>
      <c r="R44" s="151">
        <v>10</v>
      </c>
      <c r="S44" s="151" t="s">
        <v>898</v>
      </c>
      <c r="T44" s="151">
        <v>31</v>
      </c>
      <c r="U44" s="151">
        <v>8</v>
      </c>
      <c r="V44" s="151">
        <v>6</v>
      </c>
      <c r="W44" s="151">
        <v>44</v>
      </c>
      <c r="X44" s="147" t="s">
        <v>972</v>
      </c>
      <c r="Y44" s="147">
        <v>21</v>
      </c>
      <c r="Z44" s="147" t="s">
        <v>973</v>
      </c>
      <c r="AA44" s="147">
        <v>33</v>
      </c>
      <c r="AB44" s="147" t="s">
        <v>923</v>
      </c>
      <c r="AC44" s="147" t="s">
        <v>923</v>
      </c>
      <c r="AD44" s="147"/>
    </row>
    <row r="45" spans="1:30" ht="182.25" x14ac:dyDescent="0.3">
      <c r="A45" s="146" t="s">
        <v>974</v>
      </c>
      <c r="B45" s="147" t="s">
        <v>807</v>
      </c>
      <c r="C45" s="147" t="s">
        <v>975</v>
      </c>
      <c r="D45" s="147" t="s">
        <v>976</v>
      </c>
      <c r="E45" s="147"/>
      <c r="F45" s="147">
        <v>7921050931</v>
      </c>
      <c r="G45" s="147"/>
      <c r="H45" s="147" t="s">
        <v>977</v>
      </c>
      <c r="I45" s="147" t="s">
        <v>978</v>
      </c>
      <c r="J45" s="149" t="s">
        <v>979</v>
      </c>
      <c r="K45" s="147" t="s">
        <v>980</v>
      </c>
      <c r="L45" s="147" t="s">
        <v>981</v>
      </c>
      <c r="M45" s="147"/>
      <c r="N45" s="150"/>
      <c r="O45" s="150">
        <v>10000</v>
      </c>
      <c r="P45" s="151"/>
      <c r="Q45" s="151"/>
      <c r="R45" s="151" t="s">
        <v>115</v>
      </c>
      <c r="S45" s="151" t="s">
        <v>115</v>
      </c>
      <c r="T45" s="151">
        <v>38</v>
      </c>
      <c r="U45" s="151">
        <v>38</v>
      </c>
      <c r="V45" s="151">
        <v>41</v>
      </c>
      <c r="W45" s="151">
        <v>41</v>
      </c>
      <c r="X45" s="147" t="s">
        <v>982</v>
      </c>
      <c r="Y45" s="147">
        <v>22</v>
      </c>
      <c r="Z45" s="147" t="s">
        <v>820</v>
      </c>
      <c r="AA45" s="147"/>
      <c r="AB45" s="147"/>
      <c r="AC45" s="147"/>
      <c r="AD45" s="147" t="s">
        <v>983</v>
      </c>
    </row>
    <row r="46" spans="1:30" ht="162" x14ac:dyDescent="0.3">
      <c r="A46" s="146" t="s">
        <v>984</v>
      </c>
      <c r="B46" s="147" t="s">
        <v>807</v>
      </c>
      <c r="C46" s="147" t="s">
        <v>975</v>
      </c>
      <c r="D46" s="147" t="s">
        <v>985</v>
      </c>
      <c r="E46" s="147"/>
      <c r="F46" s="147">
        <v>68576784192</v>
      </c>
      <c r="G46" s="147"/>
      <c r="H46" s="147" t="s">
        <v>986</v>
      </c>
      <c r="I46" s="147" t="s">
        <v>987</v>
      </c>
      <c r="J46" s="149" t="s">
        <v>988</v>
      </c>
      <c r="K46" s="147" t="s">
        <v>989</v>
      </c>
      <c r="L46" s="147" t="s">
        <v>990</v>
      </c>
      <c r="M46" s="147"/>
      <c r="N46" s="150"/>
      <c r="O46" s="150">
        <v>14000</v>
      </c>
      <c r="P46" s="151"/>
      <c r="Q46" s="151"/>
      <c r="R46" s="154">
        <v>10</v>
      </c>
      <c r="S46" s="154" t="s">
        <v>383</v>
      </c>
      <c r="T46" s="154">
        <v>51</v>
      </c>
      <c r="U46" s="154">
        <v>51</v>
      </c>
      <c r="V46" s="154">
        <v>44</v>
      </c>
      <c r="W46" s="154">
        <v>44</v>
      </c>
      <c r="X46" s="147" t="s">
        <v>991</v>
      </c>
      <c r="Y46" s="147">
        <v>22</v>
      </c>
      <c r="Z46" s="147" t="s">
        <v>992</v>
      </c>
      <c r="AA46" s="147"/>
      <c r="AB46" s="147"/>
      <c r="AC46" s="147"/>
      <c r="AD46" s="147" t="s">
        <v>983</v>
      </c>
    </row>
    <row r="47" spans="1:30" ht="55.15" customHeight="1" x14ac:dyDescent="0.3">
      <c r="A47" s="367" t="s">
        <v>1783</v>
      </c>
      <c r="B47" s="368"/>
      <c r="C47" s="368"/>
      <c r="D47" s="368"/>
      <c r="E47" s="368"/>
      <c r="F47" s="368"/>
      <c r="G47" s="368"/>
      <c r="H47" s="368"/>
      <c r="I47" s="368"/>
      <c r="J47" s="368"/>
      <c r="K47" s="368"/>
      <c r="L47" s="368"/>
      <c r="M47" s="368"/>
      <c r="N47" s="369"/>
      <c r="O47" s="158">
        <f>SUM(O29:O46)</f>
        <v>224000</v>
      </c>
      <c r="P47" s="159"/>
      <c r="Q47" s="159"/>
      <c r="R47" s="159"/>
      <c r="S47" s="159"/>
      <c r="T47" s="159"/>
      <c r="U47" s="159"/>
      <c r="V47" s="159"/>
      <c r="W47" s="159"/>
      <c r="X47" s="159"/>
      <c r="Y47" s="159"/>
      <c r="Z47" s="159"/>
      <c r="AA47" s="159"/>
      <c r="AB47" s="159"/>
      <c r="AC47" s="159"/>
      <c r="AD47" s="159"/>
    </row>
    <row r="48" spans="1:30" ht="243" x14ac:dyDescent="0.25">
      <c r="A48" s="160" t="s">
        <v>806</v>
      </c>
      <c r="B48" s="161" t="s">
        <v>993</v>
      </c>
      <c r="C48" s="161" t="s">
        <v>994</v>
      </c>
      <c r="D48" s="161" t="s">
        <v>995</v>
      </c>
      <c r="E48" s="162">
        <v>1459848</v>
      </c>
      <c r="F48" s="161">
        <v>53215911660</v>
      </c>
      <c r="G48" s="161"/>
      <c r="H48" s="161" t="s">
        <v>996</v>
      </c>
      <c r="I48" s="161" t="s">
        <v>997</v>
      </c>
      <c r="J48" s="163" t="s">
        <v>998</v>
      </c>
      <c r="K48" s="161" t="s">
        <v>999</v>
      </c>
      <c r="L48" s="161" t="s">
        <v>1000</v>
      </c>
      <c r="M48" s="161" t="s">
        <v>999</v>
      </c>
      <c r="N48" s="164">
        <v>94500</v>
      </c>
      <c r="O48" s="319">
        <v>10000</v>
      </c>
      <c r="P48" s="165">
        <v>1</v>
      </c>
      <c r="Q48" s="165">
        <v>1</v>
      </c>
      <c r="R48" s="165">
        <v>13</v>
      </c>
      <c r="S48" s="161" t="s">
        <v>468</v>
      </c>
      <c r="T48" s="165">
        <v>4</v>
      </c>
      <c r="U48" s="165">
        <v>4</v>
      </c>
      <c r="V48" s="161">
        <v>19</v>
      </c>
      <c r="W48" s="161">
        <v>19</v>
      </c>
      <c r="X48" s="161"/>
      <c r="Y48" s="161">
        <v>21</v>
      </c>
    </row>
    <row r="49" spans="1:25" ht="243" x14ac:dyDescent="0.25">
      <c r="A49" s="160" t="s">
        <v>1001</v>
      </c>
      <c r="B49" s="161" t="s">
        <v>993</v>
      </c>
      <c r="C49" s="161" t="s">
        <v>994</v>
      </c>
      <c r="D49" s="161" t="s">
        <v>1002</v>
      </c>
      <c r="E49" s="162">
        <v>1282379</v>
      </c>
      <c r="F49" s="161">
        <v>26225264592</v>
      </c>
      <c r="G49" s="161"/>
      <c r="H49" s="161" t="s">
        <v>1003</v>
      </c>
      <c r="I49" s="161" t="s">
        <v>1004</v>
      </c>
      <c r="J49" s="166" t="s">
        <v>1005</v>
      </c>
      <c r="K49" s="161" t="s">
        <v>1006</v>
      </c>
      <c r="L49" s="161" t="s">
        <v>1007</v>
      </c>
      <c r="M49" s="161" t="s">
        <v>1006</v>
      </c>
      <c r="N49" s="164">
        <v>100000</v>
      </c>
      <c r="O49" s="319">
        <v>30000</v>
      </c>
      <c r="P49" s="165">
        <v>1</v>
      </c>
      <c r="Q49" s="165">
        <v>1</v>
      </c>
      <c r="R49" s="165">
        <v>13</v>
      </c>
      <c r="S49" s="161" t="s">
        <v>465</v>
      </c>
      <c r="T49" s="165">
        <v>4</v>
      </c>
      <c r="U49" s="165">
        <v>4</v>
      </c>
      <c r="V49" s="161">
        <v>1</v>
      </c>
      <c r="W49" s="161">
        <v>19</v>
      </c>
      <c r="X49" s="161"/>
      <c r="Y49" s="161"/>
    </row>
    <row r="50" spans="1:25" ht="243" x14ac:dyDescent="0.25">
      <c r="A50" s="160" t="s">
        <v>1008</v>
      </c>
      <c r="B50" s="161" t="s">
        <v>993</v>
      </c>
      <c r="C50" s="161" t="s">
        <v>994</v>
      </c>
      <c r="D50" s="161" t="s">
        <v>1009</v>
      </c>
      <c r="E50" s="162">
        <v>1811584</v>
      </c>
      <c r="F50" s="161">
        <v>74197399318</v>
      </c>
      <c r="G50" s="161"/>
      <c r="H50" s="161" t="s">
        <v>1010</v>
      </c>
      <c r="I50" s="161" t="s">
        <v>1011</v>
      </c>
      <c r="J50" s="163" t="s">
        <v>1012</v>
      </c>
      <c r="K50" s="161" t="s">
        <v>1013</v>
      </c>
      <c r="L50" s="161" t="s">
        <v>1014</v>
      </c>
      <c r="M50" s="161" t="s">
        <v>1013</v>
      </c>
      <c r="N50" s="164">
        <v>100000</v>
      </c>
      <c r="O50" s="319">
        <v>10000</v>
      </c>
      <c r="P50" s="165">
        <v>1</v>
      </c>
      <c r="Q50" s="165">
        <v>1</v>
      </c>
      <c r="R50" s="165">
        <v>13</v>
      </c>
      <c r="S50" s="161" t="s">
        <v>465</v>
      </c>
      <c r="T50" s="165">
        <v>4</v>
      </c>
      <c r="U50" s="165">
        <v>4</v>
      </c>
      <c r="V50" s="161">
        <v>1</v>
      </c>
      <c r="W50" s="161">
        <v>19</v>
      </c>
      <c r="X50" s="161"/>
      <c r="Y50" s="161">
        <v>21</v>
      </c>
    </row>
    <row r="51" spans="1:25" ht="243" x14ac:dyDescent="0.25">
      <c r="A51" s="160" t="s">
        <v>1015</v>
      </c>
      <c r="B51" s="161" t="s">
        <v>993</v>
      </c>
      <c r="C51" s="161" t="s">
        <v>994</v>
      </c>
      <c r="D51" s="161" t="s">
        <v>1009</v>
      </c>
      <c r="E51" s="162">
        <v>1811584</v>
      </c>
      <c r="F51" s="161">
        <v>74197399318</v>
      </c>
      <c r="G51" s="161"/>
      <c r="H51" s="161" t="s">
        <v>1010</v>
      </c>
      <c r="I51" s="161" t="s">
        <v>1011</v>
      </c>
      <c r="J51" s="163" t="s">
        <v>1012</v>
      </c>
      <c r="K51" s="161" t="s">
        <v>1013</v>
      </c>
      <c r="L51" s="161" t="s">
        <v>1016</v>
      </c>
      <c r="M51" s="161" t="s">
        <v>1013</v>
      </c>
      <c r="N51" s="164">
        <v>100000</v>
      </c>
      <c r="O51" s="319">
        <v>20000</v>
      </c>
      <c r="P51" s="165">
        <v>1</v>
      </c>
      <c r="Q51" s="165">
        <v>1</v>
      </c>
      <c r="R51" s="165">
        <v>13</v>
      </c>
      <c r="S51" s="161" t="s">
        <v>466</v>
      </c>
      <c r="T51" s="165">
        <v>4</v>
      </c>
      <c r="U51" s="165">
        <v>4</v>
      </c>
      <c r="V51" s="161">
        <v>1</v>
      </c>
      <c r="W51" s="161">
        <v>19</v>
      </c>
      <c r="X51" s="161"/>
      <c r="Y51" s="161">
        <v>21</v>
      </c>
    </row>
    <row r="52" spans="1:25" ht="243" x14ac:dyDescent="0.25">
      <c r="A52" s="160" t="s">
        <v>1017</v>
      </c>
      <c r="B52" s="161" t="s">
        <v>993</v>
      </c>
      <c r="C52" s="161" t="s">
        <v>994</v>
      </c>
      <c r="D52" s="161" t="s">
        <v>1018</v>
      </c>
      <c r="E52" s="162">
        <v>1307037</v>
      </c>
      <c r="F52" s="161">
        <v>7162495702</v>
      </c>
      <c r="G52" s="161"/>
      <c r="H52" s="161" t="s">
        <v>1019</v>
      </c>
      <c r="I52" s="161" t="s">
        <v>1020</v>
      </c>
      <c r="J52" s="166" t="s">
        <v>1021</v>
      </c>
      <c r="K52" s="161" t="s">
        <v>1022</v>
      </c>
      <c r="L52" s="161" t="s">
        <v>1023</v>
      </c>
      <c r="M52" s="161" t="s">
        <v>1022</v>
      </c>
      <c r="N52" s="164">
        <v>65000</v>
      </c>
      <c r="O52" s="319">
        <v>15000</v>
      </c>
      <c r="P52" s="165">
        <v>1</v>
      </c>
      <c r="Q52" s="165">
        <v>1</v>
      </c>
      <c r="R52" s="165">
        <v>13</v>
      </c>
      <c r="S52" s="161" t="s">
        <v>468</v>
      </c>
      <c r="T52" s="165">
        <v>4</v>
      </c>
      <c r="U52" s="165">
        <v>4</v>
      </c>
      <c r="V52" s="161">
        <v>19</v>
      </c>
      <c r="W52" s="161">
        <v>19</v>
      </c>
      <c r="X52" s="161"/>
      <c r="Y52" s="161">
        <v>21</v>
      </c>
    </row>
    <row r="53" spans="1:25" ht="243" x14ac:dyDescent="0.25">
      <c r="A53" s="160" t="s">
        <v>1024</v>
      </c>
      <c r="B53" s="161" t="s">
        <v>993</v>
      </c>
      <c r="C53" s="161" t="s">
        <v>994</v>
      </c>
      <c r="D53" s="161" t="s">
        <v>1025</v>
      </c>
      <c r="E53" s="162">
        <v>1951220</v>
      </c>
      <c r="F53" s="161">
        <v>18193009972</v>
      </c>
      <c r="G53" s="161"/>
      <c r="H53" s="161" t="s">
        <v>1026</v>
      </c>
      <c r="I53" s="161" t="s">
        <v>1027</v>
      </c>
      <c r="J53" s="166" t="s">
        <v>1028</v>
      </c>
      <c r="K53" s="161" t="s">
        <v>1029</v>
      </c>
      <c r="L53" s="161" t="s">
        <v>1030</v>
      </c>
      <c r="M53" s="161" t="s">
        <v>1029</v>
      </c>
      <c r="N53" s="164">
        <v>75750</v>
      </c>
      <c r="O53" s="319">
        <v>15000</v>
      </c>
      <c r="P53" s="165">
        <v>1</v>
      </c>
      <c r="Q53" s="165">
        <v>1</v>
      </c>
      <c r="R53" s="165">
        <v>13</v>
      </c>
      <c r="S53" s="161" t="s">
        <v>468</v>
      </c>
      <c r="T53" s="165">
        <v>4</v>
      </c>
      <c r="U53" s="165">
        <v>4</v>
      </c>
      <c r="V53" s="161">
        <v>19</v>
      </c>
      <c r="W53" s="161">
        <v>19</v>
      </c>
      <c r="X53" s="161"/>
      <c r="Y53" s="161">
        <v>21</v>
      </c>
    </row>
    <row r="54" spans="1:25" ht="243" x14ac:dyDescent="0.25">
      <c r="A54" s="160" t="s">
        <v>1031</v>
      </c>
      <c r="B54" s="161" t="s">
        <v>993</v>
      </c>
      <c r="C54" s="161" t="s">
        <v>994</v>
      </c>
      <c r="D54" s="161" t="s">
        <v>1032</v>
      </c>
      <c r="E54" s="162">
        <v>1695266</v>
      </c>
      <c r="F54" s="161">
        <v>6248184777</v>
      </c>
      <c r="G54" s="161"/>
      <c r="H54" s="161" t="s">
        <v>1033</v>
      </c>
      <c r="I54" s="161" t="s">
        <v>1034</v>
      </c>
      <c r="J54" s="161" t="s">
        <v>1035</v>
      </c>
      <c r="K54" s="161" t="s">
        <v>1036</v>
      </c>
      <c r="L54" s="161" t="s">
        <v>1037</v>
      </c>
      <c r="M54" s="161" t="s">
        <v>1036</v>
      </c>
      <c r="N54" s="164">
        <v>13700</v>
      </c>
      <c r="O54" s="319">
        <v>10000</v>
      </c>
      <c r="P54" s="165">
        <v>1</v>
      </c>
      <c r="Q54" s="165">
        <v>1</v>
      </c>
      <c r="R54" s="165">
        <v>13</v>
      </c>
      <c r="S54" s="161" t="s">
        <v>466</v>
      </c>
      <c r="T54" s="165">
        <v>4</v>
      </c>
      <c r="U54" s="165">
        <v>4</v>
      </c>
      <c r="V54" s="161">
        <v>1</v>
      </c>
      <c r="W54" s="161">
        <v>19</v>
      </c>
      <c r="X54" s="161"/>
      <c r="Y54" s="161">
        <v>21</v>
      </c>
    </row>
    <row r="55" spans="1:25" ht="243" x14ac:dyDescent="0.25">
      <c r="A55" s="160" t="s">
        <v>879</v>
      </c>
      <c r="B55" s="161" t="s">
        <v>993</v>
      </c>
      <c r="C55" s="161" t="s">
        <v>994</v>
      </c>
      <c r="D55" s="161" t="s">
        <v>1032</v>
      </c>
      <c r="E55" s="162">
        <v>1695266</v>
      </c>
      <c r="F55" s="161">
        <v>6248184777</v>
      </c>
      <c r="G55" s="161"/>
      <c r="H55" s="161" t="s">
        <v>1033</v>
      </c>
      <c r="I55" s="161" t="s">
        <v>1034</v>
      </c>
      <c r="J55" s="161" t="s">
        <v>1035</v>
      </c>
      <c r="K55" s="161" t="s">
        <v>1036</v>
      </c>
      <c r="L55" s="161" t="s">
        <v>1038</v>
      </c>
      <c r="M55" s="161" t="s">
        <v>1036</v>
      </c>
      <c r="N55" s="164">
        <v>27200</v>
      </c>
      <c r="O55" s="319">
        <v>10000</v>
      </c>
      <c r="P55" s="165">
        <v>1</v>
      </c>
      <c r="Q55" s="165">
        <v>1</v>
      </c>
      <c r="R55" s="165">
        <v>13</v>
      </c>
      <c r="S55" s="161" t="s">
        <v>468</v>
      </c>
      <c r="T55" s="165">
        <v>4</v>
      </c>
      <c r="U55" s="165">
        <v>4</v>
      </c>
      <c r="V55" s="161">
        <v>19</v>
      </c>
      <c r="W55" s="161">
        <v>19</v>
      </c>
      <c r="X55" s="161"/>
      <c r="Y55" s="161">
        <v>21</v>
      </c>
    </row>
    <row r="56" spans="1:25" ht="243" x14ac:dyDescent="0.25">
      <c r="A56" s="160" t="s">
        <v>1039</v>
      </c>
      <c r="B56" s="161" t="s">
        <v>993</v>
      </c>
      <c r="C56" s="161" t="s">
        <v>994</v>
      </c>
      <c r="D56" s="161" t="s">
        <v>1032</v>
      </c>
      <c r="E56" s="162">
        <v>1695266</v>
      </c>
      <c r="F56" s="161">
        <v>6248184777</v>
      </c>
      <c r="G56" s="161"/>
      <c r="H56" s="161" t="s">
        <v>1033</v>
      </c>
      <c r="I56" s="161" t="s">
        <v>1034</v>
      </c>
      <c r="J56" s="161" t="s">
        <v>1035</v>
      </c>
      <c r="K56" s="161" t="s">
        <v>1036</v>
      </c>
      <c r="L56" s="161" t="s">
        <v>1040</v>
      </c>
      <c r="M56" s="161" t="s">
        <v>1036</v>
      </c>
      <c r="N56" s="164">
        <v>19900</v>
      </c>
      <c r="O56" s="319">
        <v>10000</v>
      </c>
      <c r="P56" s="165">
        <v>1</v>
      </c>
      <c r="Q56" s="165">
        <v>1</v>
      </c>
      <c r="R56" s="165">
        <v>13</v>
      </c>
      <c r="S56" s="161" t="s">
        <v>468</v>
      </c>
      <c r="T56" s="165">
        <v>4</v>
      </c>
      <c r="U56" s="165">
        <v>4</v>
      </c>
      <c r="V56" s="161">
        <v>19</v>
      </c>
      <c r="W56" s="161">
        <v>19</v>
      </c>
      <c r="X56" s="161"/>
      <c r="Y56" s="161">
        <v>21</v>
      </c>
    </row>
    <row r="57" spans="1:25" ht="243" x14ac:dyDescent="0.25">
      <c r="A57" s="160" t="s">
        <v>1041</v>
      </c>
      <c r="B57" s="161" t="s">
        <v>993</v>
      </c>
      <c r="C57" s="161" t="s">
        <v>994</v>
      </c>
      <c r="D57" s="161" t="s">
        <v>1042</v>
      </c>
      <c r="E57" s="162">
        <v>2014793</v>
      </c>
      <c r="F57" s="161">
        <v>26158737524</v>
      </c>
      <c r="G57" s="161"/>
      <c r="H57" s="161" t="s">
        <v>1043</v>
      </c>
      <c r="I57" s="161" t="s">
        <v>1044</v>
      </c>
      <c r="J57" s="163" t="s">
        <v>1045</v>
      </c>
      <c r="K57" s="161" t="s">
        <v>1046</v>
      </c>
      <c r="L57" s="161" t="s">
        <v>1047</v>
      </c>
      <c r="M57" s="161" t="s">
        <v>1046</v>
      </c>
      <c r="N57" s="164">
        <v>45000</v>
      </c>
      <c r="O57" s="319">
        <v>10000</v>
      </c>
      <c r="P57" s="165">
        <v>1</v>
      </c>
      <c r="Q57" s="165">
        <v>1</v>
      </c>
      <c r="R57" s="165">
        <v>13</v>
      </c>
      <c r="S57" s="161" t="s">
        <v>468</v>
      </c>
      <c r="T57" s="165">
        <v>4</v>
      </c>
      <c r="U57" s="165">
        <v>4</v>
      </c>
      <c r="V57" s="161">
        <v>19</v>
      </c>
      <c r="W57" s="161">
        <v>19</v>
      </c>
      <c r="X57" s="161"/>
      <c r="Y57" s="161">
        <v>21</v>
      </c>
    </row>
    <row r="58" spans="1:25" ht="243" x14ac:dyDescent="0.25">
      <c r="A58" s="160" t="s">
        <v>1048</v>
      </c>
      <c r="B58" s="161" t="s">
        <v>993</v>
      </c>
      <c r="C58" s="161" t="s">
        <v>994</v>
      </c>
      <c r="D58" s="161" t="s">
        <v>1042</v>
      </c>
      <c r="E58" s="162">
        <v>2014793</v>
      </c>
      <c r="F58" s="161">
        <v>26158737524</v>
      </c>
      <c r="G58" s="161"/>
      <c r="H58" s="161" t="s">
        <v>1043</v>
      </c>
      <c r="I58" s="161" t="s">
        <v>1044</v>
      </c>
      <c r="J58" s="163" t="s">
        <v>1045</v>
      </c>
      <c r="K58" s="161" t="s">
        <v>1046</v>
      </c>
      <c r="L58" s="161" t="s">
        <v>1049</v>
      </c>
      <c r="M58" s="161" t="s">
        <v>1046</v>
      </c>
      <c r="N58" s="164">
        <v>45000</v>
      </c>
      <c r="O58" s="319">
        <v>10000</v>
      </c>
      <c r="P58" s="165">
        <v>1</v>
      </c>
      <c r="Q58" s="165">
        <v>1</v>
      </c>
      <c r="R58" s="165">
        <v>13</v>
      </c>
      <c r="S58" s="161" t="s">
        <v>466</v>
      </c>
      <c r="T58" s="165">
        <v>4</v>
      </c>
      <c r="U58" s="165">
        <v>4</v>
      </c>
      <c r="V58" s="161">
        <v>1</v>
      </c>
      <c r="W58" s="161">
        <v>19</v>
      </c>
      <c r="X58" s="161"/>
      <c r="Y58" s="161">
        <v>21</v>
      </c>
    </row>
    <row r="59" spans="1:25" ht="243" x14ac:dyDescent="0.25">
      <c r="A59" s="160" t="s">
        <v>1050</v>
      </c>
      <c r="B59" s="161" t="s">
        <v>993</v>
      </c>
      <c r="C59" s="161" t="s">
        <v>994</v>
      </c>
      <c r="D59" s="161" t="s">
        <v>1051</v>
      </c>
      <c r="E59" s="162">
        <v>2553007</v>
      </c>
      <c r="F59" s="161">
        <v>12355275165</v>
      </c>
      <c r="G59" s="161"/>
      <c r="H59" s="161" t="s">
        <v>1052</v>
      </c>
      <c r="I59" s="161" t="s">
        <v>1053</v>
      </c>
      <c r="J59" s="166" t="s">
        <v>1054</v>
      </c>
      <c r="K59" s="161" t="s">
        <v>1055</v>
      </c>
      <c r="L59" s="161" t="s">
        <v>1056</v>
      </c>
      <c r="M59" s="161" t="s">
        <v>1055</v>
      </c>
      <c r="N59" s="164">
        <v>53400</v>
      </c>
      <c r="O59" s="319">
        <v>10000</v>
      </c>
      <c r="P59" s="165">
        <v>1</v>
      </c>
      <c r="Q59" s="165">
        <v>1</v>
      </c>
      <c r="R59" s="165">
        <v>13</v>
      </c>
      <c r="S59" s="161" t="s">
        <v>466</v>
      </c>
      <c r="T59" s="165">
        <v>4</v>
      </c>
      <c r="U59" s="165">
        <v>4</v>
      </c>
      <c r="V59" s="161">
        <v>1</v>
      </c>
      <c r="W59" s="161">
        <v>19</v>
      </c>
      <c r="X59" s="161"/>
      <c r="Y59" s="161">
        <v>21</v>
      </c>
    </row>
    <row r="60" spans="1:25" ht="243" x14ac:dyDescent="0.25">
      <c r="A60" s="160" t="s">
        <v>1057</v>
      </c>
      <c r="B60" s="161" t="s">
        <v>993</v>
      </c>
      <c r="C60" s="161" t="s">
        <v>994</v>
      </c>
      <c r="D60" s="161" t="s">
        <v>1051</v>
      </c>
      <c r="E60" s="162">
        <v>2553007</v>
      </c>
      <c r="F60" s="161">
        <v>12355275165</v>
      </c>
      <c r="G60" s="161"/>
      <c r="H60" s="161" t="s">
        <v>1052</v>
      </c>
      <c r="I60" s="161" t="s">
        <v>1053</v>
      </c>
      <c r="J60" s="163" t="s">
        <v>1058</v>
      </c>
      <c r="K60" s="161" t="s">
        <v>1055</v>
      </c>
      <c r="L60" s="161" t="s">
        <v>1059</v>
      </c>
      <c r="M60" s="161" t="s">
        <v>1055</v>
      </c>
      <c r="N60" s="164">
        <v>20800</v>
      </c>
      <c r="O60" s="319">
        <v>20000</v>
      </c>
      <c r="P60" s="165">
        <v>1</v>
      </c>
      <c r="Q60" s="165">
        <v>1</v>
      </c>
      <c r="R60" s="165">
        <v>13</v>
      </c>
      <c r="S60" s="161" t="s">
        <v>468</v>
      </c>
      <c r="T60" s="165">
        <v>4</v>
      </c>
      <c r="U60" s="165">
        <v>4</v>
      </c>
      <c r="V60" s="161">
        <v>19</v>
      </c>
      <c r="W60" s="161">
        <v>19</v>
      </c>
      <c r="X60" s="161"/>
      <c r="Y60" s="161">
        <v>21</v>
      </c>
    </row>
    <row r="61" spans="1:25" ht="243" x14ac:dyDescent="0.25">
      <c r="A61" s="160" t="s">
        <v>1060</v>
      </c>
      <c r="B61" s="161" t="s">
        <v>993</v>
      </c>
      <c r="C61" s="161" t="s">
        <v>994</v>
      </c>
      <c r="D61" s="161" t="s">
        <v>1061</v>
      </c>
      <c r="E61" s="162">
        <v>1407333</v>
      </c>
      <c r="F61" s="161">
        <v>11614841693</v>
      </c>
      <c r="G61" s="161"/>
      <c r="H61" s="161" t="s">
        <v>1062</v>
      </c>
      <c r="I61" s="161" t="s">
        <v>1063</v>
      </c>
      <c r="J61" s="163" t="s">
        <v>1064</v>
      </c>
      <c r="K61" s="161" t="s">
        <v>1065</v>
      </c>
      <c r="L61" s="161" t="s">
        <v>1066</v>
      </c>
      <c r="M61" s="161" t="s">
        <v>1065</v>
      </c>
      <c r="N61" s="164">
        <v>51400</v>
      </c>
      <c r="O61" s="319">
        <v>10000</v>
      </c>
      <c r="P61" s="165">
        <v>1</v>
      </c>
      <c r="Q61" s="165">
        <v>1</v>
      </c>
      <c r="R61" s="165">
        <v>13</v>
      </c>
      <c r="S61" s="161" t="s">
        <v>468</v>
      </c>
      <c r="T61" s="165">
        <v>4</v>
      </c>
      <c r="U61" s="165">
        <v>4</v>
      </c>
      <c r="V61" s="161">
        <v>19</v>
      </c>
      <c r="W61" s="161">
        <v>19</v>
      </c>
      <c r="X61" s="161"/>
      <c r="Y61" s="161">
        <v>21</v>
      </c>
    </row>
    <row r="62" spans="1:25" ht="243" x14ac:dyDescent="0.25">
      <c r="A62" s="160" t="s">
        <v>1067</v>
      </c>
      <c r="B62" s="161" t="s">
        <v>993</v>
      </c>
      <c r="C62" s="161" t="s">
        <v>994</v>
      </c>
      <c r="D62" s="161" t="s">
        <v>1061</v>
      </c>
      <c r="E62" s="162">
        <v>1407333</v>
      </c>
      <c r="F62" s="161">
        <v>11614841693</v>
      </c>
      <c r="G62" s="161"/>
      <c r="H62" s="161" t="s">
        <v>1062</v>
      </c>
      <c r="I62" s="161" t="s">
        <v>1063</v>
      </c>
      <c r="J62" s="163" t="s">
        <v>1064</v>
      </c>
      <c r="K62" s="161" t="s">
        <v>1065</v>
      </c>
      <c r="L62" s="161" t="s">
        <v>1068</v>
      </c>
      <c r="M62" s="161" t="s">
        <v>1065</v>
      </c>
      <c r="N62" s="164">
        <v>73000</v>
      </c>
      <c r="O62" s="319">
        <v>10000</v>
      </c>
      <c r="P62" s="165">
        <v>1</v>
      </c>
      <c r="Q62" s="165">
        <v>1</v>
      </c>
      <c r="R62" s="165">
        <v>13</v>
      </c>
      <c r="S62" s="161" t="s">
        <v>468</v>
      </c>
      <c r="T62" s="165">
        <v>4</v>
      </c>
      <c r="U62" s="165">
        <v>4</v>
      </c>
      <c r="V62" s="161">
        <v>19</v>
      </c>
      <c r="W62" s="161">
        <v>19</v>
      </c>
      <c r="X62" s="161"/>
      <c r="Y62" s="161">
        <v>21</v>
      </c>
    </row>
    <row r="63" spans="1:25" ht="243" x14ac:dyDescent="0.25">
      <c r="A63" s="160" t="s">
        <v>1069</v>
      </c>
      <c r="B63" s="161" t="s">
        <v>993</v>
      </c>
      <c r="C63" s="161" t="s">
        <v>1070</v>
      </c>
      <c r="D63" s="161" t="s">
        <v>1061</v>
      </c>
      <c r="E63" s="162">
        <v>1407333</v>
      </c>
      <c r="F63" s="161">
        <v>11614841693</v>
      </c>
      <c r="G63" s="161"/>
      <c r="H63" s="161" t="s">
        <v>1062</v>
      </c>
      <c r="I63" s="161" t="s">
        <v>1063</v>
      </c>
      <c r="J63" s="163" t="s">
        <v>1064</v>
      </c>
      <c r="K63" s="161" t="s">
        <v>1065</v>
      </c>
      <c r="L63" s="161" t="s">
        <v>1071</v>
      </c>
      <c r="M63" s="161" t="s">
        <v>1065</v>
      </c>
      <c r="N63" s="164">
        <v>25760</v>
      </c>
      <c r="O63" s="319">
        <v>10000</v>
      </c>
      <c r="P63" s="165">
        <v>1</v>
      </c>
      <c r="Q63" s="165">
        <v>1</v>
      </c>
      <c r="R63" s="165">
        <v>13</v>
      </c>
      <c r="S63" s="161" t="s">
        <v>468</v>
      </c>
      <c r="T63" s="165">
        <v>4</v>
      </c>
      <c r="U63" s="165">
        <v>4</v>
      </c>
      <c r="V63" s="161">
        <v>19</v>
      </c>
      <c r="W63" s="161">
        <v>19</v>
      </c>
      <c r="X63" s="161"/>
      <c r="Y63" s="161">
        <v>21</v>
      </c>
    </row>
    <row r="64" spans="1:25" ht="243" x14ac:dyDescent="0.25">
      <c r="A64" s="160" t="s">
        <v>1072</v>
      </c>
      <c r="B64" s="161" t="s">
        <v>993</v>
      </c>
      <c r="C64" s="161" t="s">
        <v>994</v>
      </c>
      <c r="D64" s="161" t="s">
        <v>1073</v>
      </c>
      <c r="E64" s="162">
        <v>1907751</v>
      </c>
      <c r="F64" s="161">
        <v>69061478911</v>
      </c>
      <c r="G64" s="161"/>
      <c r="H64" s="161" t="s">
        <v>1074</v>
      </c>
      <c r="I64" s="161" t="s">
        <v>1075</v>
      </c>
      <c r="J64" s="163" t="s">
        <v>1076</v>
      </c>
      <c r="K64" s="161" t="s">
        <v>1077</v>
      </c>
      <c r="L64" s="161" t="s">
        <v>1078</v>
      </c>
      <c r="M64" s="161" t="s">
        <v>1077</v>
      </c>
      <c r="N64" s="164">
        <v>47000</v>
      </c>
      <c r="O64" s="319">
        <v>10000</v>
      </c>
      <c r="P64" s="165">
        <v>1</v>
      </c>
      <c r="Q64" s="165">
        <v>1</v>
      </c>
      <c r="R64" s="165">
        <v>13</v>
      </c>
      <c r="S64" s="161" t="s">
        <v>472</v>
      </c>
      <c r="T64" s="165">
        <v>4</v>
      </c>
      <c r="U64" s="165">
        <v>4</v>
      </c>
      <c r="V64" s="161">
        <v>3</v>
      </c>
      <c r="W64" s="161">
        <v>19</v>
      </c>
      <c r="X64" s="161"/>
      <c r="Y64" s="161">
        <v>21</v>
      </c>
    </row>
    <row r="65" spans="1:25" ht="243" x14ac:dyDescent="0.25">
      <c r="A65" s="160" t="s">
        <v>1079</v>
      </c>
      <c r="B65" s="161" t="s">
        <v>993</v>
      </c>
      <c r="C65" s="161" t="s">
        <v>1070</v>
      </c>
      <c r="D65" s="161" t="s">
        <v>1073</v>
      </c>
      <c r="E65" s="162">
        <v>1907751</v>
      </c>
      <c r="F65" s="161">
        <v>69061478911</v>
      </c>
      <c r="G65" s="161"/>
      <c r="H65" s="161" t="s">
        <v>1074</v>
      </c>
      <c r="I65" s="161" t="s">
        <v>1075</v>
      </c>
      <c r="J65" s="163" t="s">
        <v>1076</v>
      </c>
      <c r="K65" s="161" t="s">
        <v>1077</v>
      </c>
      <c r="L65" s="161" t="s">
        <v>1080</v>
      </c>
      <c r="M65" s="161" t="s">
        <v>1077</v>
      </c>
      <c r="N65" s="164">
        <v>87000</v>
      </c>
      <c r="O65" s="319">
        <v>10000</v>
      </c>
      <c r="P65" s="165">
        <v>1</v>
      </c>
      <c r="Q65" s="165">
        <v>1</v>
      </c>
      <c r="R65" s="165">
        <v>13</v>
      </c>
      <c r="S65" s="161" t="s">
        <v>466</v>
      </c>
      <c r="T65" s="165">
        <v>4</v>
      </c>
      <c r="U65" s="165">
        <v>4</v>
      </c>
      <c r="V65" s="161">
        <v>1</v>
      </c>
      <c r="W65" s="161">
        <v>19</v>
      </c>
      <c r="X65" s="161"/>
      <c r="Y65" s="161">
        <v>21</v>
      </c>
    </row>
    <row r="66" spans="1:25" ht="243" x14ac:dyDescent="0.25">
      <c r="A66" s="160" t="s">
        <v>1081</v>
      </c>
      <c r="B66" s="161" t="s">
        <v>993</v>
      </c>
      <c r="C66" s="161" t="s">
        <v>994</v>
      </c>
      <c r="D66" s="161" t="s">
        <v>1073</v>
      </c>
      <c r="E66" s="162">
        <v>1907751</v>
      </c>
      <c r="F66" s="161">
        <v>69061478911</v>
      </c>
      <c r="G66" s="161"/>
      <c r="H66" s="161" t="s">
        <v>1074</v>
      </c>
      <c r="I66" s="161" t="s">
        <v>1075</v>
      </c>
      <c r="J66" s="163" t="s">
        <v>1076</v>
      </c>
      <c r="K66" s="161" t="s">
        <v>1077</v>
      </c>
      <c r="L66" s="161" t="s">
        <v>1082</v>
      </c>
      <c r="M66" s="161" t="s">
        <v>1077</v>
      </c>
      <c r="N66" s="164">
        <v>10000</v>
      </c>
      <c r="O66" s="319">
        <v>10000</v>
      </c>
      <c r="P66" s="165">
        <v>1</v>
      </c>
      <c r="Q66" s="165">
        <v>1</v>
      </c>
      <c r="R66" s="165">
        <v>13</v>
      </c>
      <c r="S66" s="161" t="s">
        <v>466</v>
      </c>
      <c r="T66" s="165">
        <v>4</v>
      </c>
      <c r="U66" s="165">
        <v>4</v>
      </c>
      <c r="V66" s="161">
        <v>1</v>
      </c>
      <c r="W66" s="161">
        <v>19</v>
      </c>
      <c r="X66" s="161"/>
      <c r="Y66" s="161">
        <v>21</v>
      </c>
    </row>
    <row r="67" spans="1:25" ht="243" x14ac:dyDescent="0.25">
      <c r="A67" s="160" t="s">
        <v>1083</v>
      </c>
      <c r="B67" s="161" t="s">
        <v>993</v>
      </c>
      <c r="C67" s="161" t="s">
        <v>994</v>
      </c>
      <c r="D67" s="161" t="s">
        <v>1084</v>
      </c>
      <c r="E67" s="162">
        <v>2746654</v>
      </c>
      <c r="F67" s="161">
        <v>89982880690</v>
      </c>
      <c r="G67" s="161"/>
      <c r="H67" s="161" t="s">
        <v>1085</v>
      </c>
      <c r="I67" s="161" t="s">
        <v>1086</v>
      </c>
      <c r="J67" s="166" t="s">
        <v>1087</v>
      </c>
      <c r="K67" s="161" t="s">
        <v>1088</v>
      </c>
      <c r="L67" s="161" t="s">
        <v>1089</v>
      </c>
      <c r="M67" s="161" t="s">
        <v>1088</v>
      </c>
      <c r="N67" s="164">
        <v>70000</v>
      </c>
      <c r="O67" s="319">
        <v>15000</v>
      </c>
      <c r="P67" s="165">
        <v>1</v>
      </c>
      <c r="Q67" s="165">
        <v>1</v>
      </c>
      <c r="R67" s="165">
        <v>13</v>
      </c>
      <c r="S67" s="161" t="s">
        <v>472</v>
      </c>
      <c r="T67" s="165">
        <v>4</v>
      </c>
      <c r="U67" s="165">
        <v>27</v>
      </c>
      <c r="V67" s="161">
        <v>19</v>
      </c>
      <c r="W67" s="161">
        <v>19</v>
      </c>
      <c r="X67" s="161"/>
      <c r="Y67" s="161"/>
    </row>
    <row r="68" spans="1:25" ht="243" x14ac:dyDescent="0.25">
      <c r="A68" s="160" t="s">
        <v>1090</v>
      </c>
      <c r="B68" s="161" t="s">
        <v>993</v>
      </c>
      <c r="C68" s="161" t="s">
        <v>994</v>
      </c>
      <c r="D68" s="161" t="s">
        <v>1091</v>
      </c>
      <c r="E68" s="162">
        <v>2284367</v>
      </c>
      <c r="F68" s="161">
        <v>43956597822</v>
      </c>
      <c r="G68" s="161"/>
      <c r="H68" s="161" t="s">
        <v>1092</v>
      </c>
      <c r="I68" s="161" t="s">
        <v>1093</v>
      </c>
      <c r="J68" s="166" t="s">
        <v>1094</v>
      </c>
      <c r="K68" s="161" t="s">
        <v>1095</v>
      </c>
      <c r="L68" s="161" t="s">
        <v>1096</v>
      </c>
      <c r="M68" s="161" t="s">
        <v>1095</v>
      </c>
      <c r="N68" s="164">
        <v>50000</v>
      </c>
      <c r="O68" s="319">
        <v>30000</v>
      </c>
      <c r="P68" s="165">
        <v>1</v>
      </c>
      <c r="Q68" s="165">
        <v>1</v>
      </c>
      <c r="R68" s="165">
        <v>13</v>
      </c>
      <c r="S68" s="161" t="s">
        <v>468</v>
      </c>
      <c r="T68" s="165">
        <v>4</v>
      </c>
      <c r="U68" s="165">
        <v>4</v>
      </c>
      <c r="V68" s="161">
        <v>19</v>
      </c>
      <c r="W68" s="161">
        <v>19</v>
      </c>
      <c r="X68" s="161"/>
      <c r="Y68" s="161">
        <v>21</v>
      </c>
    </row>
    <row r="69" spans="1:25" ht="243" x14ac:dyDescent="0.25">
      <c r="A69" s="160" t="s">
        <v>1097</v>
      </c>
      <c r="B69" s="161" t="s">
        <v>993</v>
      </c>
      <c r="C69" s="161" t="s">
        <v>994</v>
      </c>
      <c r="D69" s="161" t="s">
        <v>1098</v>
      </c>
      <c r="E69" s="162">
        <v>706035</v>
      </c>
      <c r="F69" s="161">
        <v>60411767479</v>
      </c>
      <c r="G69" s="161"/>
      <c r="H69" s="161" t="s">
        <v>1099</v>
      </c>
      <c r="I69" s="161" t="s">
        <v>1100</v>
      </c>
      <c r="J69" s="166" t="s">
        <v>1101</v>
      </c>
      <c r="K69" s="161" t="s">
        <v>1102</v>
      </c>
      <c r="L69" s="161" t="s">
        <v>1103</v>
      </c>
      <c r="M69" s="161" t="s">
        <v>1102</v>
      </c>
      <c r="N69" s="164">
        <v>98460</v>
      </c>
      <c r="O69" s="319">
        <v>20000</v>
      </c>
      <c r="P69" s="165">
        <v>1</v>
      </c>
      <c r="Q69" s="165">
        <v>1</v>
      </c>
      <c r="R69" s="165">
        <v>13</v>
      </c>
      <c r="S69" s="165" t="s">
        <v>472</v>
      </c>
      <c r="T69" s="165">
        <v>12</v>
      </c>
      <c r="U69" s="165">
        <v>27</v>
      </c>
      <c r="V69" s="165">
        <v>3</v>
      </c>
      <c r="W69" s="161">
        <v>19</v>
      </c>
      <c r="X69" s="161"/>
      <c r="Y69" s="161">
        <v>21</v>
      </c>
    </row>
    <row r="70" spans="1:25" ht="243" x14ac:dyDescent="0.25">
      <c r="A70" s="160" t="s">
        <v>1104</v>
      </c>
      <c r="B70" s="161" t="s">
        <v>993</v>
      </c>
      <c r="C70" s="161" t="s">
        <v>994</v>
      </c>
      <c r="D70" s="161" t="s">
        <v>1098</v>
      </c>
      <c r="E70" s="162">
        <v>706035</v>
      </c>
      <c r="F70" s="161">
        <v>60411767479</v>
      </c>
      <c r="G70" s="161"/>
      <c r="H70" s="161" t="s">
        <v>1099</v>
      </c>
      <c r="I70" s="161" t="s">
        <v>1100</v>
      </c>
      <c r="J70" s="166" t="s">
        <v>1101</v>
      </c>
      <c r="K70" s="161" t="s">
        <v>1102</v>
      </c>
      <c r="L70" s="161" t="s">
        <v>1105</v>
      </c>
      <c r="M70" s="161" t="s">
        <v>1102</v>
      </c>
      <c r="N70" s="164">
        <v>94460</v>
      </c>
      <c r="O70" s="319">
        <v>20000</v>
      </c>
      <c r="P70" s="165">
        <v>1</v>
      </c>
      <c r="Q70" s="165">
        <v>1</v>
      </c>
      <c r="R70" s="165">
        <v>13</v>
      </c>
      <c r="S70" s="165" t="s">
        <v>472</v>
      </c>
      <c r="T70" s="165">
        <v>12</v>
      </c>
      <c r="U70" s="165">
        <v>27</v>
      </c>
      <c r="V70" s="165">
        <v>3</v>
      </c>
      <c r="W70" s="161">
        <v>19</v>
      </c>
      <c r="X70" s="161"/>
      <c r="Y70" s="161">
        <v>21</v>
      </c>
    </row>
    <row r="71" spans="1:25" ht="243" x14ac:dyDescent="0.25">
      <c r="A71" s="160" t="s">
        <v>1106</v>
      </c>
      <c r="B71" s="161" t="s">
        <v>993</v>
      </c>
      <c r="C71" s="161" t="s">
        <v>994</v>
      </c>
      <c r="D71" s="161" t="s">
        <v>1107</v>
      </c>
      <c r="E71" s="162">
        <v>1431226</v>
      </c>
      <c r="F71" s="161">
        <v>60337982979</v>
      </c>
      <c r="G71" s="161"/>
      <c r="H71" s="161" t="s">
        <v>1108</v>
      </c>
      <c r="I71" s="161" t="s">
        <v>1109</v>
      </c>
      <c r="J71" s="163" t="s">
        <v>1110</v>
      </c>
      <c r="K71" s="161" t="s">
        <v>1111</v>
      </c>
      <c r="L71" s="161" t="s">
        <v>1112</v>
      </c>
      <c r="M71" s="161" t="s">
        <v>1111</v>
      </c>
      <c r="N71" s="164">
        <v>21875</v>
      </c>
      <c r="O71" s="319">
        <v>10000</v>
      </c>
      <c r="P71" s="165">
        <v>1</v>
      </c>
      <c r="Q71" s="165">
        <v>1</v>
      </c>
      <c r="R71" s="165">
        <v>13</v>
      </c>
      <c r="S71" s="161" t="s">
        <v>474</v>
      </c>
      <c r="T71" s="165">
        <v>4</v>
      </c>
      <c r="U71" s="165">
        <v>27</v>
      </c>
      <c r="V71" s="161">
        <v>19</v>
      </c>
      <c r="W71" s="161">
        <v>19</v>
      </c>
      <c r="X71" s="161"/>
      <c r="Y71" s="161">
        <v>21</v>
      </c>
    </row>
    <row r="72" spans="1:25" ht="243" x14ac:dyDescent="0.25">
      <c r="A72" s="160" t="s">
        <v>1113</v>
      </c>
      <c r="B72" s="161" t="s">
        <v>993</v>
      </c>
      <c r="C72" s="161" t="s">
        <v>994</v>
      </c>
      <c r="D72" s="161" t="s">
        <v>1107</v>
      </c>
      <c r="E72" s="162">
        <v>1431226</v>
      </c>
      <c r="F72" s="161">
        <v>60337982979</v>
      </c>
      <c r="G72" s="161"/>
      <c r="H72" s="161" t="s">
        <v>1108</v>
      </c>
      <c r="I72" s="161" t="s">
        <v>1109</v>
      </c>
      <c r="J72" s="163" t="s">
        <v>1110</v>
      </c>
      <c r="K72" s="161" t="s">
        <v>1111</v>
      </c>
      <c r="L72" s="161" t="s">
        <v>1114</v>
      </c>
      <c r="M72" s="161" t="s">
        <v>1111</v>
      </c>
      <c r="N72" s="164">
        <v>74000</v>
      </c>
      <c r="O72" s="319">
        <v>10000</v>
      </c>
      <c r="P72" s="165">
        <v>1</v>
      </c>
      <c r="Q72" s="165">
        <v>1</v>
      </c>
      <c r="R72" s="165">
        <v>13</v>
      </c>
      <c r="S72" s="161" t="s">
        <v>465</v>
      </c>
      <c r="T72" s="165">
        <v>4</v>
      </c>
      <c r="U72" s="165">
        <v>27</v>
      </c>
      <c r="V72" s="161">
        <v>19</v>
      </c>
      <c r="W72" s="161">
        <v>19</v>
      </c>
      <c r="X72" s="161"/>
      <c r="Y72" s="161">
        <v>21</v>
      </c>
    </row>
    <row r="73" spans="1:25" ht="243" x14ac:dyDescent="0.25">
      <c r="A73" s="160" t="s">
        <v>1115</v>
      </c>
      <c r="B73" s="161" t="s">
        <v>993</v>
      </c>
      <c r="C73" s="161" t="s">
        <v>994</v>
      </c>
      <c r="D73" s="161" t="s">
        <v>1116</v>
      </c>
      <c r="E73" s="162">
        <v>1368133</v>
      </c>
      <c r="F73" s="161">
        <v>26378007258</v>
      </c>
      <c r="G73" s="161"/>
      <c r="H73" s="161" t="s">
        <v>1117</v>
      </c>
      <c r="I73" s="161" t="s">
        <v>1118</v>
      </c>
      <c r="J73" s="163" t="s">
        <v>1119</v>
      </c>
      <c r="K73" s="161" t="s">
        <v>1120</v>
      </c>
      <c r="L73" s="161" t="s">
        <v>1121</v>
      </c>
      <c r="M73" s="161" t="s">
        <v>1120</v>
      </c>
      <c r="N73" s="164">
        <v>100000</v>
      </c>
      <c r="O73" s="319">
        <v>30000</v>
      </c>
      <c r="P73" s="165">
        <v>1</v>
      </c>
      <c r="Q73" s="165">
        <v>1</v>
      </c>
      <c r="R73" s="165">
        <v>13</v>
      </c>
      <c r="S73" s="161" t="s">
        <v>472</v>
      </c>
      <c r="T73" s="165">
        <v>4</v>
      </c>
      <c r="U73" s="165">
        <v>4</v>
      </c>
      <c r="V73" s="161">
        <v>1</v>
      </c>
      <c r="W73" s="161">
        <v>19</v>
      </c>
      <c r="X73" s="161"/>
      <c r="Y73" s="161">
        <v>21</v>
      </c>
    </row>
    <row r="74" spans="1:25" ht="243" x14ac:dyDescent="0.25">
      <c r="A74" s="160" t="s">
        <v>1122</v>
      </c>
      <c r="B74" s="161" t="s">
        <v>993</v>
      </c>
      <c r="C74" s="161" t="s">
        <v>994</v>
      </c>
      <c r="D74" s="161" t="s">
        <v>1116</v>
      </c>
      <c r="E74" s="162">
        <v>1368133</v>
      </c>
      <c r="F74" s="161">
        <v>26378007258</v>
      </c>
      <c r="G74" s="161"/>
      <c r="H74" s="161" t="s">
        <v>1117</v>
      </c>
      <c r="I74" s="161" t="s">
        <v>1118</v>
      </c>
      <c r="J74" s="163" t="s">
        <v>1119</v>
      </c>
      <c r="K74" s="161" t="s">
        <v>1120</v>
      </c>
      <c r="L74" s="161" t="s">
        <v>1123</v>
      </c>
      <c r="M74" s="161" t="s">
        <v>1120</v>
      </c>
      <c r="N74" s="164">
        <v>100000</v>
      </c>
      <c r="O74" s="319">
        <v>20000</v>
      </c>
      <c r="P74" s="165">
        <v>1</v>
      </c>
      <c r="Q74" s="165">
        <v>1</v>
      </c>
      <c r="R74" s="165">
        <v>13</v>
      </c>
      <c r="S74" s="161" t="s">
        <v>472</v>
      </c>
      <c r="T74" s="165">
        <v>4</v>
      </c>
      <c r="U74" s="165">
        <v>4</v>
      </c>
      <c r="V74" s="161">
        <v>1</v>
      </c>
      <c r="W74" s="161">
        <v>19</v>
      </c>
      <c r="X74" s="161"/>
      <c r="Y74" s="161">
        <v>21</v>
      </c>
    </row>
    <row r="75" spans="1:25" ht="243" x14ac:dyDescent="0.25">
      <c r="A75" s="160" t="s">
        <v>1124</v>
      </c>
      <c r="B75" s="161" t="s">
        <v>993</v>
      </c>
      <c r="C75" s="161" t="s">
        <v>994</v>
      </c>
      <c r="D75" s="161" t="s">
        <v>1125</v>
      </c>
      <c r="E75" s="162">
        <v>1176854</v>
      </c>
      <c r="F75" s="161">
        <v>26362187756</v>
      </c>
      <c r="G75" s="161"/>
      <c r="H75" s="161" t="s">
        <v>1126</v>
      </c>
      <c r="I75" s="161" t="s">
        <v>1127</v>
      </c>
      <c r="J75" s="163" t="s">
        <v>1128</v>
      </c>
      <c r="K75" s="161" t="s">
        <v>1129</v>
      </c>
      <c r="L75" s="161" t="s">
        <v>1130</v>
      </c>
      <c r="M75" s="161" t="s">
        <v>1129</v>
      </c>
      <c r="N75" s="164">
        <v>10000</v>
      </c>
      <c r="O75" s="319">
        <v>10000</v>
      </c>
      <c r="P75" s="165">
        <v>1</v>
      </c>
      <c r="Q75" s="165">
        <v>1</v>
      </c>
      <c r="R75" s="165">
        <v>13</v>
      </c>
      <c r="S75" s="161" t="s">
        <v>472</v>
      </c>
      <c r="T75" s="165">
        <v>4</v>
      </c>
      <c r="U75" s="165">
        <v>4</v>
      </c>
      <c r="V75" s="161">
        <v>19</v>
      </c>
      <c r="W75" s="161">
        <v>19</v>
      </c>
      <c r="X75" s="161"/>
      <c r="Y75" s="161">
        <v>21</v>
      </c>
    </row>
    <row r="76" spans="1:25" ht="243" x14ac:dyDescent="0.25">
      <c r="A76" s="160" t="s">
        <v>1131</v>
      </c>
      <c r="B76" s="161" t="s">
        <v>993</v>
      </c>
      <c r="C76" s="161" t="s">
        <v>994</v>
      </c>
      <c r="D76" s="161" t="s">
        <v>1125</v>
      </c>
      <c r="E76" s="162">
        <v>1176854</v>
      </c>
      <c r="F76" s="161">
        <v>26362187756</v>
      </c>
      <c r="G76" s="161"/>
      <c r="H76" s="161" t="s">
        <v>1126</v>
      </c>
      <c r="I76" s="161" t="s">
        <v>1127</v>
      </c>
      <c r="J76" s="163" t="s">
        <v>1128</v>
      </c>
      <c r="K76" s="161" t="s">
        <v>1129</v>
      </c>
      <c r="L76" s="161" t="s">
        <v>1132</v>
      </c>
      <c r="M76" s="161" t="s">
        <v>1129</v>
      </c>
      <c r="N76" s="164">
        <v>25000</v>
      </c>
      <c r="O76" s="319">
        <v>10000</v>
      </c>
      <c r="P76" s="165">
        <v>1</v>
      </c>
      <c r="Q76" s="165">
        <v>1</v>
      </c>
      <c r="R76" s="165">
        <v>13</v>
      </c>
      <c r="S76" s="161" t="s">
        <v>468</v>
      </c>
      <c r="T76" s="165">
        <v>4</v>
      </c>
      <c r="U76" s="165">
        <v>4</v>
      </c>
      <c r="V76" s="161">
        <v>19</v>
      </c>
      <c r="W76" s="161">
        <v>19</v>
      </c>
      <c r="X76" s="161"/>
      <c r="Y76" s="161">
        <v>21</v>
      </c>
    </row>
    <row r="77" spans="1:25" ht="243" x14ac:dyDescent="0.25">
      <c r="A77" s="160" t="s">
        <v>1133</v>
      </c>
      <c r="B77" s="161" t="s">
        <v>993</v>
      </c>
      <c r="C77" s="161" t="s">
        <v>994</v>
      </c>
      <c r="D77" s="161" t="s">
        <v>1125</v>
      </c>
      <c r="E77" s="162">
        <v>1176854</v>
      </c>
      <c r="F77" s="161">
        <v>26362187756</v>
      </c>
      <c r="G77" s="161"/>
      <c r="H77" s="161" t="s">
        <v>1126</v>
      </c>
      <c r="I77" s="161" t="s">
        <v>1127</v>
      </c>
      <c r="J77" s="163" t="s">
        <v>1128</v>
      </c>
      <c r="K77" s="161" t="s">
        <v>1129</v>
      </c>
      <c r="L77" s="161" t="s">
        <v>1134</v>
      </c>
      <c r="M77" s="161" t="s">
        <v>1129</v>
      </c>
      <c r="N77" s="164">
        <v>25000</v>
      </c>
      <c r="O77" s="319">
        <v>10000</v>
      </c>
      <c r="P77" s="165">
        <v>1</v>
      </c>
      <c r="Q77" s="165">
        <v>1</v>
      </c>
      <c r="R77" s="165">
        <v>13</v>
      </c>
      <c r="S77" s="161" t="s">
        <v>472</v>
      </c>
      <c r="T77" s="165">
        <v>4</v>
      </c>
      <c r="U77" s="165">
        <v>12</v>
      </c>
      <c r="V77" s="161">
        <v>19</v>
      </c>
      <c r="W77" s="161">
        <v>19</v>
      </c>
      <c r="X77" s="161"/>
      <c r="Y77" s="161">
        <v>21</v>
      </c>
    </row>
    <row r="78" spans="1:25" ht="243" x14ac:dyDescent="0.25">
      <c r="A78" s="160" t="s">
        <v>1135</v>
      </c>
      <c r="B78" s="161" t="s">
        <v>993</v>
      </c>
      <c r="C78" s="161" t="s">
        <v>994</v>
      </c>
      <c r="D78" s="161" t="s">
        <v>1136</v>
      </c>
      <c r="E78" s="162">
        <v>381268</v>
      </c>
      <c r="F78" s="161">
        <v>55965343564</v>
      </c>
      <c r="G78" s="161"/>
      <c r="H78" s="161" t="s">
        <v>1137</v>
      </c>
      <c r="I78" s="161" t="s">
        <v>1138</v>
      </c>
      <c r="J78" s="163" t="s">
        <v>1139</v>
      </c>
      <c r="K78" s="161" t="s">
        <v>1140</v>
      </c>
      <c r="L78" s="161" t="s">
        <v>1141</v>
      </c>
      <c r="M78" s="161" t="s">
        <v>1140</v>
      </c>
      <c r="N78" s="164">
        <v>89500</v>
      </c>
      <c r="O78" s="319">
        <v>25000</v>
      </c>
      <c r="P78" s="165">
        <v>1</v>
      </c>
      <c r="Q78" s="165">
        <v>1</v>
      </c>
      <c r="R78" s="165">
        <v>13</v>
      </c>
      <c r="S78" s="165" t="s">
        <v>465</v>
      </c>
      <c r="T78" s="165">
        <v>4</v>
      </c>
      <c r="U78" s="165">
        <v>4</v>
      </c>
      <c r="V78" s="165">
        <v>1</v>
      </c>
      <c r="W78" s="161">
        <v>19</v>
      </c>
      <c r="X78" s="161"/>
      <c r="Y78" s="161">
        <v>21</v>
      </c>
    </row>
    <row r="79" spans="1:25" ht="243" x14ac:dyDescent="0.25">
      <c r="A79" s="160" t="s">
        <v>1142</v>
      </c>
      <c r="B79" s="161" t="s">
        <v>993</v>
      </c>
      <c r="C79" s="161" t="s">
        <v>994</v>
      </c>
      <c r="D79" s="161" t="s">
        <v>1136</v>
      </c>
      <c r="E79" s="162">
        <v>381268</v>
      </c>
      <c r="F79" s="161">
        <v>55965343564</v>
      </c>
      <c r="G79" s="161"/>
      <c r="H79" s="161" t="s">
        <v>1137</v>
      </c>
      <c r="I79" s="161" t="s">
        <v>1138</v>
      </c>
      <c r="J79" s="163" t="s">
        <v>1139</v>
      </c>
      <c r="K79" s="161" t="s">
        <v>1140</v>
      </c>
      <c r="L79" s="161" t="s">
        <v>1143</v>
      </c>
      <c r="M79" s="161" t="s">
        <v>1140</v>
      </c>
      <c r="N79" s="164">
        <v>37700</v>
      </c>
      <c r="O79" s="319">
        <v>25000</v>
      </c>
      <c r="P79" s="165">
        <v>1</v>
      </c>
      <c r="Q79" s="165">
        <v>1</v>
      </c>
      <c r="R79" s="165">
        <v>13</v>
      </c>
      <c r="S79" s="161" t="s">
        <v>472</v>
      </c>
      <c r="T79" s="165">
        <v>49</v>
      </c>
      <c r="U79" s="165">
        <v>27</v>
      </c>
      <c r="V79" s="161">
        <v>3</v>
      </c>
      <c r="W79" s="161">
        <v>19</v>
      </c>
      <c r="X79" s="161"/>
      <c r="Y79" s="161">
        <v>21</v>
      </c>
    </row>
    <row r="80" spans="1:25" ht="243" x14ac:dyDescent="0.25">
      <c r="A80" s="160" t="s">
        <v>1144</v>
      </c>
      <c r="B80" s="161" t="s">
        <v>993</v>
      </c>
      <c r="C80" s="161" t="s">
        <v>994</v>
      </c>
      <c r="D80" s="161" t="s">
        <v>1145</v>
      </c>
      <c r="E80" s="161">
        <v>132381</v>
      </c>
      <c r="F80" s="161">
        <v>44950710371</v>
      </c>
      <c r="G80" s="161"/>
      <c r="H80" s="161" t="s">
        <v>1146</v>
      </c>
      <c r="I80" s="161" t="s">
        <v>1147</v>
      </c>
      <c r="J80" s="166" t="s">
        <v>1148</v>
      </c>
      <c r="K80" s="161" t="s">
        <v>1149</v>
      </c>
      <c r="L80" s="161" t="s">
        <v>1150</v>
      </c>
      <c r="M80" s="161" t="s">
        <v>1149</v>
      </c>
      <c r="N80" s="164">
        <v>29650</v>
      </c>
      <c r="O80" s="319">
        <v>10000</v>
      </c>
      <c r="P80" s="165">
        <v>1</v>
      </c>
      <c r="Q80" s="165">
        <v>1</v>
      </c>
      <c r="R80" s="165">
        <v>13</v>
      </c>
      <c r="S80" s="165" t="s">
        <v>472</v>
      </c>
      <c r="T80" s="165">
        <v>4</v>
      </c>
      <c r="U80" s="165">
        <v>4</v>
      </c>
      <c r="V80" s="165">
        <v>19</v>
      </c>
      <c r="W80" s="161">
        <v>19</v>
      </c>
      <c r="X80" s="161"/>
      <c r="Y80" s="161">
        <v>21</v>
      </c>
    </row>
    <row r="81" spans="1:25" ht="243" x14ac:dyDescent="0.25">
      <c r="A81" s="160" t="s">
        <v>1151</v>
      </c>
      <c r="B81" s="161" t="s">
        <v>993</v>
      </c>
      <c r="C81" s="161" t="s">
        <v>994</v>
      </c>
      <c r="D81" s="161" t="s">
        <v>1145</v>
      </c>
      <c r="E81" s="161">
        <v>132381</v>
      </c>
      <c r="F81" s="161">
        <v>44950710371</v>
      </c>
      <c r="G81" s="161"/>
      <c r="H81" s="161" t="s">
        <v>1146</v>
      </c>
      <c r="I81" s="161" t="s">
        <v>1147</v>
      </c>
      <c r="J81" s="166" t="s">
        <v>1148</v>
      </c>
      <c r="K81" s="161" t="s">
        <v>1149</v>
      </c>
      <c r="L81" s="161" t="s">
        <v>1152</v>
      </c>
      <c r="M81" s="161" t="s">
        <v>1149</v>
      </c>
      <c r="N81" s="164">
        <v>34300</v>
      </c>
      <c r="O81" s="319">
        <v>10000</v>
      </c>
      <c r="P81" s="165">
        <v>1</v>
      </c>
      <c r="Q81" s="165">
        <v>1</v>
      </c>
      <c r="R81" s="165">
        <v>13</v>
      </c>
      <c r="S81" s="165" t="s">
        <v>472</v>
      </c>
      <c r="T81" s="165">
        <v>4</v>
      </c>
      <c r="U81" s="165">
        <v>4</v>
      </c>
      <c r="V81" s="165">
        <v>19</v>
      </c>
      <c r="W81" s="161">
        <v>19</v>
      </c>
      <c r="X81" s="161"/>
      <c r="Y81" s="161">
        <v>21</v>
      </c>
    </row>
    <row r="82" spans="1:25" ht="243" x14ac:dyDescent="0.25">
      <c r="A82" s="160" t="s">
        <v>1153</v>
      </c>
      <c r="B82" s="161" t="s">
        <v>993</v>
      </c>
      <c r="C82" s="161" t="s">
        <v>994</v>
      </c>
      <c r="D82" s="161" t="s">
        <v>1154</v>
      </c>
      <c r="E82" s="161">
        <v>741086</v>
      </c>
      <c r="F82" s="161">
        <v>79521750341</v>
      </c>
      <c r="G82" s="161"/>
      <c r="H82" s="161" t="s">
        <v>1155</v>
      </c>
      <c r="I82" s="161" t="s">
        <v>1156</v>
      </c>
      <c r="J82" s="166" t="s">
        <v>1157</v>
      </c>
      <c r="K82" s="161" t="s">
        <v>1158</v>
      </c>
      <c r="L82" s="161" t="s">
        <v>1159</v>
      </c>
      <c r="M82" s="161" t="s">
        <v>1158</v>
      </c>
      <c r="N82" s="164">
        <v>90000</v>
      </c>
      <c r="O82" s="319">
        <v>20000</v>
      </c>
      <c r="P82" s="165">
        <v>1</v>
      </c>
      <c r="Q82" s="165">
        <v>1</v>
      </c>
      <c r="R82" s="165">
        <v>13</v>
      </c>
      <c r="S82" s="165" t="s">
        <v>472</v>
      </c>
      <c r="T82" s="165">
        <v>4</v>
      </c>
      <c r="U82" s="165">
        <v>12</v>
      </c>
      <c r="V82" s="165">
        <v>19</v>
      </c>
      <c r="W82" s="161">
        <v>19</v>
      </c>
      <c r="X82" s="161"/>
      <c r="Y82" s="161"/>
    </row>
    <row r="83" spans="1:25" ht="243" x14ac:dyDescent="0.25">
      <c r="A83" s="160" t="s">
        <v>1160</v>
      </c>
      <c r="B83" s="161" t="s">
        <v>993</v>
      </c>
      <c r="C83" s="161" t="s">
        <v>994</v>
      </c>
      <c r="D83" s="161" t="s">
        <v>1161</v>
      </c>
      <c r="E83" s="161">
        <v>3999084</v>
      </c>
      <c r="F83" s="161">
        <v>49612271116</v>
      </c>
      <c r="G83" s="161"/>
      <c r="H83" s="161" t="s">
        <v>1162</v>
      </c>
      <c r="I83" s="161" t="s">
        <v>1163</v>
      </c>
      <c r="J83" s="163" t="s">
        <v>1164</v>
      </c>
      <c r="K83" s="161" t="s">
        <v>1165</v>
      </c>
      <c r="L83" s="161" t="s">
        <v>1166</v>
      </c>
      <c r="M83" s="161" t="s">
        <v>1165</v>
      </c>
      <c r="N83" s="164">
        <v>27000</v>
      </c>
      <c r="O83" s="319">
        <v>10000</v>
      </c>
      <c r="P83" s="165">
        <v>1</v>
      </c>
      <c r="Q83" s="165">
        <v>1</v>
      </c>
      <c r="R83" s="165">
        <v>13</v>
      </c>
      <c r="S83" s="161" t="s">
        <v>474</v>
      </c>
      <c r="T83" s="165">
        <v>4</v>
      </c>
      <c r="U83" s="165">
        <v>4</v>
      </c>
      <c r="V83" s="161">
        <v>19</v>
      </c>
      <c r="W83" s="161">
        <v>19</v>
      </c>
      <c r="X83" s="161"/>
      <c r="Y83" s="161">
        <v>21</v>
      </c>
    </row>
    <row r="84" spans="1:25" ht="243" x14ac:dyDescent="0.25">
      <c r="A84" s="160" t="s">
        <v>1167</v>
      </c>
      <c r="B84" s="161" t="s">
        <v>993</v>
      </c>
      <c r="C84" s="161" t="s">
        <v>994</v>
      </c>
      <c r="D84" s="161" t="s">
        <v>1161</v>
      </c>
      <c r="E84" s="161">
        <v>3999084</v>
      </c>
      <c r="F84" s="161">
        <v>49612271116</v>
      </c>
      <c r="G84" s="161"/>
      <c r="H84" s="161" t="s">
        <v>1162</v>
      </c>
      <c r="I84" s="161" t="s">
        <v>1163</v>
      </c>
      <c r="J84" s="163" t="s">
        <v>1164</v>
      </c>
      <c r="K84" s="161" t="s">
        <v>1165</v>
      </c>
      <c r="L84" s="161" t="s">
        <v>1168</v>
      </c>
      <c r="M84" s="161" t="s">
        <v>1165</v>
      </c>
      <c r="N84" s="164">
        <v>44000</v>
      </c>
      <c r="O84" s="319">
        <v>10000</v>
      </c>
      <c r="P84" s="165">
        <v>1</v>
      </c>
      <c r="Q84" s="165">
        <v>1</v>
      </c>
      <c r="R84" s="165">
        <v>13</v>
      </c>
      <c r="S84" s="161" t="s">
        <v>472</v>
      </c>
      <c r="T84" s="165">
        <v>4</v>
      </c>
      <c r="U84" s="165">
        <v>4</v>
      </c>
      <c r="V84" s="161">
        <v>19</v>
      </c>
      <c r="W84" s="161">
        <v>19</v>
      </c>
      <c r="X84" s="161"/>
      <c r="Y84" s="161">
        <v>21</v>
      </c>
    </row>
    <row r="85" spans="1:25" ht="243" x14ac:dyDescent="0.25">
      <c r="A85" s="160" t="s">
        <v>1169</v>
      </c>
      <c r="B85" s="161" t="s">
        <v>993</v>
      </c>
      <c r="C85" s="161" t="s">
        <v>994</v>
      </c>
      <c r="D85" s="161" t="s">
        <v>1161</v>
      </c>
      <c r="E85" s="161">
        <v>3999084</v>
      </c>
      <c r="F85" s="161">
        <v>49612271116</v>
      </c>
      <c r="G85" s="161"/>
      <c r="H85" s="161" t="s">
        <v>1162</v>
      </c>
      <c r="I85" s="161" t="s">
        <v>1163</v>
      </c>
      <c r="J85" s="163" t="s">
        <v>1164</v>
      </c>
      <c r="K85" s="161" t="s">
        <v>1165</v>
      </c>
      <c r="L85" s="161" t="s">
        <v>1170</v>
      </c>
      <c r="M85" s="161" t="s">
        <v>1165</v>
      </c>
      <c r="N85" s="164">
        <v>10000</v>
      </c>
      <c r="O85" s="319">
        <v>10000</v>
      </c>
      <c r="P85" s="165">
        <v>1</v>
      </c>
      <c r="Q85" s="165">
        <v>1</v>
      </c>
      <c r="R85" s="165">
        <v>13</v>
      </c>
      <c r="S85" s="161" t="s">
        <v>468</v>
      </c>
      <c r="T85" s="165">
        <v>4</v>
      </c>
      <c r="U85" s="165">
        <v>4</v>
      </c>
      <c r="V85" s="161">
        <v>19</v>
      </c>
      <c r="W85" s="161">
        <v>19</v>
      </c>
      <c r="X85" s="161"/>
      <c r="Y85" s="161">
        <v>21</v>
      </c>
    </row>
    <row r="86" spans="1:25" ht="243" x14ac:dyDescent="0.25">
      <c r="A86" s="160" t="s">
        <v>1171</v>
      </c>
      <c r="B86" s="161" t="s">
        <v>993</v>
      </c>
      <c r="C86" s="161" t="s">
        <v>994</v>
      </c>
      <c r="D86" s="161" t="s">
        <v>1172</v>
      </c>
      <c r="E86" s="162">
        <v>1899112</v>
      </c>
      <c r="F86" s="161">
        <v>21081139272</v>
      </c>
      <c r="G86" s="161"/>
      <c r="H86" s="161" t="s">
        <v>1173</v>
      </c>
      <c r="I86" s="161" t="s">
        <v>1174</v>
      </c>
      <c r="J86" s="163" t="s">
        <v>1175</v>
      </c>
      <c r="K86" s="161" t="s">
        <v>1176</v>
      </c>
      <c r="L86" s="161" t="s">
        <v>1177</v>
      </c>
      <c r="M86" s="161" t="s">
        <v>1176</v>
      </c>
      <c r="N86" s="164">
        <v>40780</v>
      </c>
      <c r="O86" s="319">
        <v>10000</v>
      </c>
      <c r="P86" s="165">
        <v>1</v>
      </c>
      <c r="Q86" s="165">
        <v>1</v>
      </c>
      <c r="R86" s="165">
        <v>13</v>
      </c>
      <c r="S86" s="161" t="s">
        <v>465</v>
      </c>
      <c r="T86" s="165">
        <v>4</v>
      </c>
      <c r="U86" s="165">
        <v>4</v>
      </c>
      <c r="V86" s="161">
        <v>19</v>
      </c>
      <c r="W86" s="161">
        <v>19</v>
      </c>
      <c r="X86" s="161"/>
      <c r="Y86" s="161">
        <v>21</v>
      </c>
    </row>
    <row r="87" spans="1:25" ht="243" x14ac:dyDescent="0.25">
      <c r="A87" s="160" t="s">
        <v>1178</v>
      </c>
      <c r="B87" s="161" t="s">
        <v>993</v>
      </c>
      <c r="C87" s="161" t="s">
        <v>994</v>
      </c>
      <c r="D87" s="161" t="s">
        <v>1172</v>
      </c>
      <c r="E87" s="162">
        <v>1899112</v>
      </c>
      <c r="F87" s="161">
        <v>21081139272</v>
      </c>
      <c r="G87" s="161"/>
      <c r="H87" s="161" t="s">
        <v>1173</v>
      </c>
      <c r="I87" s="161" t="s">
        <v>1174</v>
      </c>
      <c r="J87" s="163" t="s">
        <v>1175</v>
      </c>
      <c r="K87" s="161" t="s">
        <v>1176</v>
      </c>
      <c r="L87" s="161" t="s">
        <v>1179</v>
      </c>
      <c r="M87" s="161" t="s">
        <v>1176</v>
      </c>
      <c r="N87" s="164">
        <v>10000</v>
      </c>
      <c r="O87" s="319">
        <v>10000</v>
      </c>
      <c r="P87" s="165">
        <v>1</v>
      </c>
      <c r="Q87" s="165">
        <v>1</v>
      </c>
      <c r="R87" s="165">
        <v>13</v>
      </c>
      <c r="S87" s="161" t="s">
        <v>465</v>
      </c>
      <c r="T87" s="165">
        <v>4</v>
      </c>
      <c r="U87" s="165">
        <v>4</v>
      </c>
      <c r="V87" s="161">
        <v>19</v>
      </c>
      <c r="W87" s="161">
        <v>19</v>
      </c>
      <c r="X87" s="161"/>
      <c r="Y87" s="161">
        <v>21</v>
      </c>
    </row>
    <row r="88" spans="1:25" ht="243" x14ac:dyDescent="0.25">
      <c r="A88" s="160" t="s">
        <v>1180</v>
      </c>
      <c r="B88" s="161" t="s">
        <v>993</v>
      </c>
      <c r="C88" s="161" t="s">
        <v>994</v>
      </c>
      <c r="D88" s="161" t="s">
        <v>1181</v>
      </c>
      <c r="E88" s="162">
        <v>2690837</v>
      </c>
      <c r="F88" s="161">
        <v>64685751868</v>
      </c>
      <c r="G88" s="161"/>
      <c r="H88" s="161" t="s">
        <v>1182</v>
      </c>
      <c r="I88" s="161" t="s">
        <v>1183</v>
      </c>
      <c r="J88" s="166" t="s">
        <v>1184</v>
      </c>
      <c r="K88" s="161" t="s">
        <v>1185</v>
      </c>
      <c r="L88" s="161" t="s">
        <v>1186</v>
      </c>
      <c r="M88" s="161" t="s">
        <v>1185</v>
      </c>
      <c r="N88" s="164">
        <v>27000</v>
      </c>
      <c r="O88" s="319">
        <v>15000</v>
      </c>
      <c r="P88" s="165">
        <v>1</v>
      </c>
      <c r="Q88" s="165">
        <v>1</v>
      </c>
      <c r="R88" s="165">
        <v>13</v>
      </c>
      <c r="S88" s="161" t="s">
        <v>465</v>
      </c>
      <c r="T88" s="165">
        <v>4</v>
      </c>
      <c r="U88" s="165">
        <v>4</v>
      </c>
      <c r="V88" s="161">
        <v>6</v>
      </c>
      <c r="W88" s="161">
        <v>19</v>
      </c>
      <c r="X88" s="161"/>
      <c r="Y88" s="161"/>
    </row>
    <row r="89" spans="1:25" ht="243" x14ac:dyDescent="0.25">
      <c r="A89" s="160" t="s">
        <v>1187</v>
      </c>
      <c r="B89" s="161" t="s">
        <v>993</v>
      </c>
      <c r="C89" s="161" t="s">
        <v>994</v>
      </c>
      <c r="D89" s="161" t="s">
        <v>1188</v>
      </c>
      <c r="E89" s="162">
        <v>2366754</v>
      </c>
      <c r="F89" s="161">
        <v>55708155337</v>
      </c>
      <c r="G89" s="161"/>
      <c r="H89" s="161" t="s">
        <v>1189</v>
      </c>
      <c r="I89" s="161" t="s">
        <v>1190</v>
      </c>
      <c r="J89" s="166" t="s">
        <v>1191</v>
      </c>
      <c r="K89" s="161" t="s">
        <v>1192</v>
      </c>
      <c r="L89" s="161" t="s">
        <v>1193</v>
      </c>
      <c r="M89" s="161" t="s">
        <v>1192</v>
      </c>
      <c r="N89" s="164">
        <v>91000</v>
      </c>
      <c r="O89" s="319">
        <v>15000</v>
      </c>
      <c r="P89" s="165">
        <v>1</v>
      </c>
      <c r="Q89" s="165">
        <v>1</v>
      </c>
      <c r="R89" s="165">
        <v>13</v>
      </c>
      <c r="S89" s="161" t="s">
        <v>474</v>
      </c>
      <c r="T89" s="165">
        <v>4</v>
      </c>
      <c r="U89" s="165">
        <v>12</v>
      </c>
      <c r="V89" s="161">
        <v>19</v>
      </c>
      <c r="W89" s="161">
        <v>19</v>
      </c>
      <c r="X89" s="161"/>
      <c r="Y89" s="161">
        <v>21</v>
      </c>
    </row>
    <row r="90" spans="1:25" ht="243" x14ac:dyDescent="0.25">
      <c r="A90" s="160" t="s">
        <v>1194</v>
      </c>
      <c r="B90" s="161" t="s">
        <v>993</v>
      </c>
      <c r="C90" s="161" t="s">
        <v>994</v>
      </c>
      <c r="D90" s="161" t="s">
        <v>1188</v>
      </c>
      <c r="E90" s="162">
        <v>2366754</v>
      </c>
      <c r="F90" s="161">
        <v>55708155337</v>
      </c>
      <c r="G90" s="161"/>
      <c r="H90" s="161" t="s">
        <v>1189</v>
      </c>
      <c r="I90" s="161" t="s">
        <v>1190</v>
      </c>
      <c r="J90" s="161" t="s">
        <v>1191</v>
      </c>
      <c r="K90" s="161" t="s">
        <v>1192</v>
      </c>
      <c r="L90" s="161" t="s">
        <v>1195</v>
      </c>
      <c r="M90" s="161" t="s">
        <v>1192</v>
      </c>
      <c r="N90" s="164">
        <v>91000</v>
      </c>
      <c r="O90" s="319">
        <v>15000</v>
      </c>
      <c r="P90" s="165">
        <v>1</v>
      </c>
      <c r="Q90" s="165">
        <v>1</v>
      </c>
      <c r="R90" s="165">
        <v>13</v>
      </c>
      <c r="S90" s="161" t="s">
        <v>474</v>
      </c>
      <c r="T90" s="165">
        <v>4</v>
      </c>
      <c r="U90" s="165">
        <v>27</v>
      </c>
      <c r="V90" s="161">
        <v>19</v>
      </c>
      <c r="W90" s="161">
        <v>19</v>
      </c>
      <c r="X90" s="161"/>
      <c r="Y90" s="161">
        <v>21</v>
      </c>
    </row>
    <row r="91" spans="1:25" ht="243" x14ac:dyDescent="0.25">
      <c r="A91" s="160" t="s">
        <v>1196</v>
      </c>
      <c r="B91" s="161" t="s">
        <v>993</v>
      </c>
      <c r="C91" s="161" t="s">
        <v>994</v>
      </c>
      <c r="D91" s="161" t="s">
        <v>1197</v>
      </c>
      <c r="E91" s="161">
        <v>3991059</v>
      </c>
      <c r="F91" s="161">
        <v>70655549302</v>
      </c>
      <c r="G91" s="161"/>
      <c r="H91" s="161" t="s">
        <v>1198</v>
      </c>
      <c r="I91" s="161" t="s">
        <v>1199</v>
      </c>
      <c r="J91" s="161"/>
      <c r="K91" s="161" t="s">
        <v>1200</v>
      </c>
      <c r="L91" s="161" t="s">
        <v>1201</v>
      </c>
      <c r="M91" s="161" t="s">
        <v>1200</v>
      </c>
      <c r="N91" s="164">
        <v>20000</v>
      </c>
      <c r="O91" s="319">
        <v>20000</v>
      </c>
      <c r="P91" s="165">
        <v>1</v>
      </c>
      <c r="Q91" s="165">
        <v>1</v>
      </c>
      <c r="R91" s="165">
        <v>13</v>
      </c>
      <c r="S91" s="161" t="s">
        <v>468</v>
      </c>
      <c r="T91" s="165">
        <v>4</v>
      </c>
      <c r="U91" s="165">
        <v>4</v>
      </c>
      <c r="V91" s="161">
        <v>19</v>
      </c>
      <c r="W91" s="161">
        <v>19</v>
      </c>
      <c r="X91" s="161"/>
      <c r="Y91" s="161">
        <v>21</v>
      </c>
    </row>
    <row r="92" spans="1:25" ht="243" x14ac:dyDescent="0.25">
      <c r="A92" s="160" t="s">
        <v>1202</v>
      </c>
      <c r="B92" s="161" t="s">
        <v>993</v>
      </c>
      <c r="C92" s="161" t="s">
        <v>994</v>
      </c>
      <c r="D92" s="161" t="s">
        <v>1197</v>
      </c>
      <c r="E92" s="161">
        <v>3991059</v>
      </c>
      <c r="F92" s="161">
        <v>70655549302</v>
      </c>
      <c r="G92" s="161"/>
      <c r="H92" s="161" t="s">
        <v>1198</v>
      </c>
      <c r="I92" s="161" t="s">
        <v>1199</v>
      </c>
      <c r="J92" s="161"/>
      <c r="K92" s="161" t="s">
        <v>1200</v>
      </c>
      <c r="L92" s="161" t="s">
        <v>1203</v>
      </c>
      <c r="M92" s="161" t="s">
        <v>1200</v>
      </c>
      <c r="N92" s="164">
        <v>13000</v>
      </c>
      <c r="O92" s="319">
        <v>10000</v>
      </c>
      <c r="P92" s="165">
        <v>1</v>
      </c>
      <c r="Q92" s="165">
        <v>1</v>
      </c>
      <c r="R92" s="165">
        <v>13</v>
      </c>
      <c r="S92" s="161" t="s">
        <v>472</v>
      </c>
      <c r="T92" s="165">
        <v>4</v>
      </c>
      <c r="U92" s="165">
        <v>4</v>
      </c>
      <c r="V92" s="161">
        <v>19</v>
      </c>
      <c r="W92" s="161">
        <v>19</v>
      </c>
      <c r="X92" s="161"/>
      <c r="Y92" s="161">
        <v>21</v>
      </c>
    </row>
    <row r="93" spans="1:25" ht="243" x14ac:dyDescent="0.25">
      <c r="A93" s="160" t="s">
        <v>1204</v>
      </c>
      <c r="B93" s="161" t="s">
        <v>993</v>
      </c>
      <c r="C93" s="161" t="s">
        <v>994</v>
      </c>
      <c r="D93" s="161" t="s">
        <v>1205</v>
      </c>
      <c r="E93" s="161">
        <v>1128248</v>
      </c>
      <c r="F93" s="161">
        <v>46747118204</v>
      </c>
      <c r="G93" s="161"/>
      <c r="H93" s="161" t="s">
        <v>1206</v>
      </c>
      <c r="I93" s="161" t="s">
        <v>1207</v>
      </c>
      <c r="J93" s="161"/>
      <c r="K93" s="161" t="s">
        <v>1208</v>
      </c>
      <c r="L93" s="161" t="s">
        <v>1209</v>
      </c>
      <c r="M93" s="161" t="s">
        <v>1208</v>
      </c>
      <c r="N93" s="164">
        <v>53240</v>
      </c>
      <c r="O93" s="319">
        <v>20000</v>
      </c>
      <c r="P93" s="165">
        <v>1</v>
      </c>
      <c r="Q93" s="165">
        <v>1</v>
      </c>
      <c r="R93" s="165">
        <v>13</v>
      </c>
      <c r="S93" s="161" t="s">
        <v>472</v>
      </c>
      <c r="T93" s="165">
        <v>4</v>
      </c>
      <c r="U93" s="165">
        <v>27</v>
      </c>
      <c r="V93" s="161">
        <v>19</v>
      </c>
      <c r="W93" s="161">
        <v>19</v>
      </c>
      <c r="X93" s="161"/>
      <c r="Y93" s="161">
        <v>21</v>
      </c>
    </row>
    <row r="94" spans="1:25" ht="243" x14ac:dyDescent="0.25">
      <c r="A94" s="160" t="s">
        <v>1210</v>
      </c>
      <c r="B94" s="161" t="s">
        <v>993</v>
      </c>
      <c r="C94" s="161" t="s">
        <v>994</v>
      </c>
      <c r="D94" s="161" t="s">
        <v>1205</v>
      </c>
      <c r="E94" s="161">
        <v>1128248</v>
      </c>
      <c r="F94" s="161">
        <v>46747118204</v>
      </c>
      <c r="G94" s="161"/>
      <c r="H94" s="161" t="s">
        <v>1206</v>
      </c>
      <c r="I94" s="161" t="s">
        <v>1207</v>
      </c>
      <c r="J94" s="161"/>
      <c r="K94" s="161" t="s">
        <v>1208</v>
      </c>
      <c r="L94" s="161" t="s">
        <v>1211</v>
      </c>
      <c r="M94" s="161" t="s">
        <v>1208</v>
      </c>
      <c r="N94" s="164">
        <v>10000</v>
      </c>
      <c r="O94" s="319">
        <v>10000</v>
      </c>
      <c r="P94" s="165">
        <v>1</v>
      </c>
      <c r="Q94" s="165">
        <v>1</v>
      </c>
      <c r="R94" s="165">
        <v>13</v>
      </c>
      <c r="S94" s="161" t="s">
        <v>466</v>
      </c>
      <c r="T94" s="165">
        <v>4</v>
      </c>
      <c r="U94" s="165">
        <v>27</v>
      </c>
      <c r="V94" s="161">
        <v>19</v>
      </c>
      <c r="W94" s="161">
        <v>19</v>
      </c>
      <c r="X94" s="161"/>
      <c r="Y94" s="161">
        <v>21</v>
      </c>
    </row>
    <row r="95" spans="1:25" ht="243" x14ac:dyDescent="0.25">
      <c r="A95" s="160" t="s">
        <v>1212</v>
      </c>
      <c r="B95" s="161" t="s">
        <v>993</v>
      </c>
      <c r="C95" s="161" t="s">
        <v>994</v>
      </c>
      <c r="D95" s="161" t="s">
        <v>1213</v>
      </c>
      <c r="E95" s="161">
        <v>2716810</v>
      </c>
      <c r="F95" s="161">
        <v>80601323442</v>
      </c>
      <c r="G95" s="161"/>
      <c r="H95" s="161" t="s">
        <v>1214</v>
      </c>
      <c r="I95" s="161" t="s">
        <v>1215</v>
      </c>
      <c r="J95" s="163" t="s">
        <v>1216</v>
      </c>
      <c r="K95" s="161" t="s">
        <v>1217</v>
      </c>
      <c r="L95" s="161" t="s">
        <v>1218</v>
      </c>
      <c r="M95" s="161" t="s">
        <v>1217</v>
      </c>
      <c r="N95" s="164">
        <v>60000</v>
      </c>
      <c r="O95" s="319">
        <v>30000</v>
      </c>
      <c r="P95" s="165">
        <v>1</v>
      </c>
      <c r="Q95" s="165">
        <v>1</v>
      </c>
      <c r="R95" s="165">
        <v>13</v>
      </c>
      <c r="S95" s="161" t="s">
        <v>474</v>
      </c>
      <c r="T95" s="165">
        <v>4</v>
      </c>
      <c r="U95" s="165">
        <v>4</v>
      </c>
      <c r="V95" s="161">
        <v>19</v>
      </c>
      <c r="W95" s="161">
        <v>19</v>
      </c>
      <c r="X95" s="161"/>
      <c r="Y95" s="161">
        <v>21</v>
      </c>
    </row>
    <row r="96" spans="1:25" ht="243" x14ac:dyDescent="0.25">
      <c r="A96" s="160" t="s">
        <v>1219</v>
      </c>
      <c r="B96" s="161" t="s">
        <v>993</v>
      </c>
      <c r="C96" s="161" t="s">
        <v>994</v>
      </c>
      <c r="D96" s="161" t="s">
        <v>1220</v>
      </c>
      <c r="E96" s="161">
        <v>473715</v>
      </c>
      <c r="F96" s="161">
        <v>6522097</v>
      </c>
      <c r="G96" s="161"/>
      <c r="H96" s="161" t="s">
        <v>1221</v>
      </c>
      <c r="I96" s="161" t="s">
        <v>1222</v>
      </c>
      <c r="J96" s="163" t="s">
        <v>1223</v>
      </c>
      <c r="K96" s="161" t="s">
        <v>1224</v>
      </c>
      <c r="L96" s="161" t="s">
        <v>1225</v>
      </c>
      <c r="M96" s="161" t="s">
        <v>1224</v>
      </c>
      <c r="N96" s="164">
        <v>32000</v>
      </c>
      <c r="O96" s="319">
        <v>20000</v>
      </c>
      <c r="P96" s="165">
        <v>1</v>
      </c>
      <c r="Q96" s="165">
        <v>1</v>
      </c>
      <c r="R96" s="165">
        <v>13</v>
      </c>
      <c r="S96" s="161" t="s">
        <v>465</v>
      </c>
      <c r="T96" s="165">
        <v>4</v>
      </c>
      <c r="U96" s="165">
        <v>27</v>
      </c>
      <c r="V96" s="161">
        <v>19</v>
      </c>
      <c r="W96" s="161">
        <v>19</v>
      </c>
      <c r="X96" s="161"/>
      <c r="Y96" s="161">
        <v>21</v>
      </c>
    </row>
    <row r="97" spans="1:25" ht="243" x14ac:dyDescent="0.25">
      <c r="A97" s="160" t="s">
        <v>1226</v>
      </c>
      <c r="B97" s="161" t="s">
        <v>993</v>
      </c>
      <c r="C97" s="161" t="s">
        <v>994</v>
      </c>
      <c r="D97" s="161" t="s">
        <v>1220</v>
      </c>
      <c r="E97" s="161">
        <v>473715</v>
      </c>
      <c r="F97" s="161">
        <v>6522097</v>
      </c>
      <c r="G97" s="161"/>
      <c r="H97" s="161" t="s">
        <v>1221</v>
      </c>
      <c r="I97" s="161" t="s">
        <v>1222</v>
      </c>
      <c r="J97" s="163" t="s">
        <v>1223</v>
      </c>
      <c r="K97" s="161" t="s">
        <v>1224</v>
      </c>
      <c r="L97" s="161" t="s">
        <v>1227</v>
      </c>
      <c r="M97" s="161" t="s">
        <v>1224</v>
      </c>
      <c r="N97" s="164">
        <v>35500</v>
      </c>
      <c r="O97" s="319">
        <v>20000</v>
      </c>
      <c r="P97" s="165">
        <v>1</v>
      </c>
      <c r="Q97" s="165">
        <v>1</v>
      </c>
      <c r="R97" s="165">
        <v>13</v>
      </c>
      <c r="S97" s="161" t="s">
        <v>465</v>
      </c>
      <c r="T97" s="165">
        <v>4</v>
      </c>
      <c r="U97" s="165">
        <v>27</v>
      </c>
      <c r="V97" s="161">
        <v>19</v>
      </c>
      <c r="W97" s="161">
        <v>19</v>
      </c>
      <c r="X97" s="161"/>
      <c r="Y97" s="161">
        <v>21</v>
      </c>
    </row>
    <row r="98" spans="1:25" ht="243" x14ac:dyDescent="0.25">
      <c r="A98" s="160" t="s">
        <v>1228</v>
      </c>
      <c r="B98" s="161" t="s">
        <v>993</v>
      </c>
      <c r="C98" s="161" t="s">
        <v>994</v>
      </c>
      <c r="D98" s="161" t="s">
        <v>1229</v>
      </c>
      <c r="E98" s="161">
        <v>2275821</v>
      </c>
      <c r="F98" s="161">
        <v>53050515025</v>
      </c>
      <c r="G98" s="161"/>
      <c r="H98" s="161" t="s">
        <v>1230</v>
      </c>
      <c r="I98" s="161" t="s">
        <v>1231</v>
      </c>
      <c r="J98" s="163" t="s">
        <v>1232</v>
      </c>
      <c r="K98" s="161" t="s">
        <v>1233</v>
      </c>
      <c r="L98" s="161" t="s">
        <v>1234</v>
      </c>
      <c r="M98" s="161" t="s">
        <v>1233</v>
      </c>
      <c r="N98" s="164">
        <v>30000</v>
      </c>
      <c r="O98" s="319">
        <v>10000</v>
      </c>
      <c r="P98" s="165">
        <v>1</v>
      </c>
      <c r="Q98" s="165">
        <v>1</v>
      </c>
      <c r="R98" s="165">
        <v>13</v>
      </c>
      <c r="S98" s="161" t="s">
        <v>465</v>
      </c>
      <c r="T98" s="165">
        <v>4</v>
      </c>
      <c r="U98" s="165">
        <v>4</v>
      </c>
      <c r="V98" s="161">
        <v>19</v>
      </c>
      <c r="W98" s="161">
        <v>19</v>
      </c>
      <c r="X98" s="161"/>
      <c r="Y98" s="161">
        <v>21</v>
      </c>
    </row>
    <row r="99" spans="1:25" ht="243" x14ac:dyDescent="0.25">
      <c r="A99" s="160" t="s">
        <v>1235</v>
      </c>
      <c r="B99" s="161" t="s">
        <v>993</v>
      </c>
      <c r="C99" s="161" t="s">
        <v>994</v>
      </c>
      <c r="D99" s="161" t="s">
        <v>1229</v>
      </c>
      <c r="E99" s="161">
        <v>2275821</v>
      </c>
      <c r="F99" s="161">
        <v>53050515025</v>
      </c>
      <c r="G99" s="161"/>
      <c r="H99" s="161" t="s">
        <v>1230</v>
      </c>
      <c r="I99" s="161" t="s">
        <v>1231</v>
      </c>
      <c r="J99" s="163" t="s">
        <v>1232</v>
      </c>
      <c r="K99" s="161" t="s">
        <v>1233</v>
      </c>
      <c r="L99" s="161" t="s">
        <v>1236</v>
      </c>
      <c r="M99" s="161" t="s">
        <v>1233</v>
      </c>
      <c r="N99" s="164">
        <v>35000</v>
      </c>
      <c r="O99" s="319">
        <v>10000</v>
      </c>
      <c r="P99" s="165">
        <v>1</v>
      </c>
      <c r="Q99" s="165">
        <v>1</v>
      </c>
      <c r="R99" s="165">
        <v>13</v>
      </c>
      <c r="S99" s="161" t="s">
        <v>465</v>
      </c>
      <c r="T99" s="165">
        <v>4</v>
      </c>
      <c r="U99" s="165">
        <v>4</v>
      </c>
      <c r="V99" s="161">
        <v>19</v>
      </c>
      <c r="W99" s="161">
        <v>19</v>
      </c>
      <c r="X99" s="161"/>
      <c r="Y99" s="161">
        <v>21</v>
      </c>
    </row>
    <row r="100" spans="1:25" ht="243" x14ac:dyDescent="0.25">
      <c r="A100" s="160" t="s">
        <v>1237</v>
      </c>
      <c r="B100" s="161" t="s">
        <v>993</v>
      </c>
      <c r="C100" s="161" t="s">
        <v>994</v>
      </c>
      <c r="D100" s="161" t="s">
        <v>1238</v>
      </c>
      <c r="E100" s="161">
        <v>1412051</v>
      </c>
      <c r="F100" s="161">
        <v>60560597422</v>
      </c>
      <c r="G100" s="162"/>
      <c r="H100" s="161" t="s">
        <v>1239</v>
      </c>
      <c r="I100" s="161" t="s">
        <v>1240</v>
      </c>
      <c r="J100" s="163" t="s">
        <v>1241</v>
      </c>
      <c r="K100" s="161" t="s">
        <v>1242</v>
      </c>
      <c r="L100" s="161" t="s">
        <v>1243</v>
      </c>
      <c r="M100" s="161" t="s">
        <v>1242</v>
      </c>
      <c r="N100" s="164">
        <v>100000</v>
      </c>
      <c r="O100" s="319">
        <v>50000</v>
      </c>
      <c r="P100" s="165">
        <v>1</v>
      </c>
      <c r="Q100" s="165">
        <v>1</v>
      </c>
      <c r="R100" s="165">
        <v>13</v>
      </c>
      <c r="S100" s="161" t="s">
        <v>465</v>
      </c>
      <c r="T100" s="165">
        <v>4</v>
      </c>
      <c r="U100" s="165">
        <v>4</v>
      </c>
      <c r="V100" s="161">
        <v>19</v>
      </c>
      <c r="W100" s="161">
        <v>19</v>
      </c>
      <c r="X100" s="161"/>
      <c r="Y100" s="161">
        <v>21</v>
      </c>
    </row>
    <row r="101" spans="1:25" ht="243" x14ac:dyDescent="0.25">
      <c r="A101" s="160" t="s">
        <v>1244</v>
      </c>
      <c r="B101" s="161" t="s">
        <v>993</v>
      </c>
      <c r="C101" s="161" t="s">
        <v>994</v>
      </c>
      <c r="D101" s="161" t="s">
        <v>1238</v>
      </c>
      <c r="E101" s="161">
        <v>1412051</v>
      </c>
      <c r="F101" s="161">
        <v>60560597422</v>
      </c>
      <c r="G101" s="161"/>
      <c r="H101" s="161" t="s">
        <v>1239</v>
      </c>
      <c r="I101" s="161" t="s">
        <v>1240</v>
      </c>
      <c r="J101" s="163" t="s">
        <v>1241</v>
      </c>
      <c r="K101" s="161" t="s">
        <v>1242</v>
      </c>
      <c r="L101" s="161" t="s">
        <v>1245</v>
      </c>
      <c r="M101" s="161" t="s">
        <v>1242</v>
      </c>
      <c r="N101" s="164">
        <v>100000</v>
      </c>
      <c r="O101" s="319">
        <v>50000</v>
      </c>
      <c r="P101" s="165">
        <v>1</v>
      </c>
      <c r="Q101" s="165">
        <v>1</v>
      </c>
      <c r="R101" s="165">
        <v>13</v>
      </c>
      <c r="S101" s="161" t="s">
        <v>465</v>
      </c>
      <c r="T101" s="165">
        <v>4</v>
      </c>
      <c r="U101" s="165">
        <v>4</v>
      </c>
      <c r="V101" s="161">
        <v>19</v>
      </c>
      <c r="W101" s="161">
        <v>19</v>
      </c>
      <c r="X101" s="161"/>
      <c r="Y101" s="161">
        <v>21</v>
      </c>
    </row>
    <row r="102" spans="1:25" ht="243" x14ac:dyDescent="0.25">
      <c r="A102" s="160" t="s">
        <v>1246</v>
      </c>
      <c r="B102" s="161" t="s">
        <v>993</v>
      </c>
      <c r="C102" s="161" t="s">
        <v>994</v>
      </c>
      <c r="D102" s="161" t="s">
        <v>1247</v>
      </c>
      <c r="E102" s="161">
        <v>2030225</v>
      </c>
      <c r="F102" s="161">
        <v>40235736425</v>
      </c>
      <c r="G102" s="161"/>
      <c r="H102" s="161" t="s">
        <v>1248</v>
      </c>
      <c r="I102" s="161" t="s">
        <v>1249</v>
      </c>
      <c r="J102" s="166" t="s">
        <v>1250</v>
      </c>
      <c r="K102" s="161" t="s">
        <v>1251</v>
      </c>
      <c r="L102" s="161" t="s">
        <v>1252</v>
      </c>
      <c r="M102" s="161" t="s">
        <v>1251</v>
      </c>
      <c r="N102" s="164">
        <v>10000</v>
      </c>
      <c r="O102" s="319">
        <v>10000</v>
      </c>
      <c r="P102" s="165">
        <v>1</v>
      </c>
      <c r="Q102" s="165">
        <v>1</v>
      </c>
      <c r="R102" s="165">
        <v>13</v>
      </c>
      <c r="S102" s="161" t="s">
        <v>468</v>
      </c>
      <c r="T102" s="165">
        <v>4</v>
      </c>
      <c r="U102" s="165">
        <v>4</v>
      </c>
      <c r="V102" s="161">
        <v>19</v>
      </c>
      <c r="W102" s="161">
        <v>19</v>
      </c>
      <c r="X102" s="161"/>
      <c r="Y102" s="161">
        <v>21</v>
      </c>
    </row>
    <row r="103" spans="1:25" ht="243" x14ac:dyDescent="0.25">
      <c r="A103" s="160" t="s">
        <v>1253</v>
      </c>
      <c r="B103" s="161" t="s">
        <v>993</v>
      </c>
      <c r="C103" s="161" t="s">
        <v>994</v>
      </c>
      <c r="D103" s="161" t="s">
        <v>1254</v>
      </c>
      <c r="E103" s="161">
        <v>3969762</v>
      </c>
      <c r="F103" s="161">
        <v>88179867394</v>
      </c>
      <c r="G103" s="161"/>
      <c r="H103" s="161" t="s">
        <v>1255</v>
      </c>
      <c r="I103" s="161" t="s">
        <v>1256</v>
      </c>
      <c r="J103" s="163" t="s">
        <v>1257</v>
      </c>
      <c r="K103" s="161" t="s">
        <v>1258</v>
      </c>
      <c r="L103" s="161" t="s">
        <v>1259</v>
      </c>
      <c r="M103" s="161" t="s">
        <v>1258</v>
      </c>
      <c r="N103" s="164">
        <v>30200</v>
      </c>
      <c r="O103" s="319">
        <v>15000</v>
      </c>
      <c r="P103" s="165">
        <v>1</v>
      </c>
      <c r="Q103" s="165">
        <v>1</v>
      </c>
      <c r="R103" s="165">
        <v>13</v>
      </c>
      <c r="S103" s="161" t="s">
        <v>474</v>
      </c>
      <c r="T103" s="165">
        <v>4</v>
      </c>
      <c r="U103" s="165">
        <v>4</v>
      </c>
      <c r="V103" s="161">
        <v>19</v>
      </c>
      <c r="W103" s="161">
        <v>19</v>
      </c>
      <c r="X103" s="161"/>
      <c r="Y103" s="161">
        <v>21</v>
      </c>
    </row>
    <row r="104" spans="1:25" ht="243" x14ac:dyDescent="0.25">
      <c r="A104" s="160" t="s">
        <v>1260</v>
      </c>
      <c r="B104" s="161" t="s">
        <v>993</v>
      </c>
      <c r="C104" s="161" t="s">
        <v>994</v>
      </c>
      <c r="D104" s="161" t="s">
        <v>1254</v>
      </c>
      <c r="E104" s="161">
        <v>3969762</v>
      </c>
      <c r="F104" s="161">
        <v>88179867394</v>
      </c>
      <c r="G104" s="161"/>
      <c r="H104" s="161" t="s">
        <v>1255</v>
      </c>
      <c r="I104" s="161" t="s">
        <v>1256</v>
      </c>
      <c r="J104" s="163" t="s">
        <v>1257</v>
      </c>
      <c r="K104" s="161" t="s">
        <v>1258</v>
      </c>
      <c r="L104" s="161" t="s">
        <v>1261</v>
      </c>
      <c r="M104" s="161" t="s">
        <v>1258</v>
      </c>
      <c r="N104" s="164">
        <v>14820</v>
      </c>
      <c r="O104" s="319">
        <v>14000</v>
      </c>
      <c r="P104" s="165">
        <v>1</v>
      </c>
      <c r="Q104" s="165">
        <v>1</v>
      </c>
      <c r="R104" s="165">
        <v>13</v>
      </c>
      <c r="S104" s="161" t="s">
        <v>466</v>
      </c>
      <c r="T104" s="165">
        <v>4</v>
      </c>
      <c r="U104" s="165">
        <v>4</v>
      </c>
      <c r="V104" s="161">
        <v>19</v>
      </c>
      <c r="W104" s="161">
        <v>19</v>
      </c>
      <c r="X104" s="161"/>
      <c r="Y104" s="161">
        <v>21</v>
      </c>
    </row>
    <row r="105" spans="1:25" ht="243" x14ac:dyDescent="0.25">
      <c r="A105" s="160" t="s">
        <v>1262</v>
      </c>
      <c r="B105" s="161" t="s">
        <v>993</v>
      </c>
      <c r="C105" s="161" t="s">
        <v>994</v>
      </c>
      <c r="D105" s="161" t="s">
        <v>1263</v>
      </c>
      <c r="E105" s="161">
        <v>151653</v>
      </c>
      <c r="F105" s="161">
        <v>88107583688</v>
      </c>
      <c r="G105" s="161"/>
      <c r="H105" s="161" t="s">
        <v>1264</v>
      </c>
      <c r="I105" s="161" t="s">
        <v>1265</v>
      </c>
      <c r="J105" s="166" t="s">
        <v>1266</v>
      </c>
      <c r="K105" s="161" t="s">
        <v>1267</v>
      </c>
      <c r="L105" s="161" t="s">
        <v>1268</v>
      </c>
      <c r="M105" s="161" t="s">
        <v>1267</v>
      </c>
      <c r="N105" s="164">
        <v>63700</v>
      </c>
      <c r="O105" s="319">
        <v>15000</v>
      </c>
      <c r="P105" s="165">
        <v>1</v>
      </c>
      <c r="Q105" s="165">
        <v>1</v>
      </c>
      <c r="R105" s="165">
        <v>13</v>
      </c>
      <c r="S105" s="161" t="s">
        <v>468</v>
      </c>
      <c r="T105" s="165">
        <v>4</v>
      </c>
      <c r="U105" s="165">
        <v>4</v>
      </c>
      <c r="V105" s="161">
        <v>19</v>
      </c>
      <c r="W105" s="161">
        <v>19</v>
      </c>
      <c r="X105" s="161"/>
      <c r="Y105" s="161"/>
    </row>
    <row r="106" spans="1:25" ht="243" x14ac:dyDescent="0.25">
      <c r="A106" s="160" t="s">
        <v>1269</v>
      </c>
      <c r="B106" s="161" t="s">
        <v>993</v>
      </c>
      <c r="C106" s="161" t="s">
        <v>994</v>
      </c>
      <c r="D106" s="161" t="s">
        <v>1263</v>
      </c>
      <c r="E106" s="161">
        <v>151653</v>
      </c>
      <c r="F106" s="161">
        <v>88107583688</v>
      </c>
      <c r="G106" s="161"/>
      <c r="H106" s="161" t="s">
        <v>1264</v>
      </c>
      <c r="I106" s="161" t="s">
        <v>1265</v>
      </c>
      <c r="J106" s="166" t="s">
        <v>1266</v>
      </c>
      <c r="K106" s="161" t="s">
        <v>1267</v>
      </c>
      <c r="L106" s="161" t="s">
        <v>1270</v>
      </c>
      <c r="M106" s="161" t="s">
        <v>1267</v>
      </c>
      <c r="N106" s="164">
        <v>20500</v>
      </c>
      <c r="O106" s="319">
        <v>15000</v>
      </c>
      <c r="P106" s="165">
        <v>1</v>
      </c>
      <c r="Q106" s="165">
        <v>1</v>
      </c>
      <c r="R106" s="165">
        <v>13</v>
      </c>
      <c r="S106" s="161" t="s">
        <v>466</v>
      </c>
      <c r="T106" s="165">
        <v>4</v>
      </c>
      <c r="U106" s="165">
        <v>4</v>
      </c>
      <c r="V106" s="161">
        <v>19</v>
      </c>
      <c r="W106" s="161">
        <v>19</v>
      </c>
      <c r="X106" s="161"/>
      <c r="Y106" s="161"/>
    </row>
    <row r="107" spans="1:25" ht="243" x14ac:dyDescent="0.25">
      <c r="A107" s="160" t="s">
        <v>1271</v>
      </c>
      <c r="B107" s="161" t="s">
        <v>993</v>
      </c>
      <c r="C107" s="161" t="s">
        <v>994</v>
      </c>
      <c r="D107" s="161" t="s">
        <v>1272</v>
      </c>
      <c r="E107" s="161">
        <v>1867288</v>
      </c>
      <c r="F107" s="161">
        <v>56798010427</v>
      </c>
      <c r="G107" s="161"/>
      <c r="H107" s="161" t="s">
        <v>1273</v>
      </c>
      <c r="I107" s="161" t="s">
        <v>1274</v>
      </c>
      <c r="J107" s="161"/>
      <c r="K107" s="161" t="s">
        <v>1275</v>
      </c>
      <c r="L107" s="161" t="s">
        <v>1276</v>
      </c>
      <c r="M107" s="161" t="s">
        <v>1275</v>
      </c>
      <c r="N107" s="164">
        <v>10860</v>
      </c>
      <c r="O107" s="319">
        <v>10860</v>
      </c>
      <c r="P107" s="165">
        <v>1</v>
      </c>
      <c r="Q107" s="165">
        <v>1</v>
      </c>
      <c r="R107" s="165">
        <v>13</v>
      </c>
      <c r="S107" s="161" t="s">
        <v>468</v>
      </c>
      <c r="T107" s="165">
        <v>4</v>
      </c>
      <c r="U107" s="165">
        <v>27</v>
      </c>
      <c r="V107" s="161">
        <v>19</v>
      </c>
      <c r="W107" s="161">
        <v>19</v>
      </c>
      <c r="X107" s="161"/>
      <c r="Y107" s="161">
        <v>21</v>
      </c>
    </row>
    <row r="108" spans="1:25" ht="243" x14ac:dyDescent="0.25">
      <c r="A108" s="160" t="s">
        <v>1277</v>
      </c>
      <c r="B108" s="161" t="s">
        <v>993</v>
      </c>
      <c r="C108" s="161" t="s">
        <v>994</v>
      </c>
      <c r="D108" s="161" t="s">
        <v>1278</v>
      </c>
      <c r="E108" s="161">
        <v>3687660</v>
      </c>
      <c r="F108" s="161">
        <v>20792124114</v>
      </c>
      <c r="G108" s="161"/>
      <c r="H108" s="161" t="s">
        <v>1279</v>
      </c>
      <c r="I108" s="161" t="s">
        <v>1280</v>
      </c>
      <c r="J108" s="161"/>
      <c r="K108" s="161" t="s">
        <v>1281</v>
      </c>
      <c r="L108" s="161" t="s">
        <v>1282</v>
      </c>
      <c r="M108" s="161" t="s">
        <v>1281</v>
      </c>
      <c r="N108" s="164">
        <v>35000</v>
      </c>
      <c r="O108" s="319">
        <v>10000</v>
      </c>
      <c r="P108" s="165">
        <v>1</v>
      </c>
      <c r="Q108" s="165">
        <v>1</v>
      </c>
      <c r="R108" s="165">
        <v>13</v>
      </c>
      <c r="S108" s="161" t="s">
        <v>468</v>
      </c>
      <c r="T108" s="165">
        <v>4</v>
      </c>
      <c r="U108" s="165">
        <v>4</v>
      </c>
      <c r="V108" s="161">
        <v>19</v>
      </c>
      <c r="W108" s="161">
        <v>19</v>
      </c>
      <c r="X108" s="161"/>
      <c r="Y108" s="161">
        <v>21</v>
      </c>
    </row>
    <row r="109" spans="1:25" ht="243" x14ac:dyDescent="0.25">
      <c r="A109" s="160" t="s">
        <v>1283</v>
      </c>
      <c r="B109" s="161" t="s">
        <v>993</v>
      </c>
      <c r="C109" s="161" t="s">
        <v>994</v>
      </c>
      <c r="D109" s="161" t="s">
        <v>1284</v>
      </c>
      <c r="E109" s="161">
        <v>1864092</v>
      </c>
      <c r="F109" s="161">
        <v>14735515967</v>
      </c>
      <c r="G109" s="161"/>
      <c r="H109" s="161" t="s">
        <v>1285</v>
      </c>
      <c r="I109" s="161" t="s">
        <v>1286</v>
      </c>
      <c r="J109" s="163" t="s">
        <v>1287</v>
      </c>
      <c r="K109" s="161" t="s">
        <v>1288</v>
      </c>
      <c r="L109" s="161" t="s">
        <v>1289</v>
      </c>
      <c r="M109" s="161" t="s">
        <v>1288</v>
      </c>
      <c r="N109" s="164">
        <v>10000</v>
      </c>
      <c r="O109" s="319">
        <v>10000</v>
      </c>
      <c r="P109" s="165">
        <v>1</v>
      </c>
      <c r="Q109" s="165">
        <v>1</v>
      </c>
      <c r="R109" s="165">
        <v>13</v>
      </c>
      <c r="S109" s="161" t="s">
        <v>466</v>
      </c>
      <c r="T109" s="165">
        <v>4</v>
      </c>
      <c r="U109" s="165">
        <v>4</v>
      </c>
      <c r="V109" s="161">
        <v>19</v>
      </c>
      <c r="W109" s="161">
        <v>19</v>
      </c>
      <c r="X109" s="161"/>
      <c r="Y109" s="161">
        <v>21</v>
      </c>
    </row>
    <row r="110" spans="1:25" ht="243" x14ac:dyDescent="0.25">
      <c r="A110" s="160" t="s">
        <v>1290</v>
      </c>
      <c r="B110" s="161" t="s">
        <v>993</v>
      </c>
      <c r="C110" s="161" t="s">
        <v>994</v>
      </c>
      <c r="D110" s="161" t="s">
        <v>1284</v>
      </c>
      <c r="E110" s="161">
        <v>1864092</v>
      </c>
      <c r="F110" s="161">
        <v>14735515967</v>
      </c>
      <c r="G110" s="161"/>
      <c r="H110" s="161" t="s">
        <v>1291</v>
      </c>
      <c r="I110" s="161" t="s">
        <v>1286</v>
      </c>
      <c r="J110" s="163" t="s">
        <v>1287</v>
      </c>
      <c r="K110" s="161" t="s">
        <v>1288</v>
      </c>
      <c r="L110" s="161" t="s">
        <v>1292</v>
      </c>
      <c r="M110" s="161" t="s">
        <v>1288</v>
      </c>
      <c r="N110" s="164">
        <v>24000</v>
      </c>
      <c r="O110" s="319">
        <v>10000</v>
      </c>
      <c r="P110" s="165">
        <v>1</v>
      </c>
      <c r="Q110" s="165">
        <v>1</v>
      </c>
      <c r="R110" s="165">
        <v>13</v>
      </c>
      <c r="S110" s="161" t="s">
        <v>468</v>
      </c>
      <c r="T110" s="165">
        <v>4</v>
      </c>
      <c r="U110" s="165">
        <v>4</v>
      </c>
      <c r="V110" s="161">
        <v>19</v>
      </c>
      <c r="W110" s="161">
        <v>19</v>
      </c>
      <c r="X110" s="161"/>
      <c r="Y110" s="161">
        <v>21</v>
      </c>
    </row>
    <row r="111" spans="1:25" ht="243" x14ac:dyDescent="0.25">
      <c r="A111" s="160" t="s">
        <v>1293</v>
      </c>
      <c r="B111" s="161" t="s">
        <v>993</v>
      </c>
      <c r="C111" s="161" t="s">
        <v>994</v>
      </c>
      <c r="D111" s="161" t="s">
        <v>1294</v>
      </c>
      <c r="E111" s="161">
        <v>1264028</v>
      </c>
      <c r="F111" s="161">
        <v>85593717465</v>
      </c>
      <c r="G111" s="161"/>
      <c r="H111" s="161" t="s">
        <v>1295</v>
      </c>
      <c r="I111" s="161" t="s">
        <v>1296</v>
      </c>
      <c r="J111" s="163" t="s">
        <v>1287</v>
      </c>
      <c r="K111" s="161" t="s">
        <v>1297</v>
      </c>
      <c r="L111" s="161" t="s">
        <v>1298</v>
      </c>
      <c r="M111" s="161" t="s">
        <v>1297</v>
      </c>
      <c r="N111" s="164">
        <v>24000</v>
      </c>
      <c r="O111" s="319">
        <v>15000</v>
      </c>
      <c r="P111" s="165">
        <v>1</v>
      </c>
      <c r="Q111" s="165">
        <v>1</v>
      </c>
      <c r="R111" s="165">
        <v>13</v>
      </c>
      <c r="S111" s="161" t="s">
        <v>472</v>
      </c>
      <c r="T111" s="165">
        <v>4</v>
      </c>
      <c r="U111" s="165">
        <v>4</v>
      </c>
      <c r="V111" s="161">
        <v>19</v>
      </c>
      <c r="W111" s="161">
        <v>19</v>
      </c>
      <c r="X111" s="161"/>
      <c r="Y111" s="161">
        <v>21</v>
      </c>
    </row>
    <row r="112" spans="1:25" ht="243" x14ac:dyDescent="0.25">
      <c r="A112" s="160" t="s">
        <v>1299</v>
      </c>
      <c r="B112" s="161" t="s">
        <v>993</v>
      </c>
      <c r="C112" s="161" t="s">
        <v>994</v>
      </c>
      <c r="D112" s="161" t="s">
        <v>1300</v>
      </c>
      <c r="E112" s="161">
        <v>2268604</v>
      </c>
      <c r="F112" s="161">
        <v>34339873375</v>
      </c>
      <c r="G112" s="161"/>
      <c r="H112" s="161" t="s">
        <v>1301</v>
      </c>
      <c r="I112" s="161" t="s">
        <v>1302</v>
      </c>
      <c r="J112" s="163" t="s">
        <v>1287</v>
      </c>
      <c r="K112" s="161" t="s">
        <v>1303</v>
      </c>
      <c r="L112" s="161" t="s">
        <v>1304</v>
      </c>
      <c r="M112" s="161" t="s">
        <v>1303</v>
      </c>
      <c r="N112" s="164">
        <v>24000</v>
      </c>
      <c r="O112" s="319">
        <v>10000</v>
      </c>
      <c r="P112" s="165">
        <v>1</v>
      </c>
      <c r="Q112" s="165">
        <v>1</v>
      </c>
      <c r="R112" s="165">
        <v>13</v>
      </c>
      <c r="S112" s="161" t="s">
        <v>465</v>
      </c>
      <c r="T112" s="165">
        <v>4</v>
      </c>
      <c r="U112" s="165">
        <v>4</v>
      </c>
      <c r="V112" s="161">
        <v>19</v>
      </c>
      <c r="W112" s="161">
        <v>19</v>
      </c>
      <c r="X112" s="161"/>
      <c r="Y112" s="161">
        <v>21</v>
      </c>
    </row>
    <row r="113" spans="1:25" ht="243" x14ac:dyDescent="0.25">
      <c r="A113" s="160" t="s">
        <v>1305</v>
      </c>
      <c r="B113" s="161" t="s">
        <v>993</v>
      </c>
      <c r="C113" s="161" t="s">
        <v>994</v>
      </c>
      <c r="D113" s="161" t="s">
        <v>1300</v>
      </c>
      <c r="E113" s="161">
        <v>2268604</v>
      </c>
      <c r="F113" s="161">
        <v>34339873375</v>
      </c>
      <c r="G113" s="161"/>
      <c r="H113" s="161" t="s">
        <v>1301</v>
      </c>
      <c r="I113" s="161" t="s">
        <v>1302</v>
      </c>
      <c r="J113" s="163" t="s">
        <v>1287</v>
      </c>
      <c r="K113" s="161" t="s">
        <v>1303</v>
      </c>
      <c r="L113" s="161" t="s">
        <v>1306</v>
      </c>
      <c r="M113" s="161" t="s">
        <v>1303</v>
      </c>
      <c r="N113" s="164">
        <v>29000</v>
      </c>
      <c r="O113" s="319">
        <v>10000</v>
      </c>
      <c r="P113" s="165">
        <v>1</v>
      </c>
      <c r="Q113" s="165">
        <v>1</v>
      </c>
      <c r="R113" s="165">
        <v>13</v>
      </c>
      <c r="S113" s="161" t="s">
        <v>466</v>
      </c>
      <c r="T113" s="165">
        <v>4</v>
      </c>
      <c r="U113" s="165">
        <v>4</v>
      </c>
      <c r="V113" s="161">
        <v>19</v>
      </c>
      <c r="W113" s="161">
        <v>19</v>
      </c>
      <c r="X113" s="161"/>
      <c r="Y113" s="161">
        <v>21</v>
      </c>
    </row>
    <row r="114" spans="1:25" ht="243" x14ac:dyDescent="0.25">
      <c r="A114" s="160" t="s">
        <v>1307</v>
      </c>
      <c r="B114" s="161" t="s">
        <v>993</v>
      </c>
      <c r="C114" s="161" t="s">
        <v>994</v>
      </c>
      <c r="D114" s="161" t="s">
        <v>1300</v>
      </c>
      <c r="E114" s="161">
        <v>2268604</v>
      </c>
      <c r="F114" s="161">
        <v>34339873375</v>
      </c>
      <c r="G114" s="161"/>
      <c r="H114" s="161" t="s">
        <v>1301</v>
      </c>
      <c r="I114" s="161" t="s">
        <v>1302</v>
      </c>
      <c r="J114" s="163" t="s">
        <v>1287</v>
      </c>
      <c r="K114" s="161" t="s">
        <v>1303</v>
      </c>
      <c r="L114" s="161" t="s">
        <v>1308</v>
      </c>
      <c r="M114" s="161" t="s">
        <v>1303</v>
      </c>
      <c r="N114" s="164">
        <v>10000</v>
      </c>
      <c r="O114" s="319">
        <v>10000</v>
      </c>
      <c r="P114" s="165">
        <v>1</v>
      </c>
      <c r="Q114" s="165">
        <v>1</v>
      </c>
      <c r="R114" s="165">
        <v>13</v>
      </c>
      <c r="S114" s="161" t="s">
        <v>466</v>
      </c>
      <c r="T114" s="165">
        <v>4</v>
      </c>
      <c r="U114" s="165">
        <v>4</v>
      </c>
      <c r="V114" s="161">
        <v>19</v>
      </c>
      <c r="W114" s="161">
        <v>19</v>
      </c>
      <c r="X114" s="161"/>
      <c r="Y114" s="161">
        <v>21</v>
      </c>
    </row>
    <row r="115" spans="1:25" ht="243" x14ac:dyDescent="0.25">
      <c r="A115" s="160" t="s">
        <v>1309</v>
      </c>
      <c r="B115" s="161" t="s">
        <v>993</v>
      </c>
      <c r="C115" s="161" t="s">
        <v>994</v>
      </c>
      <c r="D115" s="161" t="s">
        <v>1310</v>
      </c>
      <c r="E115" s="162">
        <v>1148222</v>
      </c>
      <c r="F115" s="161">
        <v>99273605486</v>
      </c>
      <c r="G115" s="161"/>
      <c r="H115" s="161" t="s">
        <v>1311</v>
      </c>
      <c r="I115" s="161" t="s">
        <v>1312</v>
      </c>
      <c r="J115" s="161"/>
      <c r="K115" s="161" t="s">
        <v>1313</v>
      </c>
      <c r="L115" s="161" t="s">
        <v>1314</v>
      </c>
      <c r="M115" s="161" t="s">
        <v>1313</v>
      </c>
      <c r="N115" s="164">
        <v>67000</v>
      </c>
      <c r="O115" s="319">
        <v>10000</v>
      </c>
      <c r="P115" s="165">
        <v>1</v>
      </c>
      <c r="Q115" s="165">
        <v>1</v>
      </c>
      <c r="R115" s="165">
        <v>13</v>
      </c>
      <c r="S115" s="165" t="s">
        <v>474</v>
      </c>
      <c r="T115" s="165">
        <v>4</v>
      </c>
      <c r="U115" s="165">
        <v>4</v>
      </c>
      <c r="V115" s="161">
        <v>19</v>
      </c>
      <c r="W115" s="161">
        <v>19</v>
      </c>
      <c r="X115" s="161"/>
      <c r="Y115" s="161">
        <v>21</v>
      </c>
    </row>
    <row r="116" spans="1:25" ht="243" x14ac:dyDescent="0.25">
      <c r="A116" s="160" t="s">
        <v>1315</v>
      </c>
      <c r="B116" s="161" t="s">
        <v>993</v>
      </c>
      <c r="C116" s="161" t="s">
        <v>994</v>
      </c>
      <c r="D116" s="161" t="s">
        <v>1316</v>
      </c>
      <c r="E116" s="161">
        <v>774928</v>
      </c>
      <c r="F116" s="161">
        <v>93827555817</v>
      </c>
      <c r="G116" s="161"/>
      <c r="H116" s="161" t="s">
        <v>1317</v>
      </c>
      <c r="I116" s="161" t="s">
        <v>1318</v>
      </c>
      <c r="J116" s="166" t="s">
        <v>1319</v>
      </c>
      <c r="K116" s="161" t="s">
        <v>1320</v>
      </c>
      <c r="L116" s="161" t="s">
        <v>1276</v>
      </c>
      <c r="M116" s="161" t="s">
        <v>1320</v>
      </c>
      <c r="N116" s="164">
        <v>25000</v>
      </c>
      <c r="O116" s="319">
        <v>15000</v>
      </c>
      <c r="P116" s="165">
        <v>1</v>
      </c>
      <c r="Q116" s="165">
        <v>1</v>
      </c>
      <c r="R116" s="165">
        <v>13</v>
      </c>
      <c r="S116" s="161" t="s">
        <v>468</v>
      </c>
      <c r="T116" s="165">
        <v>4</v>
      </c>
      <c r="U116" s="165">
        <v>4</v>
      </c>
      <c r="V116" s="161">
        <v>19</v>
      </c>
      <c r="W116" s="161">
        <v>19</v>
      </c>
      <c r="X116" s="161"/>
      <c r="Y116" s="161">
        <v>21</v>
      </c>
    </row>
    <row r="117" spans="1:25" ht="243" x14ac:dyDescent="0.25">
      <c r="A117" s="160" t="s">
        <v>1321</v>
      </c>
      <c r="B117" s="161" t="s">
        <v>993</v>
      </c>
      <c r="C117" s="161" t="s">
        <v>994</v>
      </c>
      <c r="D117" s="161" t="s">
        <v>1322</v>
      </c>
      <c r="E117" s="161">
        <v>1543512</v>
      </c>
      <c r="F117" s="161">
        <v>27095147322</v>
      </c>
      <c r="G117" s="161"/>
      <c r="H117" s="161" t="s">
        <v>1248</v>
      </c>
      <c r="I117" s="161" t="s">
        <v>1323</v>
      </c>
      <c r="J117" s="166"/>
      <c r="K117" s="161" t="s">
        <v>1324</v>
      </c>
      <c r="L117" s="161" t="s">
        <v>1325</v>
      </c>
      <c r="M117" s="161" t="s">
        <v>1324</v>
      </c>
      <c r="N117" s="164">
        <v>10000</v>
      </c>
      <c r="O117" s="319">
        <v>10000</v>
      </c>
      <c r="P117" s="165">
        <v>1</v>
      </c>
      <c r="Q117" s="165">
        <v>1</v>
      </c>
      <c r="R117" s="165">
        <v>13</v>
      </c>
      <c r="S117" s="161" t="s">
        <v>465</v>
      </c>
      <c r="T117" s="165">
        <v>4</v>
      </c>
      <c r="U117" s="165">
        <v>4</v>
      </c>
      <c r="V117" s="161">
        <v>19</v>
      </c>
      <c r="W117" s="161">
        <v>19</v>
      </c>
      <c r="X117" s="161"/>
      <c r="Y117" s="161"/>
    </row>
    <row r="118" spans="1:25" ht="243" x14ac:dyDescent="0.25">
      <c r="A118" s="160" t="s">
        <v>1326</v>
      </c>
      <c r="B118" s="161" t="s">
        <v>993</v>
      </c>
      <c r="C118" s="161" t="s">
        <v>994</v>
      </c>
      <c r="D118" s="161" t="s">
        <v>1327</v>
      </c>
      <c r="E118" s="161">
        <v>3229912</v>
      </c>
      <c r="F118" s="161">
        <v>19249002892</v>
      </c>
      <c r="G118" s="161"/>
      <c r="H118" s="161" t="s">
        <v>1328</v>
      </c>
      <c r="I118" s="161" t="s">
        <v>1329</v>
      </c>
      <c r="J118" s="161"/>
      <c r="K118" s="161" t="s">
        <v>1330</v>
      </c>
      <c r="L118" s="161" t="s">
        <v>1331</v>
      </c>
      <c r="M118" s="161" t="s">
        <v>1332</v>
      </c>
      <c r="N118" s="164">
        <v>31800</v>
      </c>
      <c r="O118" s="319">
        <v>10000</v>
      </c>
      <c r="P118" s="165">
        <v>1</v>
      </c>
      <c r="Q118" s="165">
        <v>1</v>
      </c>
      <c r="R118" s="165">
        <v>13</v>
      </c>
      <c r="S118" s="161" t="s">
        <v>474</v>
      </c>
      <c r="T118" s="165">
        <v>4</v>
      </c>
      <c r="U118" s="165">
        <v>4</v>
      </c>
      <c r="V118" s="161">
        <v>19</v>
      </c>
      <c r="W118" s="161">
        <v>19</v>
      </c>
      <c r="X118" s="161"/>
      <c r="Y118" s="161">
        <v>21</v>
      </c>
    </row>
    <row r="119" spans="1:25" ht="243" x14ac:dyDescent="0.25">
      <c r="A119" s="160" t="s">
        <v>1333</v>
      </c>
      <c r="B119" s="161" t="s">
        <v>993</v>
      </c>
      <c r="C119" s="161" t="s">
        <v>994</v>
      </c>
      <c r="D119" s="161" t="s">
        <v>1334</v>
      </c>
      <c r="E119" s="161">
        <v>1420577</v>
      </c>
      <c r="F119" s="161">
        <v>63908753742</v>
      </c>
      <c r="G119" s="161"/>
      <c r="H119" s="161" t="s">
        <v>1335</v>
      </c>
      <c r="I119" s="161" t="s">
        <v>1336</v>
      </c>
      <c r="J119" s="163" t="s">
        <v>1337</v>
      </c>
      <c r="K119" s="161" t="s">
        <v>1338</v>
      </c>
      <c r="L119" s="161" t="s">
        <v>1339</v>
      </c>
      <c r="M119" s="161" t="s">
        <v>1338</v>
      </c>
      <c r="N119" s="164">
        <v>45770</v>
      </c>
      <c r="O119" s="319">
        <v>10000</v>
      </c>
      <c r="P119" s="165">
        <v>1</v>
      </c>
      <c r="Q119" s="165">
        <v>1</v>
      </c>
      <c r="R119" s="165">
        <v>13</v>
      </c>
      <c r="S119" s="161" t="s">
        <v>468</v>
      </c>
      <c r="T119" s="165">
        <v>4</v>
      </c>
      <c r="U119" s="165">
        <v>4</v>
      </c>
      <c r="V119" s="161">
        <v>19</v>
      </c>
      <c r="W119" s="161">
        <v>19</v>
      </c>
      <c r="X119" s="161"/>
      <c r="Y119" s="161">
        <v>21</v>
      </c>
    </row>
    <row r="120" spans="1:25" ht="243" x14ac:dyDescent="0.25">
      <c r="A120" s="160" t="s">
        <v>1340</v>
      </c>
      <c r="B120" s="161" t="s">
        <v>993</v>
      </c>
      <c r="C120" s="161" t="s">
        <v>994</v>
      </c>
      <c r="D120" s="161" t="s">
        <v>1334</v>
      </c>
      <c r="E120" s="161">
        <v>1420577</v>
      </c>
      <c r="F120" s="161">
        <v>63908753742</v>
      </c>
      <c r="G120" s="161"/>
      <c r="H120" s="161" t="s">
        <v>1335</v>
      </c>
      <c r="I120" s="161" t="s">
        <v>1336</v>
      </c>
      <c r="J120" s="163" t="s">
        <v>1337</v>
      </c>
      <c r="K120" s="161" t="s">
        <v>1338</v>
      </c>
      <c r="L120" s="161" t="s">
        <v>1341</v>
      </c>
      <c r="M120" s="161" t="s">
        <v>1338</v>
      </c>
      <c r="N120" s="164">
        <v>24800</v>
      </c>
      <c r="O120" s="319">
        <v>10000</v>
      </c>
      <c r="P120" s="165">
        <v>1</v>
      </c>
      <c r="Q120" s="165">
        <v>1</v>
      </c>
      <c r="R120" s="165">
        <v>13</v>
      </c>
      <c r="S120" s="161" t="s">
        <v>468</v>
      </c>
      <c r="T120" s="165">
        <v>4</v>
      </c>
      <c r="U120" s="165">
        <v>4</v>
      </c>
      <c r="V120" s="161">
        <v>19</v>
      </c>
      <c r="W120" s="161">
        <v>19</v>
      </c>
      <c r="X120" s="161"/>
      <c r="Y120" s="161">
        <v>21</v>
      </c>
    </row>
    <row r="121" spans="1:25" ht="243" x14ac:dyDescent="0.25">
      <c r="A121" s="160" t="s">
        <v>1342</v>
      </c>
      <c r="B121" s="161" t="s">
        <v>993</v>
      </c>
      <c r="C121" s="161" t="s">
        <v>994</v>
      </c>
      <c r="D121" s="161" t="s">
        <v>1334</v>
      </c>
      <c r="E121" s="161">
        <v>1420577</v>
      </c>
      <c r="F121" s="161">
        <v>63908753742</v>
      </c>
      <c r="G121" s="161"/>
      <c r="H121" s="161" t="s">
        <v>1335</v>
      </c>
      <c r="I121" s="161" t="s">
        <v>1336</v>
      </c>
      <c r="J121" s="163" t="s">
        <v>1337</v>
      </c>
      <c r="K121" s="161" t="s">
        <v>1338</v>
      </c>
      <c r="L121" s="161" t="s">
        <v>1343</v>
      </c>
      <c r="M121" s="161" t="s">
        <v>1338</v>
      </c>
      <c r="N121" s="164">
        <v>20415</v>
      </c>
      <c r="O121" s="319">
        <v>10000</v>
      </c>
      <c r="P121" s="165">
        <v>1</v>
      </c>
      <c r="Q121" s="165">
        <v>1</v>
      </c>
      <c r="R121" s="165">
        <v>13</v>
      </c>
      <c r="S121" s="161" t="s">
        <v>468</v>
      </c>
      <c r="T121" s="165">
        <v>4</v>
      </c>
      <c r="U121" s="165">
        <v>4</v>
      </c>
      <c r="V121" s="161">
        <v>19</v>
      </c>
      <c r="W121" s="161">
        <v>19</v>
      </c>
      <c r="X121" s="161"/>
      <c r="Y121" s="161">
        <v>21</v>
      </c>
    </row>
    <row r="122" spans="1:25" ht="243" x14ac:dyDescent="0.25">
      <c r="A122" s="160" t="s">
        <v>1344</v>
      </c>
      <c r="B122" s="161" t="s">
        <v>993</v>
      </c>
      <c r="C122" s="161" t="s">
        <v>994</v>
      </c>
      <c r="D122" s="161" t="s">
        <v>1345</v>
      </c>
      <c r="E122" s="162">
        <v>1367609</v>
      </c>
      <c r="F122" s="161">
        <v>24433844878</v>
      </c>
      <c r="G122" s="161"/>
      <c r="H122" s="161" t="s">
        <v>1346</v>
      </c>
      <c r="I122" s="161" t="s">
        <v>1347</v>
      </c>
      <c r="J122" s="163" t="s">
        <v>1348</v>
      </c>
      <c r="K122" s="161" t="s">
        <v>1349</v>
      </c>
      <c r="L122" s="161" t="s">
        <v>1350</v>
      </c>
      <c r="M122" s="161" t="s">
        <v>1349</v>
      </c>
      <c r="N122" s="164">
        <v>100000</v>
      </c>
      <c r="O122" s="319">
        <v>50000</v>
      </c>
      <c r="P122" s="165">
        <v>1</v>
      </c>
      <c r="Q122" s="165">
        <v>1</v>
      </c>
      <c r="R122" s="165">
        <v>13</v>
      </c>
      <c r="S122" s="161" t="s">
        <v>474</v>
      </c>
      <c r="T122" s="165">
        <v>4</v>
      </c>
      <c r="U122" s="165">
        <v>4</v>
      </c>
      <c r="V122" s="161">
        <v>19</v>
      </c>
      <c r="W122" s="161">
        <v>19</v>
      </c>
      <c r="X122" s="161"/>
      <c r="Y122" s="161">
        <v>21</v>
      </c>
    </row>
    <row r="123" spans="1:25" ht="243" x14ac:dyDescent="0.25">
      <c r="A123" s="160" t="s">
        <v>1351</v>
      </c>
      <c r="B123" s="161" t="s">
        <v>993</v>
      </c>
      <c r="C123" s="161" t="s">
        <v>994</v>
      </c>
      <c r="D123" s="161" t="s">
        <v>1345</v>
      </c>
      <c r="E123" s="162">
        <v>1367609</v>
      </c>
      <c r="F123" s="161">
        <v>24433844878</v>
      </c>
      <c r="G123" s="161"/>
      <c r="H123" s="161" t="s">
        <v>1346</v>
      </c>
      <c r="I123" s="161" t="s">
        <v>1347</v>
      </c>
      <c r="J123" s="163" t="s">
        <v>1348</v>
      </c>
      <c r="K123" s="161" t="s">
        <v>1349</v>
      </c>
      <c r="L123" s="161" t="s">
        <v>1352</v>
      </c>
      <c r="M123" s="161" t="s">
        <v>1349</v>
      </c>
      <c r="N123" s="164">
        <v>100000</v>
      </c>
      <c r="O123" s="319">
        <v>50000</v>
      </c>
      <c r="P123" s="165">
        <v>1</v>
      </c>
      <c r="Q123" s="165">
        <v>1</v>
      </c>
      <c r="R123" s="165">
        <v>13</v>
      </c>
      <c r="S123" s="161" t="s">
        <v>472</v>
      </c>
      <c r="T123" s="165">
        <v>4</v>
      </c>
      <c r="U123" s="165">
        <v>27</v>
      </c>
      <c r="V123" s="161">
        <v>19</v>
      </c>
      <c r="W123" s="161">
        <v>19</v>
      </c>
      <c r="X123" s="161"/>
      <c r="Y123" s="161">
        <v>21</v>
      </c>
    </row>
    <row r="124" spans="1:25" ht="243" x14ac:dyDescent="0.25">
      <c r="A124" s="160" t="s">
        <v>1353</v>
      </c>
      <c r="B124" s="161" t="s">
        <v>993</v>
      </c>
      <c r="C124" s="161" t="s">
        <v>994</v>
      </c>
      <c r="D124" s="161" t="s">
        <v>1345</v>
      </c>
      <c r="E124" s="162">
        <v>1367609</v>
      </c>
      <c r="F124" s="161">
        <v>24433844878</v>
      </c>
      <c r="G124" s="161"/>
      <c r="H124" s="161" t="s">
        <v>1346</v>
      </c>
      <c r="I124" s="161" t="s">
        <v>1347</v>
      </c>
      <c r="J124" s="163" t="s">
        <v>1348</v>
      </c>
      <c r="K124" s="161" t="s">
        <v>1349</v>
      </c>
      <c r="L124" s="161" t="s">
        <v>1354</v>
      </c>
      <c r="M124" s="161" t="s">
        <v>1349</v>
      </c>
      <c r="N124" s="164">
        <v>100000</v>
      </c>
      <c r="O124" s="319">
        <v>50000</v>
      </c>
      <c r="P124" s="165">
        <v>1</v>
      </c>
      <c r="Q124" s="165">
        <v>1</v>
      </c>
      <c r="R124" s="165">
        <v>13</v>
      </c>
      <c r="S124" s="165" t="s">
        <v>472</v>
      </c>
      <c r="T124" s="165">
        <v>4</v>
      </c>
      <c r="U124" s="165">
        <v>4</v>
      </c>
      <c r="V124" s="161">
        <v>19</v>
      </c>
      <c r="W124" s="161">
        <v>19</v>
      </c>
      <c r="X124" s="161"/>
      <c r="Y124" s="161">
        <v>21</v>
      </c>
    </row>
    <row r="125" spans="1:25" ht="243" x14ac:dyDescent="0.25">
      <c r="A125" s="160" t="s">
        <v>1355</v>
      </c>
      <c r="B125" s="161" t="s">
        <v>993</v>
      </c>
      <c r="C125" s="161" t="s">
        <v>994</v>
      </c>
      <c r="D125" s="161" t="s">
        <v>1356</v>
      </c>
      <c r="E125" s="162">
        <v>1464728</v>
      </c>
      <c r="F125" s="161">
        <v>56010640293</v>
      </c>
      <c r="G125" s="161"/>
      <c r="H125" s="161" t="s">
        <v>1357</v>
      </c>
      <c r="I125" s="161" t="s">
        <v>1358</v>
      </c>
      <c r="J125" s="163" t="s">
        <v>1359</v>
      </c>
      <c r="K125" s="161" t="s">
        <v>1360</v>
      </c>
      <c r="L125" s="161" t="s">
        <v>1361</v>
      </c>
      <c r="M125" s="161" t="s">
        <v>1360</v>
      </c>
      <c r="N125" s="164">
        <v>97700</v>
      </c>
      <c r="O125" s="319">
        <v>10000</v>
      </c>
      <c r="P125" s="165">
        <v>1</v>
      </c>
      <c r="Q125" s="165">
        <v>1</v>
      </c>
      <c r="R125" s="165">
        <v>13</v>
      </c>
      <c r="S125" s="161" t="s">
        <v>472</v>
      </c>
      <c r="T125" s="165">
        <v>4</v>
      </c>
      <c r="U125" s="165">
        <v>27</v>
      </c>
      <c r="V125" s="161">
        <v>19</v>
      </c>
      <c r="W125" s="161">
        <v>19</v>
      </c>
      <c r="X125" s="161"/>
      <c r="Y125" s="161">
        <v>21</v>
      </c>
    </row>
    <row r="126" spans="1:25" ht="243" x14ac:dyDescent="0.25">
      <c r="A126" s="160" t="s">
        <v>1362</v>
      </c>
      <c r="B126" s="161" t="s">
        <v>993</v>
      </c>
      <c r="C126" s="161" t="s">
        <v>994</v>
      </c>
      <c r="D126" s="161" t="s">
        <v>1356</v>
      </c>
      <c r="E126" s="162">
        <v>1464728</v>
      </c>
      <c r="F126" s="161">
        <v>56010640293</v>
      </c>
      <c r="G126" s="161"/>
      <c r="H126" s="161" t="s">
        <v>1357</v>
      </c>
      <c r="I126" s="161" t="s">
        <v>1358</v>
      </c>
      <c r="J126" s="163" t="s">
        <v>1359</v>
      </c>
      <c r="K126" s="161" t="s">
        <v>1360</v>
      </c>
      <c r="L126" s="161" t="s">
        <v>1363</v>
      </c>
      <c r="M126" s="161" t="s">
        <v>1360</v>
      </c>
      <c r="N126" s="164">
        <v>97700</v>
      </c>
      <c r="O126" s="319">
        <v>10000</v>
      </c>
      <c r="P126" s="165">
        <v>1</v>
      </c>
      <c r="Q126" s="165">
        <v>1</v>
      </c>
      <c r="R126" s="165">
        <v>13</v>
      </c>
      <c r="S126" s="161" t="s">
        <v>472</v>
      </c>
      <c r="T126" s="165">
        <v>4</v>
      </c>
      <c r="U126" s="165">
        <v>27</v>
      </c>
      <c r="V126" s="161">
        <v>19</v>
      </c>
      <c r="W126" s="161">
        <v>19</v>
      </c>
      <c r="X126" s="161"/>
      <c r="Y126" s="161">
        <v>21</v>
      </c>
    </row>
    <row r="127" spans="1:25" ht="243" x14ac:dyDescent="0.25">
      <c r="A127" s="160" t="s">
        <v>1364</v>
      </c>
      <c r="B127" s="161" t="s">
        <v>993</v>
      </c>
      <c r="C127" s="161" t="s">
        <v>994</v>
      </c>
      <c r="D127" s="161" t="s">
        <v>1365</v>
      </c>
      <c r="E127" s="161">
        <v>2372002</v>
      </c>
      <c r="F127" s="161">
        <v>24139385268</v>
      </c>
      <c r="G127" s="161"/>
      <c r="H127" s="161" t="s">
        <v>1366</v>
      </c>
      <c r="I127" s="161" t="s">
        <v>1367</v>
      </c>
      <c r="J127" s="163" t="s">
        <v>1368</v>
      </c>
      <c r="K127" s="161" t="s">
        <v>1369</v>
      </c>
      <c r="L127" s="161" t="s">
        <v>1370</v>
      </c>
      <c r="M127" s="161" t="s">
        <v>1369</v>
      </c>
      <c r="N127" s="164">
        <v>30000</v>
      </c>
      <c r="O127" s="319">
        <v>30000</v>
      </c>
      <c r="P127" s="165">
        <v>1</v>
      </c>
      <c r="Q127" s="165">
        <v>1</v>
      </c>
      <c r="R127" s="165">
        <v>13</v>
      </c>
      <c r="S127" s="161" t="s">
        <v>466</v>
      </c>
      <c r="T127" s="165">
        <v>4</v>
      </c>
      <c r="U127" s="165">
        <v>4</v>
      </c>
      <c r="V127" s="161">
        <v>19</v>
      </c>
      <c r="W127" s="161">
        <v>19</v>
      </c>
      <c r="X127" s="161"/>
      <c r="Y127" s="161">
        <v>21</v>
      </c>
    </row>
    <row r="128" spans="1:25" ht="243" x14ac:dyDescent="0.25">
      <c r="A128" s="160" t="s">
        <v>1371</v>
      </c>
      <c r="B128" s="161" t="s">
        <v>993</v>
      </c>
      <c r="C128" s="161" t="s">
        <v>994</v>
      </c>
      <c r="D128" s="161" t="s">
        <v>1372</v>
      </c>
      <c r="E128" s="161">
        <v>1687875</v>
      </c>
      <c r="F128" s="161">
        <v>34463635930</v>
      </c>
      <c r="G128" s="161"/>
      <c r="H128" s="161" t="s">
        <v>1373</v>
      </c>
      <c r="I128" s="161" t="s">
        <v>1374</v>
      </c>
      <c r="J128" s="163" t="s">
        <v>1375</v>
      </c>
      <c r="K128" s="161" t="s">
        <v>1376</v>
      </c>
      <c r="L128" s="161" t="s">
        <v>1377</v>
      </c>
      <c r="M128" s="161" t="s">
        <v>1376</v>
      </c>
      <c r="N128" s="164">
        <v>100000</v>
      </c>
      <c r="O128" s="319">
        <v>100000</v>
      </c>
      <c r="P128" s="165">
        <v>1</v>
      </c>
      <c r="Q128" s="165">
        <v>1</v>
      </c>
      <c r="R128" s="165">
        <v>13</v>
      </c>
      <c r="S128" s="165" t="s">
        <v>474</v>
      </c>
      <c r="T128" s="165">
        <v>4</v>
      </c>
      <c r="U128" s="165">
        <v>4</v>
      </c>
      <c r="V128" s="161">
        <v>19</v>
      </c>
      <c r="W128" s="161">
        <v>19</v>
      </c>
      <c r="X128" s="161"/>
      <c r="Y128" s="161">
        <v>21</v>
      </c>
    </row>
    <row r="129" spans="1:25" ht="243" x14ac:dyDescent="0.25">
      <c r="A129" s="160" t="s">
        <v>1378</v>
      </c>
      <c r="B129" s="161" t="s">
        <v>993</v>
      </c>
      <c r="C129" s="161" t="s">
        <v>994</v>
      </c>
      <c r="D129" s="161" t="s">
        <v>1372</v>
      </c>
      <c r="E129" s="161">
        <v>1687875</v>
      </c>
      <c r="F129" s="161">
        <v>34463635930</v>
      </c>
      <c r="G129" s="161"/>
      <c r="H129" s="161" t="s">
        <v>1373</v>
      </c>
      <c r="I129" s="161" t="s">
        <v>1374</v>
      </c>
      <c r="J129" s="163" t="s">
        <v>1375</v>
      </c>
      <c r="K129" s="161" t="s">
        <v>1376</v>
      </c>
      <c r="L129" s="161" t="s">
        <v>1379</v>
      </c>
      <c r="M129" s="161" t="s">
        <v>1376</v>
      </c>
      <c r="N129" s="164">
        <v>90000</v>
      </c>
      <c r="O129" s="319">
        <v>60000</v>
      </c>
      <c r="P129" s="165">
        <v>1</v>
      </c>
      <c r="Q129" s="165">
        <v>1</v>
      </c>
      <c r="R129" s="165">
        <v>13</v>
      </c>
      <c r="S129" s="165" t="s">
        <v>468</v>
      </c>
      <c r="T129" s="165">
        <v>4</v>
      </c>
      <c r="U129" s="165">
        <v>4</v>
      </c>
      <c r="V129" s="161">
        <v>19</v>
      </c>
      <c r="W129" s="161">
        <v>19</v>
      </c>
      <c r="X129" s="161"/>
      <c r="Y129" s="161">
        <v>21</v>
      </c>
    </row>
    <row r="130" spans="1:25" ht="243" x14ac:dyDescent="0.25">
      <c r="A130" s="160" t="s">
        <v>1380</v>
      </c>
      <c r="B130" s="161" t="s">
        <v>993</v>
      </c>
      <c r="C130" s="161" t="s">
        <v>994</v>
      </c>
      <c r="D130" s="161" t="s">
        <v>1372</v>
      </c>
      <c r="E130" s="161">
        <v>1687875</v>
      </c>
      <c r="F130" s="161">
        <v>34463635930</v>
      </c>
      <c r="G130" s="161"/>
      <c r="H130" s="161" t="s">
        <v>1373</v>
      </c>
      <c r="I130" s="161" t="s">
        <v>1374</v>
      </c>
      <c r="J130" s="163" t="s">
        <v>1375</v>
      </c>
      <c r="K130" s="161" t="s">
        <v>1376</v>
      </c>
      <c r="L130" s="161" t="s">
        <v>1381</v>
      </c>
      <c r="M130" s="161" t="s">
        <v>1376</v>
      </c>
      <c r="N130" s="164">
        <v>10000</v>
      </c>
      <c r="O130" s="319">
        <v>10000</v>
      </c>
      <c r="P130" s="165">
        <v>1</v>
      </c>
      <c r="Q130" s="165">
        <v>1</v>
      </c>
      <c r="R130" s="165">
        <v>13</v>
      </c>
      <c r="S130" s="165" t="s">
        <v>466</v>
      </c>
      <c r="T130" s="165">
        <v>4</v>
      </c>
      <c r="U130" s="165">
        <v>4</v>
      </c>
      <c r="V130" s="161">
        <v>19</v>
      </c>
      <c r="W130" s="161">
        <v>19</v>
      </c>
      <c r="X130" s="161"/>
      <c r="Y130" s="161">
        <v>21</v>
      </c>
    </row>
    <row r="131" spans="1:25" ht="243" x14ac:dyDescent="0.25">
      <c r="A131" s="160" t="s">
        <v>1382</v>
      </c>
      <c r="B131" s="161" t="s">
        <v>993</v>
      </c>
      <c r="C131" s="161" t="s">
        <v>994</v>
      </c>
      <c r="D131" s="161" t="s">
        <v>1383</v>
      </c>
      <c r="E131" s="161">
        <v>2088193</v>
      </c>
      <c r="F131" s="161">
        <v>58758237215</v>
      </c>
      <c r="G131" s="161"/>
      <c r="H131" s="161" t="s">
        <v>1384</v>
      </c>
      <c r="I131" s="161" t="s">
        <v>1385</v>
      </c>
      <c r="J131" s="163" t="s">
        <v>1386</v>
      </c>
      <c r="K131" s="161" t="s">
        <v>1387</v>
      </c>
      <c r="L131" s="161" t="s">
        <v>1388</v>
      </c>
      <c r="M131" s="161" t="s">
        <v>1387</v>
      </c>
      <c r="N131" s="164">
        <v>98400</v>
      </c>
      <c r="O131" s="319">
        <v>15000</v>
      </c>
      <c r="P131" s="165">
        <v>1</v>
      </c>
      <c r="Q131" s="165">
        <v>1</v>
      </c>
      <c r="R131" s="165">
        <v>13</v>
      </c>
      <c r="S131" s="161" t="s">
        <v>466</v>
      </c>
      <c r="T131" s="165">
        <v>4</v>
      </c>
      <c r="U131" s="165">
        <v>4</v>
      </c>
      <c r="V131" s="161">
        <v>19</v>
      </c>
      <c r="W131" s="161">
        <v>19</v>
      </c>
      <c r="X131" s="161"/>
      <c r="Y131" s="161">
        <v>21</v>
      </c>
    </row>
    <row r="132" spans="1:25" ht="243" x14ac:dyDescent="0.25">
      <c r="A132" s="160" t="s">
        <v>1389</v>
      </c>
      <c r="B132" s="161" t="s">
        <v>993</v>
      </c>
      <c r="C132" s="161" t="s">
        <v>994</v>
      </c>
      <c r="D132" s="161" t="s">
        <v>1383</v>
      </c>
      <c r="E132" s="161">
        <v>2088193</v>
      </c>
      <c r="F132" s="161">
        <v>58758237215</v>
      </c>
      <c r="G132" s="161"/>
      <c r="H132" s="161" t="s">
        <v>1384</v>
      </c>
      <c r="I132" s="161" t="s">
        <v>1385</v>
      </c>
      <c r="J132" s="163" t="s">
        <v>1386</v>
      </c>
      <c r="K132" s="161" t="s">
        <v>1387</v>
      </c>
      <c r="L132" s="161" t="s">
        <v>1390</v>
      </c>
      <c r="M132" s="161" t="s">
        <v>1387</v>
      </c>
      <c r="N132" s="164">
        <v>97200</v>
      </c>
      <c r="O132" s="319">
        <v>10000</v>
      </c>
      <c r="P132" s="165">
        <v>1</v>
      </c>
      <c r="Q132" s="165">
        <v>1</v>
      </c>
      <c r="R132" s="165">
        <v>13</v>
      </c>
      <c r="S132" s="161" t="s">
        <v>465</v>
      </c>
      <c r="T132" s="165">
        <v>4</v>
      </c>
      <c r="U132" s="165">
        <v>4</v>
      </c>
      <c r="V132" s="161">
        <v>19</v>
      </c>
      <c r="W132" s="161">
        <v>19</v>
      </c>
      <c r="X132" s="161"/>
      <c r="Y132" s="161">
        <v>21</v>
      </c>
    </row>
    <row r="133" spans="1:25" ht="243" x14ac:dyDescent="0.25">
      <c r="A133" s="160" t="s">
        <v>1391</v>
      </c>
      <c r="B133" s="161" t="s">
        <v>993</v>
      </c>
      <c r="C133" s="161" t="s">
        <v>994</v>
      </c>
      <c r="D133" s="161" t="s">
        <v>1392</v>
      </c>
      <c r="E133" s="161">
        <v>1669923</v>
      </c>
      <c r="F133" s="161">
        <v>60126304470</v>
      </c>
      <c r="G133" s="162"/>
      <c r="H133" s="161" t="s">
        <v>1393</v>
      </c>
      <c r="I133" s="161" t="s">
        <v>1394</v>
      </c>
      <c r="J133" s="163" t="s">
        <v>1395</v>
      </c>
      <c r="K133" s="161" t="s">
        <v>1396</v>
      </c>
      <c r="L133" s="161" t="s">
        <v>1397</v>
      </c>
      <c r="M133" s="161" t="s">
        <v>1396</v>
      </c>
      <c r="N133" s="164">
        <v>24000</v>
      </c>
      <c r="O133" s="319">
        <v>15000</v>
      </c>
      <c r="P133" s="165">
        <v>1</v>
      </c>
      <c r="Q133" s="165">
        <v>1</v>
      </c>
      <c r="R133" s="165">
        <v>13</v>
      </c>
      <c r="S133" s="161" t="s">
        <v>465</v>
      </c>
      <c r="T133" s="165">
        <v>4</v>
      </c>
      <c r="U133" s="165">
        <v>27</v>
      </c>
      <c r="V133" s="161">
        <v>19</v>
      </c>
      <c r="W133" s="161">
        <v>19</v>
      </c>
      <c r="X133" s="161"/>
      <c r="Y133" s="161">
        <v>21</v>
      </c>
    </row>
    <row r="134" spans="1:25" ht="243" x14ac:dyDescent="0.25">
      <c r="A134" s="160" t="s">
        <v>1398</v>
      </c>
      <c r="B134" s="161" t="s">
        <v>993</v>
      </c>
      <c r="C134" s="161" t="s">
        <v>994</v>
      </c>
      <c r="D134" s="161" t="s">
        <v>1392</v>
      </c>
      <c r="E134" s="161">
        <v>1669923</v>
      </c>
      <c r="F134" s="161">
        <v>60126304470</v>
      </c>
      <c r="G134" s="162"/>
      <c r="H134" s="161" t="s">
        <v>1393</v>
      </c>
      <c r="I134" s="161" t="s">
        <v>1394</v>
      </c>
      <c r="J134" s="163" t="s">
        <v>1395</v>
      </c>
      <c r="K134" s="161" t="s">
        <v>1396</v>
      </c>
      <c r="L134" s="161" t="s">
        <v>1399</v>
      </c>
      <c r="M134" s="161" t="s">
        <v>1396</v>
      </c>
      <c r="N134" s="164">
        <v>11600</v>
      </c>
      <c r="O134" s="319">
        <v>10000</v>
      </c>
      <c r="P134" s="165">
        <v>1</v>
      </c>
      <c r="Q134" s="165">
        <v>1</v>
      </c>
      <c r="R134" s="165">
        <v>13</v>
      </c>
      <c r="S134" s="161" t="s">
        <v>465</v>
      </c>
      <c r="T134" s="165">
        <v>4</v>
      </c>
      <c r="U134" s="165">
        <v>4</v>
      </c>
      <c r="V134" s="161">
        <v>19</v>
      </c>
      <c r="W134" s="161">
        <v>19</v>
      </c>
      <c r="X134" s="161"/>
      <c r="Y134" s="161">
        <v>21</v>
      </c>
    </row>
    <row r="135" spans="1:25" ht="243" x14ac:dyDescent="0.25">
      <c r="A135" s="160" t="s">
        <v>1400</v>
      </c>
      <c r="B135" s="161" t="s">
        <v>993</v>
      </c>
      <c r="C135" s="161" t="s">
        <v>994</v>
      </c>
      <c r="D135" s="161" t="s">
        <v>1401</v>
      </c>
      <c r="E135" s="161">
        <v>2503069</v>
      </c>
      <c r="F135" s="161">
        <v>32556049576</v>
      </c>
      <c r="G135" s="161"/>
      <c r="H135" s="161" t="s">
        <v>1402</v>
      </c>
      <c r="I135" s="161" t="s">
        <v>1403</v>
      </c>
      <c r="J135" s="163" t="s">
        <v>1404</v>
      </c>
      <c r="K135" s="161" t="s">
        <v>1405</v>
      </c>
      <c r="L135" s="161" t="s">
        <v>1406</v>
      </c>
      <c r="M135" s="161" t="s">
        <v>1405</v>
      </c>
      <c r="N135" s="164">
        <v>50000</v>
      </c>
      <c r="O135" s="319">
        <v>10000</v>
      </c>
      <c r="P135" s="165">
        <v>1</v>
      </c>
      <c r="Q135" s="165">
        <v>1</v>
      </c>
      <c r="R135" s="165">
        <v>13</v>
      </c>
      <c r="S135" s="161" t="s">
        <v>468</v>
      </c>
      <c r="T135" s="165">
        <v>4</v>
      </c>
      <c r="U135" s="165">
        <v>4</v>
      </c>
      <c r="V135" s="161">
        <v>19</v>
      </c>
      <c r="W135" s="161">
        <v>19</v>
      </c>
      <c r="X135" s="161"/>
      <c r="Y135" s="161">
        <v>21</v>
      </c>
    </row>
    <row r="136" spans="1:25" ht="243" x14ac:dyDescent="0.25">
      <c r="A136" s="160" t="s">
        <v>1407</v>
      </c>
      <c r="B136" s="161" t="s">
        <v>993</v>
      </c>
      <c r="C136" s="161" t="s">
        <v>994</v>
      </c>
      <c r="D136" s="161" t="s">
        <v>1401</v>
      </c>
      <c r="E136" s="161">
        <v>2503069</v>
      </c>
      <c r="F136" s="161">
        <v>32556049576</v>
      </c>
      <c r="G136" s="161"/>
      <c r="H136" s="161" t="s">
        <v>1408</v>
      </c>
      <c r="I136" s="161" t="s">
        <v>1409</v>
      </c>
      <c r="J136" s="166" t="s">
        <v>1404</v>
      </c>
      <c r="K136" s="161" t="s">
        <v>1405</v>
      </c>
      <c r="L136" s="161" t="s">
        <v>1410</v>
      </c>
      <c r="M136" s="161" t="s">
        <v>1405</v>
      </c>
      <c r="N136" s="164">
        <v>40000</v>
      </c>
      <c r="O136" s="319">
        <v>10000</v>
      </c>
      <c r="P136" s="165">
        <v>1</v>
      </c>
      <c r="Q136" s="165">
        <v>1</v>
      </c>
      <c r="R136" s="165">
        <v>13</v>
      </c>
      <c r="S136" s="161" t="s">
        <v>466</v>
      </c>
      <c r="T136" s="165">
        <v>4</v>
      </c>
      <c r="U136" s="165">
        <v>4</v>
      </c>
      <c r="V136" s="161">
        <v>19</v>
      </c>
      <c r="W136" s="161">
        <v>19</v>
      </c>
      <c r="X136" s="161"/>
      <c r="Y136" s="161">
        <v>21</v>
      </c>
    </row>
    <row r="137" spans="1:25" ht="243" x14ac:dyDescent="0.25">
      <c r="A137" s="160" t="s">
        <v>1411</v>
      </c>
      <c r="B137" s="161" t="s">
        <v>993</v>
      </c>
      <c r="C137" s="161" t="s">
        <v>994</v>
      </c>
      <c r="D137" s="161" t="s">
        <v>1412</v>
      </c>
      <c r="E137" s="161">
        <v>1665227</v>
      </c>
      <c r="F137" s="161">
        <v>29958502345</v>
      </c>
      <c r="G137" s="161"/>
      <c r="H137" s="161" t="s">
        <v>1413</v>
      </c>
      <c r="I137" s="161" t="s">
        <v>1414</v>
      </c>
      <c r="J137" s="161"/>
      <c r="K137" s="161" t="s">
        <v>1415</v>
      </c>
      <c r="L137" s="161" t="s">
        <v>1416</v>
      </c>
      <c r="M137" s="161" t="s">
        <v>1415</v>
      </c>
      <c r="N137" s="164">
        <v>13710</v>
      </c>
      <c r="O137" s="319">
        <v>13710</v>
      </c>
      <c r="P137" s="165">
        <v>1</v>
      </c>
      <c r="Q137" s="165">
        <v>1</v>
      </c>
      <c r="R137" s="165">
        <v>13</v>
      </c>
      <c r="S137" s="165" t="s">
        <v>466</v>
      </c>
      <c r="T137" s="165">
        <v>4</v>
      </c>
      <c r="U137" s="165">
        <v>4</v>
      </c>
      <c r="V137" s="161">
        <v>19</v>
      </c>
      <c r="W137" s="161">
        <v>19</v>
      </c>
      <c r="X137" s="161"/>
      <c r="Y137" s="161">
        <v>21</v>
      </c>
    </row>
    <row r="138" spans="1:25" ht="243" x14ac:dyDescent="0.25">
      <c r="A138" s="160" t="s">
        <v>1417</v>
      </c>
      <c r="B138" s="161" t="s">
        <v>993</v>
      </c>
      <c r="C138" s="161" t="s">
        <v>994</v>
      </c>
      <c r="D138" s="161" t="s">
        <v>1418</v>
      </c>
      <c r="E138" s="161">
        <v>1665545</v>
      </c>
      <c r="F138" s="161">
        <v>24334148801</v>
      </c>
      <c r="G138" s="161"/>
      <c r="H138" s="161" t="s">
        <v>1419</v>
      </c>
      <c r="I138" s="161" t="s">
        <v>1420</v>
      </c>
      <c r="J138" s="161"/>
      <c r="K138" s="161" t="s">
        <v>1421</v>
      </c>
      <c r="L138" s="161" t="s">
        <v>1422</v>
      </c>
      <c r="M138" s="161" t="s">
        <v>1421</v>
      </c>
      <c r="N138" s="164">
        <v>15000</v>
      </c>
      <c r="O138" s="319">
        <v>10000</v>
      </c>
      <c r="P138" s="165">
        <v>1</v>
      </c>
      <c r="Q138" s="165">
        <v>1</v>
      </c>
      <c r="R138" s="165">
        <v>13</v>
      </c>
      <c r="S138" s="165" t="s">
        <v>466</v>
      </c>
      <c r="T138" s="165">
        <v>4</v>
      </c>
      <c r="U138" s="165">
        <v>4</v>
      </c>
      <c r="V138" s="161">
        <v>19</v>
      </c>
      <c r="W138" s="161">
        <v>19</v>
      </c>
      <c r="X138" s="161"/>
      <c r="Y138" s="161">
        <v>21</v>
      </c>
    </row>
    <row r="139" spans="1:25" ht="243" x14ac:dyDescent="0.25">
      <c r="A139" s="160" t="s">
        <v>1423</v>
      </c>
      <c r="B139" s="161" t="s">
        <v>993</v>
      </c>
      <c r="C139" s="161" t="s">
        <v>994</v>
      </c>
      <c r="D139" s="161" t="s">
        <v>1424</v>
      </c>
      <c r="E139" s="161">
        <v>1670395</v>
      </c>
      <c r="F139" s="161">
        <v>5892564628</v>
      </c>
      <c r="G139" s="161"/>
      <c r="H139" s="161" t="s">
        <v>1425</v>
      </c>
      <c r="I139" s="161" t="s">
        <v>1414</v>
      </c>
      <c r="J139" s="161"/>
      <c r="K139" s="161" t="s">
        <v>1426</v>
      </c>
      <c r="L139" s="161" t="s">
        <v>1427</v>
      </c>
      <c r="M139" s="161" t="s">
        <v>1426</v>
      </c>
      <c r="N139" s="164">
        <v>15350</v>
      </c>
      <c r="O139" s="319">
        <v>10000</v>
      </c>
      <c r="P139" s="165">
        <v>1</v>
      </c>
      <c r="Q139" s="165">
        <v>1</v>
      </c>
      <c r="R139" s="165">
        <v>13</v>
      </c>
      <c r="S139" s="165" t="s">
        <v>466</v>
      </c>
      <c r="T139" s="165">
        <v>4</v>
      </c>
      <c r="U139" s="165">
        <v>4</v>
      </c>
      <c r="V139" s="161">
        <v>19</v>
      </c>
      <c r="W139" s="161">
        <v>19</v>
      </c>
      <c r="X139" s="161"/>
      <c r="Y139" s="161">
        <v>21</v>
      </c>
    </row>
    <row r="140" spans="1:25" ht="243" x14ac:dyDescent="0.25">
      <c r="A140" s="160" t="s">
        <v>1428</v>
      </c>
      <c r="B140" s="161" t="s">
        <v>993</v>
      </c>
      <c r="C140" s="161" t="s">
        <v>994</v>
      </c>
      <c r="D140" s="161" t="s">
        <v>1429</v>
      </c>
      <c r="E140" s="162">
        <v>1754416</v>
      </c>
      <c r="F140" s="161">
        <v>24970545992</v>
      </c>
      <c r="G140" s="161"/>
      <c r="H140" s="161" t="s">
        <v>1413</v>
      </c>
      <c r="I140" s="161" t="s">
        <v>1430</v>
      </c>
      <c r="J140" s="161"/>
      <c r="K140" s="161" t="s">
        <v>1431</v>
      </c>
      <c r="L140" s="161" t="s">
        <v>1422</v>
      </c>
      <c r="M140" s="161" t="s">
        <v>1431</v>
      </c>
      <c r="N140" s="164">
        <v>34300</v>
      </c>
      <c r="O140" s="319">
        <v>10000</v>
      </c>
      <c r="P140" s="165">
        <v>1</v>
      </c>
      <c r="Q140" s="165">
        <v>1</v>
      </c>
      <c r="R140" s="165">
        <v>13</v>
      </c>
      <c r="S140" s="165" t="s">
        <v>466</v>
      </c>
      <c r="T140" s="165">
        <v>4</v>
      </c>
      <c r="U140" s="165">
        <v>4</v>
      </c>
      <c r="V140" s="161">
        <v>19</v>
      </c>
      <c r="W140" s="161">
        <v>19</v>
      </c>
      <c r="X140" s="161"/>
      <c r="Y140" s="161">
        <v>21</v>
      </c>
    </row>
    <row r="141" spans="1:25" ht="243" x14ac:dyDescent="0.25">
      <c r="A141" s="160" t="s">
        <v>1432</v>
      </c>
      <c r="B141" s="161" t="s">
        <v>993</v>
      </c>
      <c r="C141" s="161" t="s">
        <v>994</v>
      </c>
      <c r="D141" s="161" t="s">
        <v>1433</v>
      </c>
      <c r="E141" s="162">
        <v>1692046</v>
      </c>
      <c r="F141" s="161">
        <v>34999445027</v>
      </c>
      <c r="G141" s="161"/>
      <c r="H141" s="161" t="s">
        <v>1434</v>
      </c>
      <c r="I141" s="161" t="s">
        <v>1435</v>
      </c>
      <c r="J141" s="161"/>
      <c r="K141" s="161" t="s">
        <v>1436</v>
      </c>
      <c r="L141" s="161" t="s">
        <v>1422</v>
      </c>
      <c r="M141" s="161" t="s">
        <v>1436</v>
      </c>
      <c r="N141" s="164">
        <v>18400</v>
      </c>
      <c r="O141" s="319">
        <v>10000</v>
      </c>
      <c r="P141" s="165">
        <v>1</v>
      </c>
      <c r="Q141" s="165">
        <v>1</v>
      </c>
      <c r="R141" s="165">
        <v>13</v>
      </c>
      <c r="S141" s="165" t="s">
        <v>466</v>
      </c>
      <c r="T141" s="165">
        <v>4</v>
      </c>
      <c r="U141" s="165">
        <v>4</v>
      </c>
      <c r="V141" s="161">
        <v>19</v>
      </c>
      <c r="W141" s="161">
        <v>19</v>
      </c>
      <c r="X141" s="161"/>
      <c r="Y141" s="161">
        <v>21</v>
      </c>
    </row>
    <row r="142" spans="1:25" ht="243" x14ac:dyDescent="0.25">
      <c r="A142" s="160" t="s">
        <v>1437</v>
      </c>
      <c r="B142" s="161" t="s">
        <v>993</v>
      </c>
      <c r="C142" s="161" t="s">
        <v>994</v>
      </c>
      <c r="D142" s="161" t="s">
        <v>1438</v>
      </c>
      <c r="E142" s="162">
        <v>1769847</v>
      </c>
      <c r="F142" s="161">
        <v>85625941652</v>
      </c>
      <c r="G142" s="161"/>
      <c r="H142" s="161" t="s">
        <v>1413</v>
      </c>
      <c r="I142" s="161" t="s">
        <v>1414</v>
      </c>
      <c r="J142" s="163" t="s">
        <v>1439</v>
      </c>
      <c r="K142" s="161" t="s">
        <v>1440</v>
      </c>
      <c r="L142" s="161" t="s">
        <v>1441</v>
      </c>
      <c r="M142" s="161" t="s">
        <v>1440</v>
      </c>
      <c r="N142" s="164">
        <v>20000</v>
      </c>
      <c r="O142" s="319">
        <v>10000</v>
      </c>
      <c r="P142" s="165">
        <v>1</v>
      </c>
      <c r="Q142" s="165">
        <v>1</v>
      </c>
      <c r="R142" s="165">
        <v>13</v>
      </c>
      <c r="S142" s="165" t="s">
        <v>466</v>
      </c>
      <c r="T142" s="165">
        <v>4</v>
      </c>
      <c r="U142" s="165">
        <v>4</v>
      </c>
      <c r="V142" s="161">
        <v>19</v>
      </c>
      <c r="W142" s="161">
        <v>19</v>
      </c>
      <c r="X142" s="161"/>
      <c r="Y142" s="161">
        <v>21</v>
      </c>
    </row>
    <row r="143" spans="1:25" ht="243" x14ac:dyDescent="0.25">
      <c r="A143" s="160" t="s">
        <v>1442</v>
      </c>
      <c r="B143" s="161" t="s">
        <v>993</v>
      </c>
      <c r="C143" s="161" t="s">
        <v>994</v>
      </c>
      <c r="D143" s="161" t="s">
        <v>1443</v>
      </c>
      <c r="E143" s="162">
        <v>2168723</v>
      </c>
      <c r="F143" s="161">
        <v>24610591379</v>
      </c>
      <c r="G143" s="161"/>
      <c r="H143" s="161" t="s">
        <v>1444</v>
      </c>
      <c r="I143" s="161" t="s">
        <v>1445</v>
      </c>
      <c r="J143" s="163" t="s">
        <v>1446</v>
      </c>
      <c r="K143" s="161" t="s">
        <v>1447</v>
      </c>
      <c r="L143" s="161" t="s">
        <v>1448</v>
      </c>
      <c r="M143" s="161" t="s">
        <v>1447</v>
      </c>
      <c r="N143" s="164">
        <v>35000</v>
      </c>
      <c r="O143" s="319">
        <v>15000</v>
      </c>
      <c r="P143" s="165">
        <v>1</v>
      </c>
      <c r="Q143" s="165">
        <v>1</v>
      </c>
      <c r="R143" s="165">
        <v>13</v>
      </c>
      <c r="S143" s="165" t="s">
        <v>474</v>
      </c>
      <c r="T143" s="165">
        <v>4</v>
      </c>
      <c r="U143" s="165">
        <v>4</v>
      </c>
      <c r="V143" s="161">
        <v>19</v>
      </c>
      <c r="W143" s="161">
        <v>19</v>
      </c>
      <c r="X143" s="161"/>
      <c r="Y143" s="161">
        <v>21</v>
      </c>
    </row>
    <row r="144" spans="1:25" ht="243" x14ac:dyDescent="0.25">
      <c r="A144" s="160" t="s">
        <v>1449</v>
      </c>
      <c r="B144" s="161" t="s">
        <v>993</v>
      </c>
      <c r="C144" s="161" t="s">
        <v>994</v>
      </c>
      <c r="D144" s="161" t="s">
        <v>1450</v>
      </c>
      <c r="E144" s="162">
        <v>3229114</v>
      </c>
      <c r="F144" s="161">
        <v>40135052654</v>
      </c>
      <c r="G144" s="161"/>
      <c r="H144" s="161" t="s">
        <v>1451</v>
      </c>
      <c r="I144" s="161" t="s">
        <v>1452</v>
      </c>
      <c r="J144" s="163" t="s">
        <v>1453</v>
      </c>
      <c r="K144" s="161" t="s">
        <v>1454</v>
      </c>
      <c r="L144" s="161" t="s">
        <v>1455</v>
      </c>
      <c r="M144" s="161" t="s">
        <v>1454</v>
      </c>
      <c r="N144" s="164">
        <v>74100</v>
      </c>
      <c r="O144" s="319">
        <v>10000</v>
      </c>
      <c r="P144" s="165">
        <v>1</v>
      </c>
      <c r="Q144" s="165">
        <v>1</v>
      </c>
      <c r="R144" s="165">
        <v>13</v>
      </c>
      <c r="S144" s="165" t="s">
        <v>474</v>
      </c>
      <c r="T144" s="165">
        <v>4</v>
      </c>
      <c r="U144" s="165">
        <v>4</v>
      </c>
      <c r="V144" s="161">
        <v>19</v>
      </c>
      <c r="W144" s="161">
        <v>19</v>
      </c>
      <c r="X144" s="161"/>
      <c r="Y144" s="161">
        <v>21</v>
      </c>
    </row>
    <row r="145" spans="1:25" ht="243" x14ac:dyDescent="0.25">
      <c r="A145" s="160" t="s">
        <v>1456</v>
      </c>
      <c r="B145" s="161" t="s">
        <v>993</v>
      </c>
      <c r="C145" s="161" t="s">
        <v>994</v>
      </c>
      <c r="D145" s="161" t="s">
        <v>1457</v>
      </c>
      <c r="E145" s="162">
        <v>1790048</v>
      </c>
      <c r="F145" s="161">
        <v>13258779980</v>
      </c>
      <c r="G145" s="161"/>
      <c r="H145" s="161" t="s">
        <v>1458</v>
      </c>
      <c r="I145" s="161" t="s">
        <v>1459</v>
      </c>
      <c r="J145" s="163" t="s">
        <v>1460</v>
      </c>
      <c r="K145" s="161" t="s">
        <v>1461</v>
      </c>
      <c r="L145" s="161" t="s">
        <v>1462</v>
      </c>
      <c r="M145" s="161" t="s">
        <v>1461</v>
      </c>
      <c r="N145" s="164">
        <v>51000</v>
      </c>
      <c r="O145" s="319">
        <v>15000</v>
      </c>
      <c r="P145" s="165">
        <v>1</v>
      </c>
      <c r="Q145" s="165">
        <v>1</v>
      </c>
      <c r="R145" s="165">
        <v>13</v>
      </c>
      <c r="S145" s="165" t="s">
        <v>468</v>
      </c>
      <c r="T145" s="165">
        <v>4</v>
      </c>
      <c r="U145" s="165">
        <v>27</v>
      </c>
      <c r="V145" s="161">
        <v>19</v>
      </c>
      <c r="W145" s="161">
        <v>19</v>
      </c>
      <c r="X145" s="161"/>
      <c r="Y145" s="161">
        <v>21</v>
      </c>
    </row>
    <row r="146" spans="1:25" ht="243" x14ac:dyDescent="0.25">
      <c r="A146" s="160" t="s">
        <v>1463</v>
      </c>
      <c r="B146" s="161" t="s">
        <v>993</v>
      </c>
      <c r="C146" s="161" t="s">
        <v>994</v>
      </c>
      <c r="D146" s="161" t="s">
        <v>1464</v>
      </c>
      <c r="E146" s="162">
        <v>2569051</v>
      </c>
      <c r="F146" s="161">
        <v>92125330535</v>
      </c>
      <c r="G146" s="161"/>
      <c r="H146" s="161" t="s">
        <v>1465</v>
      </c>
      <c r="I146" s="161" t="s">
        <v>1466</v>
      </c>
      <c r="J146" s="163" t="s">
        <v>1467</v>
      </c>
      <c r="K146" s="161" t="s">
        <v>1468</v>
      </c>
      <c r="L146" s="161" t="s">
        <v>1469</v>
      </c>
      <c r="M146" s="161" t="s">
        <v>1468</v>
      </c>
      <c r="N146" s="164">
        <v>10000</v>
      </c>
      <c r="O146" s="319">
        <v>10000</v>
      </c>
      <c r="P146" s="165">
        <v>1</v>
      </c>
      <c r="Q146" s="165">
        <v>1</v>
      </c>
      <c r="R146" s="165">
        <v>13</v>
      </c>
      <c r="S146" s="165" t="s">
        <v>466</v>
      </c>
      <c r="T146" s="165">
        <v>4</v>
      </c>
      <c r="U146" s="165">
        <v>4</v>
      </c>
      <c r="V146" s="161">
        <v>19</v>
      </c>
      <c r="W146" s="161">
        <v>19</v>
      </c>
      <c r="X146" s="161"/>
      <c r="Y146" s="161">
        <v>21</v>
      </c>
    </row>
    <row r="147" spans="1:25" ht="243" x14ac:dyDescent="0.25">
      <c r="A147" s="160" t="s">
        <v>1470</v>
      </c>
      <c r="B147" s="161" t="s">
        <v>993</v>
      </c>
      <c r="C147" s="161" t="s">
        <v>994</v>
      </c>
      <c r="D147" s="161" t="s">
        <v>1471</v>
      </c>
      <c r="E147" s="161">
        <v>2617285</v>
      </c>
      <c r="F147" s="161">
        <v>71895565547</v>
      </c>
      <c r="G147" s="161"/>
      <c r="H147" s="161" t="s">
        <v>1472</v>
      </c>
      <c r="I147" s="161" t="s">
        <v>1473</v>
      </c>
      <c r="J147" s="163" t="s">
        <v>1474</v>
      </c>
      <c r="K147" s="161" t="s">
        <v>1475</v>
      </c>
      <c r="L147" s="161" t="s">
        <v>1476</v>
      </c>
      <c r="M147" s="161" t="s">
        <v>1475</v>
      </c>
      <c r="N147" s="164">
        <v>35000</v>
      </c>
      <c r="O147" s="319">
        <v>15000</v>
      </c>
      <c r="P147" s="165">
        <v>1</v>
      </c>
      <c r="Q147" s="165">
        <v>1</v>
      </c>
      <c r="R147" s="165">
        <v>13</v>
      </c>
      <c r="S147" s="165" t="s">
        <v>474</v>
      </c>
      <c r="T147" s="165">
        <v>4</v>
      </c>
      <c r="U147" s="165">
        <v>4</v>
      </c>
      <c r="V147" s="161">
        <v>19</v>
      </c>
      <c r="W147" s="161">
        <v>19</v>
      </c>
      <c r="X147" s="161"/>
      <c r="Y147" s="161">
        <v>21</v>
      </c>
    </row>
    <row r="148" spans="1:25" ht="243" x14ac:dyDescent="0.25">
      <c r="A148" s="160" t="s">
        <v>1477</v>
      </c>
      <c r="B148" s="161" t="s">
        <v>993</v>
      </c>
      <c r="C148" s="161" t="s">
        <v>994</v>
      </c>
      <c r="D148" s="161" t="s">
        <v>1478</v>
      </c>
      <c r="E148" s="161">
        <v>1123114</v>
      </c>
      <c r="F148" s="161">
        <v>7321284009</v>
      </c>
      <c r="G148" s="161"/>
      <c r="H148" s="161" t="s">
        <v>1479</v>
      </c>
      <c r="I148" s="161" t="s">
        <v>1480</v>
      </c>
      <c r="J148" s="163" t="s">
        <v>1481</v>
      </c>
      <c r="K148" s="161" t="s">
        <v>1482</v>
      </c>
      <c r="L148" s="161" t="s">
        <v>1483</v>
      </c>
      <c r="M148" s="161" t="s">
        <v>1482</v>
      </c>
      <c r="N148" s="164">
        <v>50000</v>
      </c>
      <c r="O148" s="319">
        <v>10000</v>
      </c>
      <c r="P148" s="165">
        <v>1</v>
      </c>
      <c r="Q148" s="165">
        <v>1</v>
      </c>
      <c r="R148" s="165">
        <v>13</v>
      </c>
      <c r="S148" s="165" t="s">
        <v>474</v>
      </c>
      <c r="T148" s="165">
        <v>4</v>
      </c>
      <c r="U148" s="165">
        <v>27</v>
      </c>
      <c r="V148" s="161">
        <v>19</v>
      </c>
      <c r="W148" s="161">
        <v>19</v>
      </c>
      <c r="X148" s="161"/>
      <c r="Y148" s="161">
        <v>21</v>
      </c>
    </row>
    <row r="149" spans="1:25" ht="243" x14ac:dyDescent="0.25">
      <c r="A149" s="160" t="s">
        <v>1484</v>
      </c>
      <c r="B149" s="161" t="s">
        <v>993</v>
      </c>
      <c r="C149" s="161" t="s">
        <v>994</v>
      </c>
      <c r="D149" s="161" t="s">
        <v>1478</v>
      </c>
      <c r="E149" s="161">
        <v>1123114</v>
      </c>
      <c r="F149" s="161">
        <v>7321284009</v>
      </c>
      <c r="G149" s="161"/>
      <c r="H149" s="161" t="s">
        <v>1479</v>
      </c>
      <c r="I149" s="161" t="s">
        <v>1480</v>
      </c>
      <c r="J149" s="163" t="s">
        <v>1481</v>
      </c>
      <c r="K149" s="161" t="s">
        <v>1482</v>
      </c>
      <c r="L149" s="161" t="s">
        <v>1485</v>
      </c>
      <c r="M149" s="161" t="s">
        <v>1482</v>
      </c>
      <c r="N149" s="164">
        <v>60000</v>
      </c>
      <c r="O149" s="319">
        <v>10000</v>
      </c>
      <c r="P149" s="165">
        <v>1</v>
      </c>
      <c r="Q149" s="165">
        <v>1</v>
      </c>
      <c r="R149" s="165">
        <v>13</v>
      </c>
      <c r="S149" s="165" t="s">
        <v>468</v>
      </c>
      <c r="T149" s="165">
        <v>4</v>
      </c>
      <c r="U149" s="165">
        <v>4</v>
      </c>
      <c r="V149" s="161">
        <v>19</v>
      </c>
      <c r="W149" s="161">
        <v>19</v>
      </c>
      <c r="X149" s="161"/>
      <c r="Y149" s="161">
        <v>21</v>
      </c>
    </row>
    <row r="150" spans="1:25" ht="243" x14ac:dyDescent="0.25">
      <c r="A150" s="160" t="s">
        <v>1486</v>
      </c>
      <c r="B150" s="161" t="s">
        <v>993</v>
      </c>
      <c r="C150" s="161" t="s">
        <v>994</v>
      </c>
      <c r="D150" s="161" t="s">
        <v>1487</v>
      </c>
      <c r="E150" s="161">
        <v>2114143</v>
      </c>
      <c r="F150" s="161">
        <v>98673002685</v>
      </c>
      <c r="G150" s="161"/>
      <c r="H150" s="161" t="s">
        <v>1488</v>
      </c>
      <c r="I150" s="161" t="s">
        <v>1489</v>
      </c>
      <c r="J150" s="163" t="s">
        <v>1490</v>
      </c>
      <c r="K150" s="161" t="s">
        <v>1491</v>
      </c>
      <c r="L150" s="161" t="s">
        <v>1492</v>
      </c>
      <c r="M150" s="161" t="s">
        <v>1491</v>
      </c>
      <c r="N150" s="164">
        <v>68000</v>
      </c>
      <c r="O150" s="319">
        <v>20000</v>
      </c>
      <c r="P150" s="165">
        <v>1</v>
      </c>
      <c r="Q150" s="165">
        <v>1</v>
      </c>
      <c r="R150" s="165">
        <v>13</v>
      </c>
      <c r="S150" s="165" t="s">
        <v>472</v>
      </c>
      <c r="T150" s="165">
        <v>4</v>
      </c>
      <c r="U150" s="165">
        <v>4</v>
      </c>
      <c r="V150" s="161">
        <v>19</v>
      </c>
      <c r="W150" s="161">
        <v>19</v>
      </c>
      <c r="X150" s="161"/>
      <c r="Y150" s="161">
        <v>21</v>
      </c>
    </row>
    <row r="151" spans="1:25" ht="243" x14ac:dyDescent="0.25">
      <c r="A151" s="160" t="s">
        <v>1493</v>
      </c>
      <c r="B151" s="161" t="s">
        <v>993</v>
      </c>
      <c r="C151" s="161" t="s">
        <v>994</v>
      </c>
      <c r="D151" s="161" t="s">
        <v>1494</v>
      </c>
      <c r="E151" s="161">
        <v>346446</v>
      </c>
      <c r="F151" s="161">
        <v>19905002344</v>
      </c>
      <c r="G151" s="162"/>
      <c r="H151" s="161" t="s">
        <v>1402</v>
      </c>
      <c r="I151" s="161" t="s">
        <v>1495</v>
      </c>
      <c r="J151" s="163" t="s">
        <v>1496</v>
      </c>
      <c r="K151" s="161" t="s">
        <v>1497</v>
      </c>
      <c r="L151" s="161" t="s">
        <v>1498</v>
      </c>
      <c r="M151" s="161" t="s">
        <v>1497</v>
      </c>
      <c r="N151" s="164">
        <v>100000</v>
      </c>
      <c r="O151" s="319">
        <v>10000</v>
      </c>
      <c r="P151" s="165">
        <v>1</v>
      </c>
      <c r="Q151" s="165">
        <v>1</v>
      </c>
      <c r="R151" s="165">
        <v>13</v>
      </c>
      <c r="S151" s="161" t="s">
        <v>472</v>
      </c>
      <c r="T151" s="165">
        <v>4</v>
      </c>
      <c r="U151" s="165">
        <v>4</v>
      </c>
      <c r="V151" s="161">
        <v>19</v>
      </c>
      <c r="W151" s="161">
        <v>19</v>
      </c>
      <c r="X151" s="161"/>
      <c r="Y151" s="161">
        <v>21</v>
      </c>
    </row>
    <row r="152" spans="1:25" ht="243" x14ac:dyDescent="0.25">
      <c r="A152" s="160" t="s">
        <v>1499</v>
      </c>
      <c r="B152" s="161" t="s">
        <v>993</v>
      </c>
      <c r="C152" s="161" t="s">
        <v>994</v>
      </c>
      <c r="D152" s="161" t="s">
        <v>1494</v>
      </c>
      <c r="E152" s="161">
        <v>346446</v>
      </c>
      <c r="F152" s="161">
        <v>19905002344</v>
      </c>
      <c r="G152" s="162"/>
      <c r="H152" s="161" t="s">
        <v>1402</v>
      </c>
      <c r="I152" s="161" t="s">
        <v>1495</v>
      </c>
      <c r="J152" s="163" t="s">
        <v>1496</v>
      </c>
      <c r="K152" s="161" t="s">
        <v>1497</v>
      </c>
      <c r="L152" s="161" t="s">
        <v>1500</v>
      </c>
      <c r="M152" s="161" t="s">
        <v>1497</v>
      </c>
      <c r="N152" s="164">
        <v>85000</v>
      </c>
      <c r="O152" s="319">
        <v>10000</v>
      </c>
      <c r="P152" s="165">
        <v>1</v>
      </c>
      <c r="Q152" s="165">
        <v>1</v>
      </c>
      <c r="R152" s="165">
        <v>13</v>
      </c>
      <c r="S152" s="161" t="s">
        <v>466</v>
      </c>
      <c r="T152" s="165">
        <v>4</v>
      </c>
      <c r="U152" s="165">
        <v>4</v>
      </c>
      <c r="V152" s="161">
        <v>19</v>
      </c>
      <c r="W152" s="161">
        <v>19</v>
      </c>
      <c r="X152" s="161"/>
      <c r="Y152" s="161">
        <v>21</v>
      </c>
    </row>
    <row r="153" spans="1:25" ht="243" x14ac:dyDescent="0.25">
      <c r="A153" s="160" t="s">
        <v>1501</v>
      </c>
      <c r="B153" s="161" t="s">
        <v>993</v>
      </c>
      <c r="C153" s="161" t="s">
        <v>994</v>
      </c>
      <c r="D153" s="161" t="s">
        <v>1494</v>
      </c>
      <c r="E153" s="161">
        <v>346446</v>
      </c>
      <c r="F153" s="161">
        <v>19905002344</v>
      </c>
      <c r="G153" s="162"/>
      <c r="H153" s="161" t="s">
        <v>1402</v>
      </c>
      <c r="I153" s="161" t="s">
        <v>1495</v>
      </c>
      <c r="J153" s="163" t="s">
        <v>1496</v>
      </c>
      <c r="K153" s="161" t="s">
        <v>1497</v>
      </c>
      <c r="L153" s="161" t="s">
        <v>1502</v>
      </c>
      <c r="M153" s="161" t="s">
        <v>1497</v>
      </c>
      <c r="N153" s="164">
        <v>80000</v>
      </c>
      <c r="O153" s="319">
        <v>20000</v>
      </c>
      <c r="P153" s="165">
        <v>1</v>
      </c>
      <c r="Q153" s="165">
        <v>1</v>
      </c>
      <c r="R153" s="165">
        <v>13</v>
      </c>
      <c r="S153" s="161" t="s">
        <v>472</v>
      </c>
      <c r="T153" s="165">
        <v>4</v>
      </c>
      <c r="U153" s="165">
        <v>4</v>
      </c>
      <c r="V153" s="161">
        <v>19</v>
      </c>
      <c r="W153" s="161">
        <v>19</v>
      </c>
      <c r="X153" s="161"/>
      <c r="Y153" s="161">
        <v>21</v>
      </c>
    </row>
    <row r="154" spans="1:25" ht="243" x14ac:dyDescent="0.25">
      <c r="A154" s="160" t="s">
        <v>1503</v>
      </c>
      <c r="B154" s="161" t="s">
        <v>993</v>
      </c>
      <c r="C154" s="161" t="s">
        <v>994</v>
      </c>
      <c r="D154" s="161" t="s">
        <v>1504</v>
      </c>
      <c r="E154" s="161">
        <v>138169</v>
      </c>
      <c r="F154" s="165">
        <v>9503327682</v>
      </c>
      <c r="G154" s="161"/>
      <c r="H154" s="161" t="s">
        <v>1505</v>
      </c>
      <c r="I154" s="161" t="s">
        <v>1506</v>
      </c>
      <c r="J154" s="163" t="s">
        <v>1507</v>
      </c>
      <c r="K154" s="161" t="s">
        <v>1508</v>
      </c>
      <c r="L154" s="161" t="s">
        <v>1509</v>
      </c>
      <c r="M154" s="161" t="s">
        <v>1508</v>
      </c>
      <c r="N154" s="164">
        <v>40900</v>
      </c>
      <c r="O154" s="319">
        <v>10000</v>
      </c>
      <c r="P154" s="165">
        <v>1</v>
      </c>
      <c r="Q154" s="165">
        <v>1</v>
      </c>
      <c r="R154" s="165">
        <v>13</v>
      </c>
      <c r="S154" s="161" t="s">
        <v>474</v>
      </c>
      <c r="T154" s="165">
        <v>4</v>
      </c>
      <c r="U154" s="165">
        <v>4</v>
      </c>
      <c r="V154" s="161">
        <v>19</v>
      </c>
      <c r="W154" s="161">
        <v>19</v>
      </c>
      <c r="X154" s="161"/>
      <c r="Y154" s="161">
        <v>21</v>
      </c>
    </row>
    <row r="155" spans="1:25" ht="243" x14ac:dyDescent="0.25">
      <c r="A155" s="160" t="s">
        <v>1510</v>
      </c>
      <c r="B155" s="161" t="s">
        <v>993</v>
      </c>
      <c r="C155" s="161" t="s">
        <v>994</v>
      </c>
      <c r="D155" s="161" t="s">
        <v>1504</v>
      </c>
      <c r="E155" s="161">
        <v>138169</v>
      </c>
      <c r="F155" s="165">
        <v>9503327682</v>
      </c>
      <c r="G155" s="161"/>
      <c r="H155" s="161" t="s">
        <v>1505</v>
      </c>
      <c r="I155" s="161" t="s">
        <v>1506</v>
      </c>
      <c r="J155" s="163" t="s">
        <v>1507</v>
      </c>
      <c r="K155" s="161" t="s">
        <v>1508</v>
      </c>
      <c r="L155" s="161" t="s">
        <v>1511</v>
      </c>
      <c r="M155" s="161" t="s">
        <v>1508</v>
      </c>
      <c r="N155" s="164">
        <v>29400</v>
      </c>
      <c r="O155" s="319">
        <v>10000</v>
      </c>
      <c r="P155" s="165">
        <v>1</v>
      </c>
      <c r="Q155" s="165">
        <v>1</v>
      </c>
      <c r="R155" s="165">
        <v>13</v>
      </c>
      <c r="S155" s="161" t="s">
        <v>465</v>
      </c>
      <c r="T155" s="165">
        <v>4</v>
      </c>
      <c r="U155" s="165">
        <v>4</v>
      </c>
      <c r="V155" s="161">
        <v>19</v>
      </c>
      <c r="W155" s="161">
        <v>19</v>
      </c>
      <c r="X155" s="161"/>
      <c r="Y155" s="161">
        <v>21</v>
      </c>
    </row>
    <row r="156" spans="1:25" ht="42.75" customHeight="1" x14ac:dyDescent="0.25">
      <c r="A156" s="160" t="s">
        <v>1512</v>
      </c>
      <c r="B156" s="161" t="s">
        <v>993</v>
      </c>
      <c r="C156" s="161" t="s">
        <v>994</v>
      </c>
      <c r="D156" s="161" t="s">
        <v>1513</v>
      </c>
      <c r="E156" s="161">
        <v>1674641</v>
      </c>
      <c r="F156" s="161">
        <v>73515165866</v>
      </c>
      <c r="G156" s="161"/>
      <c r="H156" s="161" t="s">
        <v>1346</v>
      </c>
      <c r="I156" s="161" t="s">
        <v>1347</v>
      </c>
      <c r="J156" s="163" t="s">
        <v>1514</v>
      </c>
      <c r="K156" s="161" t="s">
        <v>1515</v>
      </c>
      <c r="L156" s="161" t="s">
        <v>1516</v>
      </c>
      <c r="M156" s="161" t="s">
        <v>1515</v>
      </c>
      <c r="N156" s="164">
        <v>99130</v>
      </c>
      <c r="O156" s="319">
        <v>30000</v>
      </c>
      <c r="P156" s="165">
        <v>1</v>
      </c>
      <c r="Q156" s="165">
        <v>1</v>
      </c>
      <c r="R156" s="165">
        <v>13</v>
      </c>
      <c r="S156" s="161" t="s">
        <v>468</v>
      </c>
      <c r="T156" s="165">
        <v>4</v>
      </c>
      <c r="U156" s="165">
        <v>4</v>
      </c>
      <c r="V156" s="161">
        <v>19</v>
      </c>
      <c r="W156" s="161">
        <v>19</v>
      </c>
      <c r="X156" s="161"/>
      <c r="Y156" s="161">
        <v>21</v>
      </c>
    </row>
    <row r="157" spans="1:25" ht="42.75" customHeight="1" x14ac:dyDescent="0.25">
      <c r="A157" s="160" t="s">
        <v>1517</v>
      </c>
      <c r="B157" s="161" t="s">
        <v>993</v>
      </c>
      <c r="C157" s="161" t="s">
        <v>994</v>
      </c>
      <c r="D157" s="161" t="s">
        <v>1518</v>
      </c>
      <c r="E157" s="161">
        <v>1646397</v>
      </c>
      <c r="F157" s="161">
        <v>74028234499</v>
      </c>
      <c r="G157" s="161"/>
      <c r="H157" s="161" t="s">
        <v>1519</v>
      </c>
      <c r="I157" s="161" t="s">
        <v>1520</v>
      </c>
      <c r="J157" s="166" t="s">
        <v>1521</v>
      </c>
      <c r="K157" s="161" t="s">
        <v>1522</v>
      </c>
      <c r="L157" s="161" t="s">
        <v>1523</v>
      </c>
      <c r="M157" s="161" t="s">
        <v>1522</v>
      </c>
      <c r="N157" s="164">
        <v>30000</v>
      </c>
      <c r="O157" s="319">
        <v>20000</v>
      </c>
      <c r="P157" s="165">
        <v>1</v>
      </c>
      <c r="Q157" s="165">
        <v>1</v>
      </c>
      <c r="R157" s="165">
        <v>13</v>
      </c>
      <c r="S157" s="161" t="s">
        <v>468</v>
      </c>
      <c r="T157" s="165">
        <v>4</v>
      </c>
      <c r="U157" s="165">
        <v>4</v>
      </c>
      <c r="V157" s="161">
        <v>19</v>
      </c>
      <c r="W157" s="161">
        <v>19</v>
      </c>
      <c r="X157" s="161"/>
      <c r="Y157" s="161">
        <v>21</v>
      </c>
    </row>
    <row r="158" spans="1:25" ht="42.75" customHeight="1" x14ac:dyDescent="0.25">
      <c r="A158" s="160" t="s">
        <v>1524</v>
      </c>
      <c r="B158" s="161" t="s">
        <v>993</v>
      </c>
      <c r="C158" s="161" t="s">
        <v>994</v>
      </c>
      <c r="D158" s="161" t="s">
        <v>1518</v>
      </c>
      <c r="E158" s="161">
        <v>1646397</v>
      </c>
      <c r="F158" s="161">
        <v>74028234499</v>
      </c>
      <c r="G158" s="161"/>
      <c r="H158" s="161" t="s">
        <v>1519</v>
      </c>
      <c r="I158" s="161" t="s">
        <v>1520</v>
      </c>
      <c r="J158" s="166" t="s">
        <v>1521</v>
      </c>
      <c r="K158" s="161" t="s">
        <v>1522</v>
      </c>
      <c r="L158" s="161" t="s">
        <v>1410</v>
      </c>
      <c r="M158" s="161" t="s">
        <v>1522</v>
      </c>
      <c r="N158" s="164">
        <v>36000</v>
      </c>
      <c r="O158" s="319">
        <v>10000</v>
      </c>
      <c r="P158" s="165">
        <v>1</v>
      </c>
      <c r="Q158" s="165">
        <v>1</v>
      </c>
      <c r="R158" s="165">
        <v>13</v>
      </c>
      <c r="S158" s="161" t="s">
        <v>466</v>
      </c>
      <c r="T158" s="165">
        <v>4</v>
      </c>
      <c r="U158" s="165">
        <v>4</v>
      </c>
      <c r="V158" s="161">
        <v>19</v>
      </c>
      <c r="W158" s="161">
        <v>19</v>
      </c>
      <c r="X158" s="161"/>
      <c r="Y158" s="161">
        <v>21</v>
      </c>
    </row>
    <row r="159" spans="1:25" ht="42.75" customHeight="1" x14ac:dyDescent="0.25">
      <c r="A159" s="160" t="s">
        <v>1525</v>
      </c>
      <c r="B159" s="161" t="s">
        <v>993</v>
      </c>
      <c r="C159" s="161" t="s">
        <v>994</v>
      </c>
      <c r="D159" s="161" t="s">
        <v>1526</v>
      </c>
      <c r="E159" s="161">
        <v>1836072</v>
      </c>
      <c r="F159" s="165">
        <v>39923915314</v>
      </c>
      <c r="G159" s="161"/>
      <c r="H159" s="161" t="s">
        <v>1527</v>
      </c>
      <c r="I159" s="161" t="s">
        <v>1528</v>
      </c>
      <c r="J159" s="163" t="s">
        <v>1529</v>
      </c>
      <c r="K159" s="162" t="s">
        <v>1530</v>
      </c>
      <c r="L159" s="161" t="s">
        <v>1531</v>
      </c>
      <c r="M159" s="161" t="s">
        <v>1530</v>
      </c>
      <c r="N159" s="164">
        <v>96300</v>
      </c>
      <c r="O159" s="319">
        <v>10000</v>
      </c>
      <c r="P159" s="165">
        <v>1</v>
      </c>
      <c r="Q159" s="165">
        <v>1</v>
      </c>
      <c r="R159" s="165">
        <v>13</v>
      </c>
      <c r="S159" s="161" t="s">
        <v>468</v>
      </c>
      <c r="T159" s="165">
        <v>4</v>
      </c>
      <c r="U159" s="165">
        <v>4</v>
      </c>
      <c r="V159" s="161">
        <v>19</v>
      </c>
      <c r="W159" s="161">
        <v>19</v>
      </c>
      <c r="X159" s="161"/>
      <c r="Y159" s="161">
        <v>21</v>
      </c>
    </row>
    <row r="160" spans="1:25" ht="42.75" customHeight="1" x14ac:dyDescent="0.25">
      <c r="A160" s="160" t="s">
        <v>1532</v>
      </c>
      <c r="B160" s="161" t="s">
        <v>993</v>
      </c>
      <c r="C160" s="161" t="s">
        <v>994</v>
      </c>
      <c r="D160" s="161" t="s">
        <v>1526</v>
      </c>
      <c r="E160" s="161">
        <v>1836072</v>
      </c>
      <c r="F160" s="165">
        <v>39923915314</v>
      </c>
      <c r="G160" s="161"/>
      <c r="H160" s="161" t="s">
        <v>1527</v>
      </c>
      <c r="I160" s="161" t="s">
        <v>1528</v>
      </c>
      <c r="J160" s="163" t="s">
        <v>1529</v>
      </c>
      <c r="K160" s="162" t="s">
        <v>1530</v>
      </c>
      <c r="L160" s="161" t="s">
        <v>1533</v>
      </c>
      <c r="M160" s="161" t="s">
        <v>1530</v>
      </c>
      <c r="N160" s="164">
        <v>57500</v>
      </c>
      <c r="O160" s="319">
        <v>10000</v>
      </c>
      <c r="P160" s="165">
        <v>1</v>
      </c>
      <c r="Q160" s="165">
        <v>1</v>
      </c>
      <c r="R160" s="165">
        <v>13</v>
      </c>
      <c r="S160" s="161" t="s">
        <v>468</v>
      </c>
      <c r="T160" s="165">
        <v>4</v>
      </c>
      <c r="U160" s="165">
        <v>4</v>
      </c>
      <c r="V160" s="161">
        <v>19</v>
      </c>
      <c r="W160" s="161">
        <v>19</v>
      </c>
      <c r="X160" s="161"/>
      <c r="Y160" s="161">
        <v>21</v>
      </c>
    </row>
    <row r="161" spans="1:25" ht="22.9" customHeight="1" x14ac:dyDescent="0.25">
      <c r="A161" s="160" t="s">
        <v>1534</v>
      </c>
      <c r="B161" s="161" t="s">
        <v>993</v>
      </c>
      <c r="C161" s="161" t="s">
        <v>994</v>
      </c>
      <c r="D161" s="161" t="s">
        <v>1526</v>
      </c>
      <c r="E161" s="161">
        <v>1836072</v>
      </c>
      <c r="F161" s="165">
        <v>39923915314</v>
      </c>
      <c r="G161" s="161"/>
      <c r="H161" s="161" t="s">
        <v>1527</v>
      </c>
      <c r="I161" s="161" t="s">
        <v>1528</v>
      </c>
      <c r="J161" s="163" t="s">
        <v>1529</v>
      </c>
      <c r="K161" s="162" t="s">
        <v>1530</v>
      </c>
      <c r="L161" s="161" t="s">
        <v>1535</v>
      </c>
      <c r="M161" s="161" t="s">
        <v>1530</v>
      </c>
      <c r="N161" s="164">
        <v>57300</v>
      </c>
      <c r="O161" s="319">
        <v>10000</v>
      </c>
      <c r="P161" s="165">
        <v>1</v>
      </c>
      <c r="Q161" s="165">
        <v>1</v>
      </c>
      <c r="R161" s="165">
        <v>13</v>
      </c>
      <c r="S161" s="161" t="s">
        <v>466</v>
      </c>
      <c r="T161" s="165">
        <v>4</v>
      </c>
      <c r="U161" s="165">
        <v>4</v>
      </c>
      <c r="V161" s="161">
        <v>19</v>
      </c>
      <c r="W161" s="161">
        <v>19</v>
      </c>
      <c r="X161" s="161"/>
      <c r="Y161" s="161">
        <v>21</v>
      </c>
    </row>
    <row r="162" spans="1:25" ht="28.15" customHeight="1" x14ac:dyDescent="0.25">
      <c r="A162" s="160" t="s">
        <v>1536</v>
      </c>
      <c r="B162" s="161" t="s">
        <v>993</v>
      </c>
      <c r="C162" s="161" t="s">
        <v>994</v>
      </c>
      <c r="D162" s="161" t="s">
        <v>1537</v>
      </c>
      <c r="E162" s="161">
        <v>1543776</v>
      </c>
      <c r="F162" s="161">
        <v>32802347101</v>
      </c>
      <c r="G162" s="161"/>
      <c r="H162" s="161" t="s">
        <v>1019</v>
      </c>
      <c r="I162" s="161" t="s">
        <v>1538</v>
      </c>
      <c r="J162" s="163" t="s">
        <v>1539</v>
      </c>
      <c r="K162" s="162" t="s">
        <v>1540</v>
      </c>
      <c r="L162" s="161" t="s">
        <v>1541</v>
      </c>
      <c r="M162" s="161" t="s">
        <v>1540</v>
      </c>
      <c r="N162" s="164">
        <v>100000</v>
      </c>
      <c r="O162" s="319">
        <v>10000</v>
      </c>
      <c r="P162" s="165">
        <v>1</v>
      </c>
      <c r="Q162" s="165">
        <v>1</v>
      </c>
      <c r="R162" s="165">
        <v>13</v>
      </c>
      <c r="S162" s="161" t="s">
        <v>472</v>
      </c>
      <c r="T162" s="165">
        <v>4</v>
      </c>
      <c r="U162" s="165">
        <v>4</v>
      </c>
      <c r="V162" s="161">
        <v>19</v>
      </c>
      <c r="W162" s="161">
        <v>19</v>
      </c>
      <c r="X162" s="161"/>
      <c r="Y162" s="161">
        <v>21</v>
      </c>
    </row>
    <row r="163" spans="1:25" ht="42.75" customHeight="1" x14ac:dyDescent="0.25">
      <c r="A163" s="160" t="s">
        <v>1542</v>
      </c>
      <c r="B163" s="161" t="s">
        <v>993</v>
      </c>
      <c r="C163" s="161" t="s">
        <v>994</v>
      </c>
      <c r="D163" s="161" t="s">
        <v>1537</v>
      </c>
      <c r="E163" s="161">
        <v>1543776</v>
      </c>
      <c r="F163" s="161">
        <v>32702347101</v>
      </c>
      <c r="G163" s="161"/>
      <c r="H163" s="161" t="s">
        <v>1543</v>
      </c>
      <c r="I163" s="161" t="s">
        <v>1538</v>
      </c>
      <c r="J163" s="163" t="s">
        <v>1539</v>
      </c>
      <c r="K163" s="162" t="s">
        <v>1540</v>
      </c>
      <c r="L163" s="161" t="s">
        <v>1544</v>
      </c>
      <c r="M163" s="161" t="s">
        <v>1540</v>
      </c>
      <c r="N163" s="164">
        <v>69000</v>
      </c>
      <c r="O163" s="319">
        <v>10000</v>
      </c>
      <c r="P163" s="165">
        <v>1</v>
      </c>
      <c r="Q163" s="165">
        <v>1</v>
      </c>
      <c r="R163" s="165">
        <v>13</v>
      </c>
      <c r="S163" s="161" t="s">
        <v>468</v>
      </c>
      <c r="T163" s="165">
        <v>4</v>
      </c>
      <c r="U163" s="165">
        <v>4</v>
      </c>
      <c r="V163" s="161">
        <v>19</v>
      </c>
      <c r="W163" s="161">
        <v>19</v>
      </c>
      <c r="X163" s="161"/>
      <c r="Y163" s="161">
        <v>21</v>
      </c>
    </row>
    <row r="164" spans="1:25" ht="42.75" customHeight="1" x14ac:dyDescent="0.25">
      <c r="A164" s="160" t="s">
        <v>1545</v>
      </c>
      <c r="B164" s="161" t="s">
        <v>993</v>
      </c>
      <c r="C164" s="161" t="s">
        <v>994</v>
      </c>
      <c r="D164" s="161" t="s">
        <v>1546</v>
      </c>
      <c r="E164" s="161">
        <v>2234602</v>
      </c>
      <c r="F164" s="161">
        <v>74192552063</v>
      </c>
      <c r="G164" s="161"/>
      <c r="H164" s="161" t="s">
        <v>1547</v>
      </c>
      <c r="I164" s="161" t="s">
        <v>1548</v>
      </c>
      <c r="J164" s="163" t="s">
        <v>1549</v>
      </c>
      <c r="K164" s="162" t="s">
        <v>1550</v>
      </c>
      <c r="L164" s="161" t="s">
        <v>1361</v>
      </c>
      <c r="M164" s="161" t="s">
        <v>1550</v>
      </c>
      <c r="N164" s="164">
        <v>55000</v>
      </c>
      <c r="O164" s="319">
        <v>10000</v>
      </c>
      <c r="P164" s="165">
        <v>1</v>
      </c>
      <c r="Q164" s="165">
        <v>1</v>
      </c>
      <c r="R164" s="165">
        <v>13</v>
      </c>
      <c r="S164" s="161" t="s">
        <v>468</v>
      </c>
      <c r="T164" s="165">
        <v>4</v>
      </c>
      <c r="U164" s="165">
        <v>4</v>
      </c>
      <c r="V164" s="161">
        <v>19</v>
      </c>
      <c r="W164" s="161">
        <v>19</v>
      </c>
      <c r="X164" s="161"/>
      <c r="Y164" s="161">
        <v>21</v>
      </c>
    </row>
    <row r="165" spans="1:25" ht="42.75" customHeight="1" x14ac:dyDescent="0.25">
      <c r="A165" s="160" t="s">
        <v>1551</v>
      </c>
      <c r="B165" s="161" t="s">
        <v>993</v>
      </c>
      <c r="C165" s="161" t="s">
        <v>994</v>
      </c>
      <c r="D165" s="161" t="s">
        <v>1546</v>
      </c>
      <c r="E165" s="161">
        <v>2234602</v>
      </c>
      <c r="F165" s="161">
        <v>74192552063</v>
      </c>
      <c r="G165" s="161"/>
      <c r="H165" s="161" t="s">
        <v>1547</v>
      </c>
      <c r="I165" s="161" t="s">
        <v>1548</v>
      </c>
      <c r="J165" s="163" t="s">
        <v>1549</v>
      </c>
      <c r="K165" s="162" t="s">
        <v>1550</v>
      </c>
      <c r="L165" s="161" t="s">
        <v>1552</v>
      </c>
      <c r="M165" s="162" t="s">
        <v>1550</v>
      </c>
      <c r="N165" s="164">
        <v>57000</v>
      </c>
      <c r="O165" s="319">
        <v>10000</v>
      </c>
      <c r="P165" s="165">
        <v>1</v>
      </c>
      <c r="Q165" s="165">
        <v>1</v>
      </c>
      <c r="R165" s="165">
        <v>13</v>
      </c>
      <c r="S165" s="161" t="s">
        <v>474</v>
      </c>
      <c r="T165" s="165">
        <v>4</v>
      </c>
      <c r="U165" s="165">
        <v>4</v>
      </c>
      <c r="V165" s="161">
        <v>19</v>
      </c>
      <c r="W165" s="161">
        <v>19</v>
      </c>
      <c r="X165" s="161"/>
      <c r="Y165" s="161">
        <v>21</v>
      </c>
    </row>
    <row r="166" spans="1:25" ht="42.75" customHeight="1" x14ac:dyDescent="0.25">
      <c r="A166" s="160" t="s">
        <v>1553</v>
      </c>
      <c r="B166" s="161" t="s">
        <v>993</v>
      </c>
      <c r="C166" s="161" t="s">
        <v>994</v>
      </c>
      <c r="D166" s="161" t="s">
        <v>1546</v>
      </c>
      <c r="E166" s="161">
        <v>2234602</v>
      </c>
      <c r="F166" s="161">
        <v>74192552063</v>
      </c>
      <c r="G166" s="161"/>
      <c r="H166" s="161" t="s">
        <v>1547</v>
      </c>
      <c r="I166" s="161" t="s">
        <v>1548</v>
      </c>
      <c r="J166" s="163" t="s">
        <v>1549</v>
      </c>
      <c r="K166" s="162" t="s">
        <v>1550</v>
      </c>
      <c r="L166" s="161" t="s">
        <v>1554</v>
      </c>
      <c r="M166" s="162" t="s">
        <v>1550</v>
      </c>
      <c r="N166" s="164">
        <v>10000</v>
      </c>
      <c r="O166" s="319">
        <v>10000</v>
      </c>
      <c r="P166" s="165">
        <v>1</v>
      </c>
      <c r="Q166" s="165">
        <v>1</v>
      </c>
      <c r="R166" s="165">
        <v>13</v>
      </c>
      <c r="S166" s="161" t="s">
        <v>466</v>
      </c>
      <c r="T166" s="165">
        <v>4</v>
      </c>
      <c r="U166" s="165">
        <v>4</v>
      </c>
      <c r="V166" s="161">
        <v>19</v>
      </c>
      <c r="W166" s="161">
        <v>19</v>
      </c>
      <c r="X166" s="161"/>
      <c r="Y166" s="161">
        <v>21</v>
      </c>
    </row>
    <row r="167" spans="1:25" ht="42.75" customHeight="1" x14ac:dyDescent="0.25">
      <c r="A167" s="160" t="s">
        <v>1555</v>
      </c>
      <c r="B167" s="161" t="s">
        <v>993</v>
      </c>
      <c r="C167" s="161" t="s">
        <v>994</v>
      </c>
      <c r="D167" s="161" t="s">
        <v>1556</v>
      </c>
      <c r="E167" s="161">
        <v>151548</v>
      </c>
      <c r="F167" s="161">
        <v>1523311185</v>
      </c>
      <c r="G167" s="161"/>
      <c r="H167" s="161" t="s">
        <v>1230</v>
      </c>
      <c r="I167" s="161" t="s">
        <v>1557</v>
      </c>
      <c r="J167" s="163" t="s">
        <v>1558</v>
      </c>
      <c r="K167" s="162" t="s">
        <v>1559</v>
      </c>
      <c r="L167" s="161" t="s">
        <v>1560</v>
      </c>
      <c r="M167" s="161" t="s">
        <v>1559</v>
      </c>
      <c r="N167" s="164">
        <v>20000</v>
      </c>
      <c r="O167" s="319">
        <v>10000</v>
      </c>
      <c r="P167" s="165">
        <v>1</v>
      </c>
      <c r="Q167" s="165">
        <v>1</v>
      </c>
      <c r="R167" s="165">
        <v>13</v>
      </c>
      <c r="S167" s="161" t="s">
        <v>465</v>
      </c>
      <c r="T167" s="165">
        <v>4</v>
      </c>
      <c r="U167" s="165">
        <v>12</v>
      </c>
      <c r="V167" s="161">
        <v>19</v>
      </c>
      <c r="W167" s="161">
        <v>19</v>
      </c>
      <c r="X167" s="161"/>
      <c r="Y167" s="161">
        <v>21</v>
      </c>
    </row>
    <row r="168" spans="1:25" ht="42.75" customHeight="1" x14ac:dyDescent="0.25">
      <c r="A168" s="160" t="s">
        <v>1561</v>
      </c>
      <c r="B168" s="161" t="s">
        <v>993</v>
      </c>
      <c r="C168" s="161" t="s">
        <v>994</v>
      </c>
      <c r="D168" s="161" t="s">
        <v>1556</v>
      </c>
      <c r="E168" s="161">
        <v>151548</v>
      </c>
      <c r="F168" s="161">
        <v>1523311185</v>
      </c>
      <c r="G168" s="161"/>
      <c r="H168" s="161" t="s">
        <v>1230</v>
      </c>
      <c r="I168" s="161" t="s">
        <v>1557</v>
      </c>
      <c r="J168" s="163" t="s">
        <v>1558</v>
      </c>
      <c r="K168" s="162" t="s">
        <v>1559</v>
      </c>
      <c r="L168" s="161" t="s">
        <v>1562</v>
      </c>
      <c r="M168" s="161" t="s">
        <v>1559</v>
      </c>
      <c r="N168" s="164">
        <v>12000</v>
      </c>
      <c r="O168" s="319">
        <v>10000</v>
      </c>
      <c r="P168" s="165">
        <v>1</v>
      </c>
      <c r="Q168" s="165">
        <v>1</v>
      </c>
      <c r="R168" s="165">
        <v>13</v>
      </c>
      <c r="S168" s="161" t="s">
        <v>466</v>
      </c>
      <c r="T168" s="165">
        <v>4</v>
      </c>
      <c r="U168" s="165">
        <v>4</v>
      </c>
      <c r="V168" s="161">
        <v>19</v>
      </c>
      <c r="W168" s="161">
        <v>19</v>
      </c>
      <c r="X168" s="161"/>
      <c r="Y168" s="161">
        <v>21</v>
      </c>
    </row>
    <row r="169" spans="1:25" ht="42.75" customHeight="1" x14ac:dyDescent="0.25">
      <c r="A169" s="160" t="s">
        <v>1563</v>
      </c>
      <c r="B169" s="161" t="s">
        <v>993</v>
      </c>
      <c r="C169" s="161" t="s">
        <v>994</v>
      </c>
      <c r="D169" s="161" t="s">
        <v>1564</v>
      </c>
      <c r="E169" s="161">
        <v>1339931</v>
      </c>
      <c r="F169" s="161">
        <v>86121805051</v>
      </c>
      <c r="G169" s="161"/>
      <c r="H169" s="161" t="s">
        <v>1565</v>
      </c>
      <c r="I169" s="161" t="s">
        <v>1566</v>
      </c>
      <c r="J169" s="163" t="s">
        <v>1567</v>
      </c>
      <c r="K169" s="162" t="s">
        <v>1568</v>
      </c>
      <c r="L169" s="161" t="s">
        <v>1569</v>
      </c>
      <c r="M169" s="161" t="s">
        <v>1568</v>
      </c>
      <c r="N169" s="164">
        <v>30000</v>
      </c>
      <c r="O169" s="319">
        <v>15000</v>
      </c>
      <c r="P169" s="165">
        <v>1</v>
      </c>
      <c r="Q169" s="165">
        <v>1</v>
      </c>
      <c r="R169" s="165">
        <v>13</v>
      </c>
      <c r="S169" s="161" t="s">
        <v>468</v>
      </c>
      <c r="T169" s="165">
        <v>4</v>
      </c>
      <c r="U169" s="165">
        <v>4</v>
      </c>
      <c r="V169" s="161">
        <v>19</v>
      </c>
      <c r="W169" s="161">
        <v>19</v>
      </c>
      <c r="X169" s="161"/>
      <c r="Y169" s="161">
        <v>21</v>
      </c>
    </row>
    <row r="170" spans="1:25" ht="42.75" customHeight="1" x14ac:dyDescent="0.25">
      <c r="A170" s="160" t="s">
        <v>1570</v>
      </c>
      <c r="B170" s="161" t="s">
        <v>993</v>
      </c>
      <c r="C170" s="161" t="s">
        <v>994</v>
      </c>
      <c r="D170" s="161" t="s">
        <v>1571</v>
      </c>
      <c r="E170" s="161">
        <v>3249956</v>
      </c>
      <c r="F170" s="161">
        <v>75069568460</v>
      </c>
      <c r="G170" s="161"/>
      <c r="H170" s="161" t="s">
        <v>1335</v>
      </c>
      <c r="I170" s="161" t="s">
        <v>1572</v>
      </c>
      <c r="J170" s="167" t="s">
        <v>1573</v>
      </c>
      <c r="K170" s="162" t="s">
        <v>1574</v>
      </c>
      <c r="L170" s="161" t="s">
        <v>1575</v>
      </c>
      <c r="M170" s="161" t="s">
        <v>1574</v>
      </c>
      <c r="N170" s="164">
        <v>50000</v>
      </c>
      <c r="O170" s="319">
        <v>10000</v>
      </c>
      <c r="P170" s="165">
        <v>1</v>
      </c>
      <c r="Q170" s="165">
        <v>1</v>
      </c>
      <c r="R170" s="165">
        <v>13</v>
      </c>
      <c r="S170" s="161" t="s">
        <v>468</v>
      </c>
      <c r="T170" s="165">
        <v>4</v>
      </c>
      <c r="U170" s="165">
        <v>4</v>
      </c>
      <c r="V170" s="161">
        <v>19</v>
      </c>
      <c r="W170" s="161">
        <v>19</v>
      </c>
      <c r="X170" s="161"/>
      <c r="Y170" s="161">
        <v>21</v>
      </c>
    </row>
    <row r="171" spans="1:25" ht="42.75" customHeight="1" x14ac:dyDescent="0.25">
      <c r="A171" s="160" t="s">
        <v>1576</v>
      </c>
      <c r="B171" s="161" t="s">
        <v>993</v>
      </c>
      <c r="C171" s="161" t="s">
        <v>994</v>
      </c>
      <c r="D171" s="161" t="s">
        <v>1571</v>
      </c>
      <c r="E171" s="161">
        <v>3249956</v>
      </c>
      <c r="F171" s="161">
        <v>75069568460</v>
      </c>
      <c r="G171" s="161"/>
      <c r="H171" s="161" t="s">
        <v>1335</v>
      </c>
      <c r="I171" s="161" t="s">
        <v>1572</v>
      </c>
      <c r="J171" s="167" t="s">
        <v>1573</v>
      </c>
      <c r="K171" s="162" t="s">
        <v>1574</v>
      </c>
      <c r="L171" s="161" t="s">
        <v>1577</v>
      </c>
      <c r="M171" s="161" t="s">
        <v>1574</v>
      </c>
      <c r="N171" s="164">
        <v>25000</v>
      </c>
      <c r="O171" s="319">
        <v>10000</v>
      </c>
      <c r="P171" s="165">
        <v>1</v>
      </c>
      <c r="Q171" s="165">
        <v>1</v>
      </c>
      <c r="R171" s="165">
        <v>13</v>
      </c>
      <c r="S171" s="161" t="s">
        <v>468</v>
      </c>
      <c r="T171" s="165">
        <v>4</v>
      </c>
      <c r="U171" s="165">
        <v>4</v>
      </c>
      <c r="V171" s="161">
        <v>19</v>
      </c>
      <c r="W171" s="161">
        <v>19</v>
      </c>
      <c r="X171" s="161"/>
      <c r="Y171" s="161">
        <v>21</v>
      </c>
    </row>
    <row r="172" spans="1:25" ht="42.75" customHeight="1" x14ac:dyDescent="0.25">
      <c r="A172" s="160" t="s">
        <v>1578</v>
      </c>
      <c r="B172" s="161" t="s">
        <v>993</v>
      </c>
      <c r="C172" s="161" t="s">
        <v>994</v>
      </c>
      <c r="D172" s="161" t="s">
        <v>1579</v>
      </c>
      <c r="E172" s="161">
        <v>2721538</v>
      </c>
      <c r="F172" s="161">
        <v>77052127424</v>
      </c>
      <c r="G172" s="161"/>
      <c r="H172" s="161" t="s">
        <v>1565</v>
      </c>
      <c r="I172" s="161" t="s">
        <v>1580</v>
      </c>
      <c r="J172" s="168" t="s">
        <v>1567</v>
      </c>
      <c r="K172" s="162" t="s">
        <v>1568</v>
      </c>
      <c r="L172" s="169" t="s">
        <v>1581</v>
      </c>
      <c r="M172" s="161" t="s">
        <v>1568</v>
      </c>
      <c r="N172" s="164">
        <v>100000</v>
      </c>
      <c r="O172" s="319">
        <v>14430</v>
      </c>
      <c r="P172" s="165">
        <v>1</v>
      </c>
      <c r="Q172" s="165">
        <v>1</v>
      </c>
      <c r="R172" s="165">
        <v>13</v>
      </c>
      <c r="S172" s="161" t="s">
        <v>243</v>
      </c>
      <c r="T172" s="165">
        <v>12</v>
      </c>
      <c r="U172" s="165">
        <v>27</v>
      </c>
      <c r="V172" s="161">
        <v>19</v>
      </c>
      <c r="W172" s="161">
        <v>19</v>
      </c>
      <c r="X172" s="161"/>
      <c r="Y172" s="161"/>
    </row>
    <row r="173" spans="1:25" ht="88.5" customHeight="1" x14ac:dyDescent="0.25">
      <c r="A173" s="160" t="s">
        <v>1582</v>
      </c>
      <c r="B173" s="161" t="s">
        <v>993</v>
      </c>
      <c r="C173" s="161" t="s">
        <v>994</v>
      </c>
      <c r="D173" s="342" t="s">
        <v>1583</v>
      </c>
      <c r="E173" s="341">
        <v>2739275</v>
      </c>
      <c r="F173" s="341">
        <v>16130624707</v>
      </c>
      <c r="G173" s="341"/>
      <c r="H173" s="341" t="s">
        <v>1584</v>
      </c>
      <c r="I173" s="341" t="s">
        <v>1585</v>
      </c>
      <c r="J173" s="343" t="s">
        <v>1586</v>
      </c>
      <c r="K173" s="344" t="s">
        <v>1587</v>
      </c>
      <c r="L173" s="341" t="s">
        <v>1588</v>
      </c>
      <c r="M173" s="341" t="s">
        <v>1587</v>
      </c>
      <c r="N173" s="345">
        <v>12000</v>
      </c>
      <c r="O173" s="346">
        <v>12000</v>
      </c>
      <c r="P173" s="347">
        <v>1</v>
      </c>
      <c r="Q173" s="165">
        <v>1</v>
      </c>
      <c r="R173" s="165">
        <v>13</v>
      </c>
      <c r="S173" s="161" t="s">
        <v>121</v>
      </c>
      <c r="T173" s="165">
        <v>4</v>
      </c>
      <c r="U173" s="165">
        <v>4</v>
      </c>
      <c r="V173" s="161">
        <v>19</v>
      </c>
      <c r="W173" s="161">
        <v>19</v>
      </c>
      <c r="X173" s="161"/>
      <c r="Y173" s="161"/>
    </row>
    <row r="174" spans="1:25" ht="39" customHeight="1" x14ac:dyDescent="0.3">
      <c r="A174" s="160" t="s">
        <v>3174</v>
      </c>
      <c r="B174" s="161" t="s">
        <v>993</v>
      </c>
      <c r="C174" s="147" t="s">
        <v>7527</v>
      </c>
      <c r="D174" s="376" t="s">
        <v>1786</v>
      </c>
      <c r="E174" s="335"/>
      <c r="F174" s="171"/>
      <c r="G174" s="171"/>
      <c r="H174" s="303"/>
      <c r="I174" s="171"/>
      <c r="J174" s="171"/>
      <c r="K174" s="171"/>
      <c r="L174" s="287" t="s">
        <v>1785</v>
      </c>
      <c r="M174" s="287"/>
      <c r="N174" s="171"/>
      <c r="O174" s="170"/>
      <c r="P174" s="159"/>
      <c r="Q174" s="159"/>
      <c r="R174" s="159"/>
      <c r="S174" s="175"/>
      <c r="T174" s="159"/>
      <c r="U174" s="159"/>
      <c r="V174" s="159"/>
      <c r="W174" s="159"/>
      <c r="X174" s="159"/>
      <c r="Y174" s="159"/>
    </row>
    <row r="175" spans="1:25" ht="46.5" customHeight="1" x14ac:dyDescent="0.3">
      <c r="A175" s="160" t="s">
        <v>3175</v>
      </c>
      <c r="B175" s="161" t="s">
        <v>993</v>
      </c>
      <c r="C175" s="147" t="s">
        <v>7527</v>
      </c>
      <c r="D175" s="377"/>
      <c r="E175" s="335"/>
      <c r="F175" s="171"/>
      <c r="G175" s="171"/>
      <c r="H175" s="303"/>
      <c r="I175" s="171"/>
      <c r="J175" s="171"/>
      <c r="K175" s="171"/>
      <c r="L175" s="176" t="s">
        <v>9704</v>
      </c>
      <c r="M175" s="176"/>
      <c r="N175" s="171"/>
      <c r="O175" s="350">
        <v>76290</v>
      </c>
      <c r="P175" s="159"/>
      <c r="Q175" s="159"/>
      <c r="R175" s="159"/>
      <c r="S175" s="175"/>
      <c r="T175" s="159"/>
      <c r="U175" s="159"/>
      <c r="V175" s="159"/>
      <c r="W175" s="159"/>
      <c r="X175" s="159"/>
      <c r="Y175" s="159"/>
    </row>
    <row r="176" spans="1:25" ht="42.75" customHeight="1" x14ac:dyDescent="0.3">
      <c r="A176" s="160" t="s">
        <v>3176</v>
      </c>
      <c r="B176" s="161" t="s">
        <v>993</v>
      </c>
      <c r="C176" s="147" t="s">
        <v>7527</v>
      </c>
      <c r="D176" s="287" t="s">
        <v>1787</v>
      </c>
      <c r="E176" s="328"/>
      <c r="F176" s="171"/>
      <c r="G176" s="171"/>
      <c r="H176" s="303"/>
      <c r="I176" s="171"/>
      <c r="J176" s="171"/>
      <c r="K176" s="171"/>
      <c r="L176" s="287" t="s">
        <v>1788</v>
      </c>
      <c r="M176" s="287"/>
      <c r="N176" s="171"/>
      <c r="O176" s="350">
        <v>10000</v>
      </c>
      <c r="P176" s="159"/>
      <c r="Q176" s="159"/>
      <c r="R176" s="159"/>
      <c r="S176" s="175"/>
      <c r="T176" s="159"/>
      <c r="U176" s="159"/>
      <c r="V176" s="159"/>
      <c r="W176" s="159"/>
      <c r="X176" s="159"/>
      <c r="Y176" s="159"/>
    </row>
    <row r="177" spans="1:25" ht="42.75" customHeight="1" x14ac:dyDescent="0.3">
      <c r="A177" s="160" t="s">
        <v>3177</v>
      </c>
      <c r="B177" s="161" t="s">
        <v>993</v>
      </c>
      <c r="C177" s="147" t="s">
        <v>7527</v>
      </c>
      <c r="D177" s="287" t="s">
        <v>1789</v>
      </c>
      <c r="E177" s="329"/>
      <c r="F177" s="329"/>
      <c r="G177" s="171"/>
      <c r="H177" s="303"/>
      <c r="I177" s="171"/>
      <c r="J177" s="171"/>
      <c r="K177" s="171"/>
      <c r="L177" s="287" t="s">
        <v>1790</v>
      </c>
      <c r="M177" s="287"/>
      <c r="N177" s="171"/>
      <c r="O177" s="350">
        <v>20000</v>
      </c>
      <c r="P177" s="159"/>
      <c r="Q177" s="159"/>
      <c r="R177" s="159"/>
      <c r="S177" s="175"/>
      <c r="T177" s="159"/>
      <c r="U177" s="159"/>
      <c r="V177" s="159"/>
      <c r="W177" s="159"/>
      <c r="X177" s="159"/>
      <c r="Y177" s="159"/>
    </row>
    <row r="178" spans="1:25" ht="42.75" customHeight="1" x14ac:dyDescent="0.3">
      <c r="A178" s="160" t="s">
        <v>3178</v>
      </c>
      <c r="B178" s="161" t="s">
        <v>993</v>
      </c>
      <c r="C178" s="147" t="s">
        <v>7527</v>
      </c>
      <c r="D178" s="287" t="s">
        <v>1791</v>
      </c>
      <c r="E178" s="287"/>
      <c r="F178" s="330"/>
      <c r="G178" s="171"/>
      <c r="H178" s="303"/>
      <c r="I178" s="171"/>
      <c r="J178" s="171"/>
      <c r="K178" s="171"/>
      <c r="L178" s="287" t="s">
        <v>1792</v>
      </c>
      <c r="M178" s="287"/>
      <c r="N178" s="171"/>
      <c r="O178" s="350"/>
      <c r="P178" s="159"/>
      <c r="Q178" s="159"/>
      <c r="R178" s="159"/>
      <c r="S178" s="175"/>
      <c r="T178" s="159"/>
      <c r="U178" s="159"/>
      <c r="V178" s="159"/>
      <c r="W178" s="159"/>
      <c r="X178" s="159"/>
      <c r="Y178" s="159"/>
    </row>
    <row r="179" spans="1:25" ht="42.75" customHeight="1" x14ac:dyDescent="0.3">
      <c r="A179" s="160" t="s">
        <v>3179</v>
      </c>
      <c r="B179" s="161" t="s">
        <v>993</v>
      </c>
      <c r="C179" s="147" t="s">
        <v>7527</v>
      </c>
      <c r="D179" s="287" t="s">
        <v>1793</v>
      </c>
      <c r="E179" s="176"/>
      <c r="F179" s="331"/>
      <c r="G179" s="171"/>
      <c r="H179" s="303"/>
      <c r="I179" s="171"/>
      <c r="J179" s="171"/>
      <c r="K179" s="171"/>
      <c r="L179" s="287" t="s">
        <v>1794</v>
      </c>
      <c r="M179" s="287"/>
      <c r="N179" s="171"/>
      <c r="O179" s="350">
        <v>30000</v>
      </c>
      <c r="P179" s="159"/>
      <c r="Q179" s="159"/>
      <c r="R179" s="159"/>
      <c r="S179" s="175"/>
      <c r="T179" s="159"/>
      <c r="U179" s="159"/>
      <c r="V179" s="159"/>
      <c r="W179" s="159"/>
      <c r="X179" s="159"/>
      <c r="Y179" s="159"/>
    </row>
    <row r="180" spans="1:25" ht="42.75" customHeight="1" x14ac:dyDescent="0.3">
      <c r="A180" s="160" t="s">
        <v>3180</v>
      </c>
      <c r="B180" s="161" t="s">
        <v>993</v>
      </c>
      <c r="C180" s="147" t="s">
        <v>7527</v>
      </c>
      <c r="D180" s="287" t="s">
        <v>1791</v>
      </c>
      <c r="E180" s="287"/>
      <c r="F180" s="331"/>
      <c r="G180" s="171"/>
      <c r="H180" s="303"/>
      <c r="I180" s="171"/>
      <c r="J180" s="171"/>
      <c r="K180" s="171"/>
      <c r="L180" s="287" t="s">
        <v>1795</v>
      </c>
      <c r="M180" s="287"/>
      <c r="N180" s="171"/>
      <c r="O180" s="350"/>
      <c r="P180" s="159"/>
      <c r="Q180" s="159"/>
      <c r="R180" s="159"/>
      <c r="S180" s="175"/>
      <c r="T180" s="159"/>
      <c r="U180" s="159"/>
      <c r="V180" s="159"/>
      <c r="W180" s="159"/>
      <c r="X180" s="159"/>
      <c r="Y180" s="159"/>
    </row>
    <row r="181" spans="1:25" ht="42.75" customHeight="1" x14ac:dyDescent="0.3">
      <c r="A181" s="160" t="s">
        <v>3181</v>
      </c>
      <c r="B181" s="161" t="s">
        <v>993</v>
      </c>
      <c r="C181" s="147" t="s">
        <v>7527</v>
      </c>
      <c r="D181" s="287" t="s">
        <v>1793</v>
      </c>
      <c r="E181" s="287"/>
      <c r="F181" s="331"/>
      <c r="G181" s="171"/>
      <c r="H181" s="303"/>
      <c r="I181" s="171"/>
      <c r="J181" s="171"/>
      <c r="K181" s="171"/>
      <c r="L181" s="287" t="s">
        <v>1796</v>
      </c>
      <c r="M181" s="287"/>
      <c r="N181" s="171"/>
      <c r="O181" s="350">
        <v>21000</v>
      </c>
      <c r="P181" s="159"/>
      <c r="Q181" s="159"/>
      <c r="R181" s="159"/>
      <c r="S181" s="175"/>
      <c r="T181" s="159"/>
      <c r="U181" s="159"/>
      <c r="V181" s="159"/>
      <c r="W181" s="159"/>
      <c r="X181" s="159"/>
      <c r="Y181" s="159"/>
    </row>
    <row r="182" spans="1:25" ht="42.75" customHeight="1" x14ac:dyDescent="0.3">
      <c r="A182" s="160" t="s">
        <v>3182</v>
      </c>
      <c r="B182" s="161" t="s">
        <v>993</v>
      </c>
      <c r="C182" s="147" t="s">
        <v>7527</v>
      </c>
      <c r="D182" s="287" t="s">
        <v>1791</v>
      </c>
      <c r="E182" s="287"/>
      <c r="F182" s="330"/>
      <c r="G182" s="171"/>
      <c r="H182" s="303"/>
      <c r="I182" s="171"/>
      <c r="J182" s="171"/>
      <c r="K182" s="171"/>
      <c r="L182" s="287" t="s">
        <v>1797</v>
      </c>
      <c r="M182" s="287"/>
      <c r="N182" s="171"/>
      <c r="O182" s="350"/>
      <c r="P182" s="159"/>
      <c r="Q182" s="159"/>
      <c r="R182" s="159"/>
      <c r="S182" s="175"/>
      <c r="T182" s="159"/>
      <c r="U182" s="159"/>
      <c r="V182" s="159"/>
      <c r="W182" s="159"/>
      <c r="X182" s="159"/>
      <c r="Y182" s="159"/>
    </row>
    <row r="183" spans="1:25" ht="42.75" customHeight="1" x14ac:dyDescent="0.3">
      <c r="A183" s="160" t="s">
        <v>3183</v>
      </c>
      <c r="B183" s="161" t="s">
        <v>993</v>
      </c>
      <c r="C183" s="147" t="s">
        <v>7527</v>
      </c>
      <c r="D183" s="287" t="s">
        <v>1793</v>
      </c>
      <c r="E183" s="287"/>
      <c r="F183" s="331"/>
      <c r="G183" s="171"/>
      <c r="H183" s="303"/>
      <c r="I183" s="171"/>
      <c r="J183" s="171"/>
      <c r="K183" s="171"/>
      <c r="L183" s="287" t="s">
        <v>1798</v>
      </c>
      <c r="M183" s="287"/>
      <c r="N183" s="171"/>
      <c r="O183" s="350">
        <v>56000</v>
      </c>
      <c r="P183" s="159"/>
      <c r="Q183" s="159"/>
      <c r="R183" s="159"/>
      <c r="S183" s="175"/>
      <c r="T183" s="159"/>
      <c r="U183" s="159"/>
      <c r="V183" s="159"/>
      <c r="W183" s="159"/>
      <c r="X183" s="159"/>
      <c r="Y183" s="159"/>
    </row>
    <row r="184" spans="1:25" ht="42.75" customHeight="1" x14ac:dyDescent="0.3">
      <c r="A184" s="160" t="s">
        <v>3184</v>
      </c>
      <c r="B184" s="161" t="s">
        <v>993</v>
      </c>
      <c r="C184" s="147" t="s">
        <v>7527</v>
      </c>
      <c r="D184" s="287" t="s">
        <v>1799</v>
      </c>
      <c r="E184" s="287"/>
      <c r="F184" s="330"/>
      <c r="G184" s="171"/>
      <c r="H184" s="303"/>
      <c r="I184" s="171"/>
      <c r="J184" s="171"/>
      <c r="K184" s="171"/>
      <c r="L184" s="287" t="s">
        <v>1800</v>
      </c>
      <c r="M184" s="287"/>
      <c r="N184" s="171"/>
      <c r="O184" s="350">
        <v>2000</v>
      </c>
      <c r="P184" s="159"/>
      <c r="Q184" s="159"/>
      <c r="R184" s="159"/>
      <c r="S184" s="175"/>
      <c r="T184" s="159"/>
      <c r="U184" s="159"/>
      <c r="V184" s="159"/>
      <c r="W184" s="159"/>
      <c r="X184" s="159"/>
      <c r="Y184" s="159"/>
    </row>
    <row r="185" spans="1:25" ht="42.75" customHeight="1" x14ac:dyDescent="0.3">
      <c r="A185" s="160" t="s">
        <v>3185</v>
      </c>
      <c r="B185" s="161" t="s">
        <v>993</v>
      </c>
      <c r="C185" s="147" t="s">
        <v>7527</v>
      </c>
      <c r="D185" s="287" t="s">
        <v>1801</v>
      </c>
      <c r="E185" s="287"/>
      <c r="F185" s="331"/>
      <c r="G185" s="171"/>
      <c r="H185" s="303"/>
      <c r="I185" s="171"/>
      <c r="J185" s="171"/>
      <c r="K185" s="171"/>
      <c r="L185" s="287" t="s">
        <v>1802</v>
      </c>
      <c r="M185" s="287"/>
      <c r="N185" s="171"/>
      <c r="O185" s="350">
        <v>5000</v>
      </c>
      <c r="P185" s="159"/>
      <c r="Q185" s="159"/>
      <c r="R185" s="159"/>
      <c r="S185" s="175"/>
      <c r="T185" s="159"/>
      <c r="U185" s="159"/>
      <c r="V185" s="159"/>
      <c r="W185" s="159"/>
      <c r="X185" s="159"/>
      <c r="Y185" s="159"/>
    </row>
    <row r="186" spans="1:25" ht="42.75" customHeight="1" x14ac:dyDescent="0.3">
      <c r="A186" s="160" t="s">
        <v>3186</v>
      </c>
      <c r="B186" s="161" t="s">
        <v>993</v>
      </c>
      <c r="C186" s="147" t="s">
        <v>7527</v>
      </c>
      <c r="D186" s="287"/>
      <c r="E186" s="287"/>
      <c r="F186" s="330"/>
      <c r="G186" s="171"/>
      <c r="H186" s="303"/>
      <c r="I186" s="171"/>
      <c r="J186" s="171"/>
      <c r="K186" s="171"/>
      <c r="L186" s="287" t="s">
        <v>1803</v>
      </c>
      <c r="M186" s="287"/>
      <c r="N186" s="171"/>
      <c r="O186" s="350"/>
      <c r="P186" s="159"/>
      <c r="Q186" s="159"/>
      <c r="R186" s="159"/>
      <c r="S186" s="175"/>
      <c r="T186" s="159"/>
      <c r="U186" s="159"/>
      <c r="V186" s="159"/>
      <c r="W186" s="159"/>
      <c r="X186" s="159"/>
      <c r="Y186" s="159"/>
    </row>
    <row r="187" spans="1:25" ht="42.75" customHeight="1" x14ac:dyDescent="0.3">
      <c r="A187" s="160" t="s">
        <v>3187</v>
      </c>
      <c r="B187" s="161" t="s">
        <v>993</v>
      </c>
      <c r="C187" s="147" t="s">
        <v>7527</v>
      </c>
      <c r="D187" s="287" t="s">
        <v>1804</v>
      </c>
      <c r="E187" s="287"/>
      <c r="F187" s="331"/>
      <c r="G187" s="171"/>
      <c r="H187" s="303"/>
      <c r="I187" s="171"/>
      <c r="J187" s="171"/>
      <c r="K187" s="171"/>
      <c r="L187" s="287" t="s">
        <v>1805</v>
      </c>
      <c r="M187" s="287"/>
      <c r="N187" s="171"/>
      <c r="O187" s="350">
        <v>10000</v>
      </c>
      <c r="P187" s="159"/>
      <c r="Q187" s="159"/>
      <c r="R187" s="159"/>
      <c r="S187" s="175"/>
      <c r="T187" s="159"/>
      <c r="U187" s="159"/>
      <c r="V187" s="159"/>
      <c r="W187" s="159"/>
      <c r="X187" s="159"/>
      <c r="Y187" s="159"/>
    </row>
    <row r="188" spans="1:25" ht="42.75" customHeight="1" x14ac:dyDescent="0.3">
      <c r="A188" s="160" t="s">
        <v>3188</v>
      </c>
      <c r="B188" s="161" t="s">
        <v>993</v>
      </c>
      <c r="C188" s="147" t="s">
        <v>7527</v>
      </c>
      <c r="D188" s="287" t="s">
        <v>1806</v>
      </c>
      <c r="E188" s="287"/>
      <c r="F188" s="331"/>
      <c r="G188" s="171"/>
      <c r="H188" s="303"/>
      <c r="I188" s="171"/>
      <c r="J188" s="171"/>
      <c r="K188" s="171"/>
      <c r="L188" s="287"/>
      <c r="M188" s="287"/>
      <c r="N188" s="171"/>
      <c r="O188" s="350"/>
      <c r="P188" s="159"/>
      <c r="Q188" s="159"/>
      <c r="R188" s="159"/>
      <c r="S188" s="175"/>
      <c r="T188" s="159"/>
      <c r="U188" s="159"/>
      <c r="V188" s="159"/>
      <c r="W188" s="159"/>
      <c r="X188" s="159"/>
      <c r="Y188" s="159"/>
    </row>
    <row r="189" spans="1:25" ht="42.75" customHeight="1" x14ac:dyDescent="0.3">
      <c r="A189" s="160" t="s">
        <v>3189</v>
      </c>
      <c r="B189" s="161" t="s">
        <v>993</v>
      </c>
      <c r="C189" s="147" t="s">
        <v>7527</v>
      </c>
      <c r="D189" s="287" t="s">
        <v>1807</v>
      </c>
      <c r="E189" s="287"/>
      <c r="F189" s="331"/>
      <c r="G189" s="171"/>
      <c r="H189" s="303"/>
      <c r="I189" s="171"/>
      <c r="J189" s="171"/>
      <c r="K189" s="171"/>
      <c r="L189" s="287" t="s">
        <v>1808</v>
      </c>
      <c r="M189" s="287"/>
      <c r="N189" s="171"/>
      <c r="O189" s="350">
        <v>15000</v>
      </c>
      <c r="P189" s="159"/>
      <c r="Q189" s="159"/>
      <c r="R189" s="159"/>
      <c r="S189" s="175"/>
      <c r="T189" s="159"/>
      <c r="U189" s="159"/>
      <c r="V189" s="159"/>
      <c r="W189" s="159"/>
      <c r="X189" s="159"/>
      <c r="Y189" s="159"/>
    </row>
    <row r="190" spans="1:25" ht="42.75" customHeight="1" x14ac:dyDescent="0.3">
      <c r="A190" s="160" t="s">
        <v>3190</v>
      </c>
      <c r="B190" s="161" t="s">
        <v>993</v>
      </c>
      <c r="C190" s="147" t="s">
        <v>7527</v>
      </c>
      <c r="D190" s="287"/>
      <c r="E190" s="287"/>
      <c r="F190" s="330"/>
      <c r="G190" s="171"/>
      <c r="H190" s="303"/>
      <c r="I190" s="171"/>
      <c r="J190" s="171"/>
      <c r="K190" s="171"/>
      <c r="L190" s="287" t="s">
        <v>1809</v>
      </c>
      <c r="M190" s="287"/>
      <c r="N190" s="171"/>
      <c r="O190" s="350"/>
      <c r="P190" s="159"/>
      <c r="Q190" s="159"/>
      <c r="R190" s="159"/>
      <c r="S190" s="175"/>
      <c r="T190" s="159"/>
      <c r="U190" s="159"/>
      <c r="V190" s="159"/>
      <c r="W190" s="159"/>
      <c r="X190" s="159"/>
      <c r="Y190" s="159"/>
    </row>
    <row r="191" spans="1:25" ht="42.75" customHeight="1" x14ac:dyDescent="0.3">
      <c r="A191" s="160" t="s">
        <v>3191</v>
      </c>
      <c r="B191" s="161" t="s">
        <v>993</v>
      </c>
      <c r="C191" s="147" t="s">
        <v>7527</v>
      </c>
      <c r="D191" s="287" t="s">
        <v>1810</v>
      </c>
      <c r="E191" s="287"/>
      <c r="F191" s="331"/>
      <c r="G191" s="171"/>
      <c r="H191" s="303"/>
      <c r="I191" s="171"/>
      <c r="J191" s="171"/>
      <c r="K191" s="171"/>
      <c r="L191" s="287" t="s">
        <v>1811</v>
      </c>
      <c r="M191" s="336"/>
      <c r="N191" s="171"/>
      <c r="O191" s="350">
        <v>15460</v>
      </c>
      <c r="P191" s="159"/>
      <c r="Q191" s="159"/>
      <c r="R191" s="159"/>
      <c r="S191" s="175"/>
      <c r="T191" s="159"/>
      <c r="U191" s="159"/>
      <c r="V191" s="159"/>
      <c r="W191" s="159"/>
      <c r="X191" s="159"/>
      <c r="Y191" s="159"/>
    </row>
    <row r="192" spans="1:25" ht="42.75" customHeight="1" x14ac:dyDescent="0.3">
      <c r="A192" s="160" t="s">
        <v>3192</v>
      </c>
      <c r="B192" s="161" t="s">
        <v>993</v>
      </c>
      <c r="C192" s="147" t="s">
        <v>7527</v>
      </c>
      <c r="D192" s="287" t="s">
        <v>1812</v>
      </c>
      <c r="E192" s="287"/>
      <c r="F192" s="330"/>
      <c r="G192" s="171"/>
      <c r="H192" s="303"/>
      <c r="I192" s="171"/>
      <c r="J192" s="171"/>
      <c r="K192" s="171"/>
      <c r="L192" s="287" t="s">
        <v>1813</v>
      </c>
      <c r="M192" s="336"/>
      <c r="N192" s="171"/>
      <c r="O192" s="350"/>
      <c r="P192" s="159"/>
      <c r="Q192" s="159"/>
      <c r="R192" s="159"/>
      <c r="S192" s="175"/>
      <c r="T192" s="159"/>
      <c r="U192" s="159"/>
      <c r="V192" s="159"/>
      <c r="W192" s="159"/>
      <c r="X192" s="159"/>
      <c r="Y192" s="159"/>
    </row>
    <row r="193" spans="1:25" ht="42.75" customHeight="1" x14ac:dyDescent="0.3">
      <c r="A193" s="160" t="s">
        <v>3193</v>
      </c>
      <c r="B193" s="161" t="s">
        <v>993</v>
      </c>
      <c r="C193" s="147" t="s">
        <v>7527</v>
      </c>
      <c r="D193" s="287" t="s">
        <v>1814</v>
      </c>
      <c r="E193" s="287"/>
      <c r="F193" s="331"/>
      <c r="G193" s="171"/>
      <c r="H193" s="303"/>
      <c r="I193" s="171"/>
      <c r="J193" s="171"/>
      <c r="K193" s="171"/>
      <c r="L193" s="287" t="s">
        <v>1815</v>
      </c>
      <c r="M193" s="336"/>
      <c r="N193" s="171"/>
      <c r="O193" s="350">
        <v>10000</v>
      </c>
      <c r="P193" s="159"/>
      <c r="Q193" s="159"/>
      <c r="R193" s="159"/>
      <c r="S193" s="175"/>
      <c r="T193" s="159"/>
      <c r="U193" s="159"/>
      <c r="V193" s="159"/>
      <c r="W193" s="159"/>
      <c r="X193" s="159"/>
      <c r="Y193" s="159"/>
    </row>
    <row r="194" spans="1:25" ht="42.75" customHeight="1" x14ac:dyDescent="0.3">
      <c r="A194" s="160" t="s">
        <v>3194</v>
      </c>
      <c r="B194" s="161" t="s">
        <v>993</v>
      </c>
      <c r="C194" s="147" t="s">
        <v>7527</v>
      </c>
      <c r="D194" s="287"/>
      <c r="E194" s="287"/>
      <c r="F194" s="330"/>
      <c r="G194" s="171"/>
      <c r="H194" s="303"/>
      <c r="I194" s="171"/>
      <c r="J194" s="171"/>
      <c r="K194" s="171"/>
      <c r="L194" s="287" t="s">
        <v>1816</v>
      </c>
      <c r="M194" s="336"/>
      <c r="N194" s="171"/>
      <c r="O194" s="350"/>
      <c r="P194" s="159"/>
      <c r="Q194" s="159"/>
      <c r="R194" s="159"/>
      <c r="S194" s="175"/>
      <c r="T194" s="159"/>
      <c r="U194" s="159"/>
      <c r="V194" s="159"/>
      <c r="W194" s="159"/>
      <c r="X194" s="159"/>
      <c r="Y194" s="159"/>
    </row>
    <row r="195" spans="1:25" ht="42.75" customHeight="1" x14ac:dyDescent="0.3">
      <c r="A195" s="160" t="s">
        <v>3195</v>
      </c>
      <c r="B195" s="161" t="s">
        <v>993</v>
      </c>
      <c r="C195" s="147" t="s">
        <v>7527</v>
      </c>
      <c r="D195" s="287" t="s">
        <v>1817</v>
      </c>
      <c r="E195" s="336"/>
      <c r="F195" s="331"/>
      <c r="G195" s="171"/>
      <c r="H195" s="303"/>
      <c r="I195" s="171"/>
      <c r="J195" s="171"/>
      <c r="K195" s="171"/>
      <c r="L195" s="287" t="s">
        <v>1818</v>
      </c>
      <c r="M195" s="336"/>
      <c r="N195" s="171"/>
      <c r="O195" s="350">
        <v>5200</v>
      </c>
      <c r="P195" s="159"/>
      <c r="Q195" s="159"/>
      <c r="R195" s="159"/>
      <c r="S195" s="175"/>
      <c r="T195" s="159"/>
      <c r="U195" s="159"/>
      <c r="V195" s="159"/>
      <c r="W195" s="159"/>
      <c r="X195" s="159"/>
      <c r="Y195" s="159"/>
    </row>
    <row r="196" spans="1:25" ht="42.75" customHeight="1" x14ac:dyDescent="0.3">
      <c r="A196" s="160" t="s">
        <v>3196</v>
      </c>
      <c r="B196" s="161" t="s">
        <v>993</v>
      </c>
      <c r="C196" s="147" t="s">
        <v>7527</v>
      </c>
      <c r="D196" s="287" t="s">
        <v>1817</v>
      </c>
      <c r="E196" s="336"/>
      <c r="F196" s="330"/>
      <c r="G196" s="171"/>
      <c r="H196" s="303"/>
      <c r="I196" s="171"/>
      <c r="J196" s="171"/>
      <c r="K196" s="171"/>
      <c r="L196" s="287" t="s">
        <v>1819</v>
      </c>
      <c r="M196" s="336"/>
      <c r="N196" s="171"/>
      <c r="O196" s="350">
        <v>10000</v>
      </c>
      <c r="P196" s="159"/>
      <c r="Q196" s="159"/>
      <c r="R196" s="159"/>
      <c r="S196" s="175"/>
      <c r="T196" s="159"/>
      <c r="U196" s="159"/>
      <c r="V196" s="159"/>
      <c r="W196" s="159"/>
      <c r="X196" s="159"/>
      <c r="Y196" s="159"/>
    </row>
    <row r="197" spans="1:25" ht="42.75" customHeight="1" x14ac:dyDescent="0.3">
      <c r="A197" s="160" t="s">
        <v>3197</v>
      </c>
      <c r="B197" s="161" t="s">
        <v>993</v>
      </c>
      <c r="C197" s="147" t="s">
        <v>7527</v>
      </c>
      <c r="D197" s="287"/>
      <c r="E197" s="336"/>
      <c r="F197" s="331"/>
      <c r="G197" s="171"/>
      <c r="H197" s="303"/>
      <c r="I197" s="171"/>
      <c r="J197" s="171"/>
      <c r="K197" s="171"/>
      <c r="L197" s="287" t="s">
        <v>1820</v>
      </c>
      <c r="M197" s="336"/>
      <c r="N197" s="171"/>
      <c r="O197" s="350"/>
      <c r="P197" s="159"/>
      <c r="Q197" s="159"/>
      <c r="R197" s="159"/>
      <c r="S197" s="175"/>
      <c r="T197" s="159"/>
      <c r="U197" s="159"/>
      <c r="V197" s="159"/>
      <c r="W197" s="159"/>
      <c r="X197" s="159"/>
      <c r="Y197" s="159"/>
    </row>
    <row r="198" spans="1:25" ht="42.75" customHeight="1" x14ac:dyDescent="0.3">
      <c r="A198" s="160" t="s">
        <v>3198</v>
      </c>
      <c r="B198" s="161" t="s">
        <v>993</v>
      </c>
      <c r="C198" s="147" t="s">
        <v>7527</v>
      </c>
      <c r="D198" s="287" t="s">
        <v>1821</v>
      </c>
      <c r="E198" s="336"/>
      <c r="F198" s="330"/>
      <c r="G198" s="171"/>
      <c r="H198" s="303"/>
      <c r="I198" s="171"/>
      <c r="J198" s="171"/>
      <c r="K198" s="171"/>
      <c r="L198" s="287" t="s">
        <v>1822</v>
      </c>
      <c r="M198" s="336"/>
      <c r="N198" s="171"/>
      <c r="O198" s="350">
        <v>10000</v>
      </c>
      <c r="P198" s="159"/>
      <c r="Q198" s="159"/>
      <c r="R198" s="159"/>
      <c r="S198" s="175"/>
      <c r="T198" s="159"/>
      <c r="U198" s="159"/>
      <c r="V198" s="159"/>
      <c r="W198" s="159"/>
      <c r="X198" s="159"/>
      <c r="Y198" s="159"/>
    </row>
    <row r="199" spans="1:25" ht="42.75" customHeight="1" x14ac:dyDescent="0.3">
      <c r="A199" s="160" t="s">
        <v>3199</v>
      </c>
      <c r="B199" s="161" t="s">
        <v>993</v>
      </c>
      <c r="C199" s="147" t="s">
        <v>7527</v>
      </c>
      <c r="D199" s="287" t="s">
        <v>2007</v>
      </c>
      <c r="E199" s="336"/>
      <c r="F199" s="331"/>
      <c r="G199" s="171"/>
      <c r="H199" s="303"/>
      <c r="I199" s="171"/>
      <c r="J199" s="171"/>
      <c r="K199" s="171"/>
      <c r="L199" s="287" t="s">
        <v>1823</v>
      </c>
      <c r="M199" s="336"/>
      <c r="N199" s="171"/>
      <c r="O199" s="350">
        <v>15000</v>
      </c>
      <c r="P199" s="159"/>
      <c r="Q199" s="159"/>
      <c r="R199" s="159"/>
      <c r="S199" s="175"/>
      <c r="T199" s="159"/>
      <c r="U199" s="159"/>
      <c r="V199" s="159"/>
      <c r="W199" s="159"/>
      <c r="X199" s="159"/>
      <c r="Y199" s="159"/>
    </row>
    <row r="200" spans="1:25" ht="42.75" customHeight="1" x14ac:dyDescent="0.3">
      <c r="A200" s="160" t="s">
        <v>3200</v>
      </c>
      <c r="B200" s="161" t="s">
        <v>993</v>
      </c>
      <c r="C200" s="147" t="s">
        <v>7527</v>
      </c>
      <c r="D200" s="287" t="s">
        <v>2007</v>
      </c>
      <c r="E200" s="336"/>
      <c r="F200" s="331"/>
      <c r="G200" s="171"/>
      <c r="H200" s="303"/>
      <c r="I200" s="171"/>
      <c r="J200" s="171"/>
      <c r="K200" s="171"/>
      <c r="L200" s="287" t="s">
        <v>1824</v>
      </c>
      <c r="M200" s="336"/>
      <c r="N200" s="171"/>
      <c r="O200" s="350">
        <v>5000</v>
      </c>
      <c r="P200" s="159"/>
      <c r="Q200" s="159"/>
      <c r="R200" s="159"/>
      <c r="S200" s="175"/>
      <c r="T200" s="159"/>
      <c r="U200" s="159"/>
      <c r="V200" s="159"/>
      <c r="W200" s="159"/>
      <c r="X200" s="159"/>
      <c r="Y200" s="159"/>
    </row>
    <row r="201" spans="1:25" ht="42.75" customHeight="1" x14ac:dyDescent="0.3">
      <c r="A201" s="160" t="s">
        <v>3201</v>
      </c>
      <c r="B201" s="161" t="s">
        <v>993</v>
      </c>
      <c r="C201" s="147" t="s">
        <v>7527</v>
      </c>
      <c r="D201" s="287"/>
      <c r="E201" s="336"/>
      <c r="F201" s="330"/>
      <c r="G201" s="171"/>
      <c r="H201" s="303"/>
      <c r="I201" s="171"/>
      <c r="J201" s="171"/>
      <c r="K201" s="171"/>
      <c r="L201" s="287" t="s">
        <v>1825</v>
      </c>
      <c r="M201" s="336"/>
      <c r="N201" s="171"/>
      <c r="O201" s="350"/>
      <c r="P201" s="159"/>
      <c r="Q201" s="159"/>
      <c r="R201" s="159"/>
      <c r="S201" s="175"/>
      <c r="T201" s="159"/>
      <c r="U201" s="159"/>
      <c r="V201" s="159"/>
      <c r="W201" s="159"/>
      <c r="X201" s="159"/>
      <c r="Y201" s="159"/>
    </row>
    <row r="202" spans="1:25" ht="42.75" customHeight="1" x14ac:dyDescent="0.3">
      <c r="A202" s="160" t="s">
        <v>3202</v>
      </c>
      <c r="B202" s="161" t="s">
        <v>993</v>
      </c>
      <c r="C202" s="147" t="s">
        <v>7527</v>
      </c>
      <c r="D202" s="287" t="s">
        <v>1826</v>
      </c>
      <c r="E202" s="336"/>
      <c r="F202" s="331"/>
      <c r="G202" s="171"/>
      <c r="H202" s="303"/>
      <c r="I202" s="171"/>
      <c r="J202" s="171"/>
      <c r="K202" s="171"/>
      <c r="L202" s="287" t="s">
        <v>1827</v>
      </c>
      <c r="M202" s="336"/>
      <c r="N202" s="171"/>
      <c r="O202" s="350">
        <v>12625</v>
      </c>
      <c r="P202" s="159"/>
      <c r="Q202" s="159"/>
      <c r="R202" s="159"/>
      <c r="S202" s="175"/>
      <c r="T202" s="159"/>
      <c r="U202" s="159"/>
      <c r="V202" s="159"/>
      <c r="W202" s="159"/>
      <c r="X202" s="159"/>
      <c r="Y202" s="159"/>
    </row>
    <row r="203" spans="1:25" ht="42.75" customHeight="1" x14ac:dyDescent="0.3">
      <c r="A203" s="160" t="s">
        <v>3203</v>
      </c>
      <c r="B203" s="161" t="s">
        <v>993</v>
      </c>
      <c r="C203" s="147" t="s">
        <v>7527</v>
      </c>
      <c r="D203" s="287" t="s">
        <v>1828</v>
      </c>
      <c r="E203" s="336"/>
      <c r="F203" s="331"/>
      <c r="G203" s="171"/>
      <c r="H203" s="303"/>
      <c r="I203" s="171"/>
      <c r="J203" s="171"/>
      <c r="K203" s="171"/>
      <c r="L203" s="287" t="s">
        <v>1829</v>
      </c>
      <c r="M203" s="336"/>
      <c r="N203" s="171"/>
      <c r="O203" s="350">
        <v>10000</v>
      </c>
      <c r="P203" s="159"/>
      <c r="Q203" s="159"/>
      <c r="R203" s="159"/>
      <c r="S203" s="175"/>
      <c r="T203" s="159"/>
      <c r="U203" s="159"/>
      <c r="V203" s="159"/>
      <c r="W203" s="159"/>
      <c r="X203" s="159"/>
      <c r="Y203" s="159"/>
    </row>
    <row r="204" spans="1:25" ht="42.75" customHeight="1" x14ac:dyDescent="0.3">
      <c r="A204" s="160" t="s">
        <v>3204</v>
      </c>
      <c r="B204" s="161" t="s">
        <v>993</v>
      </c>
      <c r="C204" s="147" t="s">
        <v>7527</v>
      </c>
      <c r="D204" s="287"/>
      <c r="E204" s="336"/>
      <c r="F204" s="331"/>
      <c r="G204" s="171"/>
      <c r="H204" s="303"/>
      <c r="I204" s="171"/>
      <c r="J204" s="171"/>
      <c r="K204" s="171"/>
      <c r="L204" s="287" t="s">
        <v>1830</v>
      </c>
      <c r="M204" s="336"/>
      <c r="N204" s="171"/>
      <c r="O204" s="350"/>
      <c r="P204" s="159"/>
      <c r="Q204" s="159"/>
      <c r="R204" s="159"/>
      <c r="S204" s="175"/>
      <c r="T204" s="159"/>
      <c r="U204" s="159"/>
      <c r="V204" s="159"/>
      <c r="W204" s="159"/>
      <c r="X204" s="159"/>
      <c r="Y204" s="159"/>
    </row>
    <row r="205" spans="1:25" ht="42.75" customHeight="1" x14ac:dyDescent="0.3">
      <c r="A205" s="160" t="s">
        <v>3205</v>
      </c>
      <c r="B205" s="161" t="s">
        <v>993</v>
      </c>
      <c r="C205" s="147" t="s">
        <v>7527</v>
      </c>
      <c r="D205" s="287" t="s">
        <v>1831</v>
      </c>
      <c r="E205" s="336"/>
      <c r="F205" s="330"/>
      <c r="G205" s="171"/>
      <c r="H205" s="303"/>
      <c r="I205" s="171"/>
      <c r="J205" s="171"/>
      <c r="K205" s="171"/>
      <c r="L205" s="287" t="s">
        <v>1832</v>
      </c>
      <c r="M205" s="336"/>
      <c r="N205" s="171"/>
      <c r="O205" s="350">
        <v>7800</v>
      </c>
      <c r="P205" s="159"/>
      <c r="Q205" s="159"/>
      <c r="R205" s="159"/>
      <c r="S205" s="175"/>
      <c r="T205" s="159"/>
      <c r="U205" s="159"/>
      <c r="V205" s="159"/>
      <c r="W205" s="159"/>
      <c r="X205" s="159"/>
      <c r="Y205" s="159"/>
    </row>
    <row r="206" spans="1:25" ht="42.75" customHeight="1" x14ac:dyDescent="0.3">
      <c r="A206" s="160" t="s">
        <v>3206</v>
      </c>
      <c r="B206" s="161" t="s">
        <v>993</v>
      </c>
      <c r="C206" s="147" t="s">
        <v>7527</v>
      </c>
      <c r="D206" s="287"/>
      <c r="E206" s="336"/>
      <c r="F206" s="331"/>
      <c r="G206" s="171"/>
      <c r="H206" s="303"/>
      <c r="I206" s="171"/>
      <c r="J206" s="171"/>
      <c r="K206" s="171"/>
      <c r="L206" s="287" t="s">
        <v>1833</v>
      </c>
      <c r="M206" s="336"/>
      <c r="N206" s="171"/>
      <c r="O206" s="350"/>
      <c r="P206" s="159"/>
      <c r="Q206" s="159"/>
      <c r="R206" s="159"/>
      <c r="S206" s="175"/>
      <c r="T206" s="159"/>
      <c r="U206" s="159"/>
      <c r="V206" s="159"/>
      <c r="W206" s="159"/>
      <c r="X206" s="159"/>
      <c r="Y206" s="159"/>
    </row>
    <row r="207" spans="1:25" ht="42.75" customHeight="1" x14ac:dyDescent="0.3">
      <c r="A207" s="160" t="s">
        <v>3207</v>
      </c>
      <c r="B207" s="161" t="s">
        <v>993</v>
      </c>
      <c r="C207" s="147" t="s">
        <v>7527</v>
      </c>
      <c r="D207" s="287" t="s">
        <v>1834</v>
      </c>
      <c r="E207" s="336"/>
      <c r="F207" s="331"/>
      <c r="G207" s="171"/>
      <c r="H207" s="303"/>
      <c r="I207" s="171"/>
      <c r="J207" s="171"/>
      <c r="K207" s="171"/>
      <c r="L207" s="287" t="s">
        <v>1835</v>
      </c>
      <c r="M207" s="336"/>
      <c r="N207" s="171"/>
      <c r="O207" s="350">
        <v>3000</v>
      </c>
      <c r="P207" s="159"/>
      <c r="Q207" s="159"/>
      <c r="R207" s="159"/>
      <c r="S207" s="175"/>
      <c r="T207" s="159"/>
      <c r="U207" s="159"/>
      <c r="V207" s="159"/>
      <c r="W207" s="159"/>
      <c r="X207" s="159"/>
      <c r="Y207" s="159"/>
    </row>
    <row r="208" spans="1:25" ht="42.75" customHeight="1" x14ac:dyDescent="0.3">
      <c r="A208" s="160" t="s">
        <v>3208</v>
      </c>
      <c r="B208" s="161" t="s">
        <v>993</v>
      </c>
      <c r="C208" s="147" t="s">
        <v>7527</v>
      </c>
      <c r="D208" s="287"/>
      <c r="E208" s="336"/>
      <c r="F208" s="330"/>
      <c r="G208" s="171"/>
      <c r="H208" s="303"/>
      <c r="I208" s="171"/>
      <c r="J208" s="171"/>
      <c r="K208" s="171"/>
      <c r="L208" s="287" t="s">
        <v>1836</v>
      </c>
      <c r="M208" s="336"/>
      <c r="N208" s="171"/>
      <c r="O208" s="350"/>
      <c r="P208" s="159"/>
      <c r="Q208" s="159"/>
      <c r="R208" s="159"/>
      <c r="S208" s="175"/>
      <c r="T208" s="159"/>
      <c r="U208" s="159"/>
      <c r="V208" s="159"/>
      <c r="W208" s="159"/>
      <c r="X208" s="159"/>
      <c r="Y208" s="159"/>
    </row>
    <row r="209" spans="1:25" ht="42.75" customHeight="1" x14ac:dyDescent="0.3">
      <c r="A209" s="160" t="s">
        <v>3209</v>
      </c>
      <c r="B209" s="161" t="s">
        <v>993</v>
      </c>
      <c r="C209" s="147" t="s">
        <v>7527</v>
      </c>
      <c r="D209" s="287" t="s">
        <v>1837</v>
      </c>
      <c r="E209" s="336"/>
      <c r="F209" s="331"/>
      <c r="G209" s="171"/>
      <c r="H209" s="303"/>
      <c r="I209" s="171"/>
      <c r="J209" s="171"/>
      <c r="K209" s="171"/>
      <c r="L209" s="287" t="s">
        <v>1838</v>
      </c>
      <c r="M209" s="336"/>
      <c r="N209" s="171"/>
      <c r="O209" s="350">
        <v>10000</v>
      </c>
      <c r="P209" s="159"/>
      <c r="Q209" s="159"/>
      <c r="R209" s="159"/>
      <c r="S209" s="175"/>
      <c r="T209" s="159"/>
      <c r="U209" s="159"/>
      <c r="V209" s="159"/>
      <c r="W209" s="159"/>
      <c r="X209" s="159"/>
      <c r="Y209" s="159"/>
    </row>
    <row r="210" spans="1:25" ht="42.75" customHeight="1" x14ac:dyDescent="0.3">
      <c r="A210" s="160" t="s">
        <v>3210</v>
      </c>
      <c r="B210" s="161" t="s">
        <v>993</v>
      </c>
      <c r="C210" s="147" t="s">
        <v>7527</v>
      </c>
      <c r="D210" s="287"/>
      <c r="E210" s="336"/>
      <c r="F210" s="330"/>
      <c r="G210" s="171"/>
      <c r="H210" s="303"/>
      <c r="I210" s="171"/>
      <c r="J210" s="171"/>
      <c r="K210" s="171"/>
      <c r="L210" s="287" t="s">
        <v>1839</v>
      </c>
      <c r="M210" s="336"/>
      <c r="N210" s="171"/>
      <c r="O210" s="350"/>
      <c r="P210" s="159"/>
      <c r="Q210" s="159"/>
      <c r="R210" s="159"/>
      <c r="S210" s="175"/>
      <c r="T210" s="159"/>
      <c r="U210" s="159"/>
      <c r="V210" s="159"/>
      <c r="W210" s="159"/>
      <c r="X210" s="159"/>
      <c r="Y210" s="159"/>
    </row>
    <row r="211" spans="1:25" ht="42.75" customHeight="1" x14ac:dyDescent="0.3">
      <c r="A211" s="160" t="s">
        <v>3211</v>
      </c>
      <c r="B211" s="161" t="s">
        <v>993</v>
      </c>
      <c r="C211" s="147" t="s">
        <v>7527</v>
      </c>
      <c r="D211" s="287" t="s">
        <v>1840</v>
      </c>
      <c r="E211" s="336"/>
      <c r="F211" s="331"/>
      <c r="G211" s="171"/>
      <c r="H211" s="303"/>
      <c r="I211" s="171"/>
      <c r="J211" s="171"/>
      <c r="K211" s="171"/>
      <c r="L211" s="287" t="s">
        <v>1841</v>
      </c>
      <c r="M211" s="336"/>
      <c r="N211" s="171"/>
      <c r="O211" s="350">
        <v>10000</v>
      </c>
      <c r="P211" s="159"/>
      <c r="Q211" s="159"/>
      <c r="R211" s="159"/>
      <c r="S211" s="175"/>
      <c r="T211" s="159"/>
      <c r="U211" s="159"/>
      <c r="V211" s="159"/>
      <c r="W211" s="159"/>
      <c r="X211" s="159"/>
      <c r="Y211" s="159"/>
    </row>
    <row r="212" spans="1:25" ht="42.75" customHeight="1" x14ac:dyDescent="0.3">
      <c r="A212" s="160" t="s">
        <v>3212</v>
      </c>
      <c r="B212" s="161" t="s">
        <v>993</v>
      </c>
      <c r="C212" s="147" t="s">
        <v>7527</v>
      </c>
      <c r="D212" s="287" t="s">
        <v>1842</v>
      </c>
      <c r="E212" s="336"/>
      <c r="F212" s="330"/>
      <c r="G212" s="171"/>
      <c r="H212" s="303"/>
      <c r="I212" s="171"/>
      <c r="J212" s="171"/>
      <c r="K212" s="171"/>
      <c r="L212" s="287" t="s">
        <v>1843</v>
      </c>
      <c r="M212" s="336"/>
      <c r="N212" s="171"/>
      <c r="O212" s="350">
        <v>6000</v>
      </c>
      <c r="P212" s="159"/>
      <c r="Q212" s="159"/>
      <c r="R212" s="159"/>
      <c r="S212" s="175"/>
      <c r="T212" s="159"/>
      <c r="U212" s="159"/>
      <c r="V212" s="159"/>
      <c r="W212" s="159"/>
      <c r="X212" s="159"/>
      <c r="Y212" s="159"/>
    </row>
    <row r="213" spans="1:25" ht="42.75" customHeight="1" x14ac:dyDescent="0.3">
      <c r="A213" s="160" t="s">
        <v>3213</v>
      </c>
      <c r="B213" s="161" t="s">
        <v>993</v>
      </c>
      <c r="C213" s="147" t="s">
        <v>7527</v>
      </c>
      <c r="D213" s="287"/>
      <c r="E213" s="336"/>
      <c r="F213" s="331"/>
      <c r="G213" s="171"/>
      <c r="H213" s="303"/>
      <c r="I213" s="171"/>
      <c r="J213" s="171"/>
      <c r="K213" s="171"/>
      <c r="L213" s="287" t="s">
        <v>1844</v>
      </c>
      <c r="M213" s="336"/>
      <c r="N213" s="171"/>
      <c r="O213" s="350"/>
      <c r="P213" s="159"/>
      <c r="Q213" s="159"/>
      <c r="R213" s="159"/>
      <c r="S213" s="175"/>
      <c r="T213" s="159"/>
      <c r="U213" s="159"/>
      <c r="V213" s="159"/>
      <c r="W213" s="159"/>
      <c r="X213" s="159"/>
      <c r="Y213" s="159"/>
    </row>
    <row r="214" spans="1:25" ht="42.75" customHeight="1" x14ac:dyDescent="0.3">
      <c r="A214" s="160" t="s">
        <v>3214</v>
      </c>
      <c r="B214" s="161" t="s">
        <v>993</v>
      </c>
      <c r="C214" s="147" t="s">
        <v>7527</v>
      </c>
      <c r="D214" s="287" t="s">
        <v>1845</v>
      </c>
      <c r="E214" s="336"/>
      <c r="F214" s="330"/>
      <c r="G214" s="171"/>
      <c r="H214" s="303"/>
      <c r="I214" s="171"/>
      <c r="J214" s="171"/>
      <c r="K214" s="171"/>
      <c r="L214" s="287" t="s">
        <v>1846</v>
      </c>
      <c r="M214" s="336"/>
      <c r="N214" s="171"/>
      <c r="O214" s="350">
        <v>10000</v>
      </c>
      <c r="P214" s="159"/>
      <c r="Q214" s="159"/>
      <c r="R214" s="159"/>
      <c r="S214" s="175"/>
      <c r="T214" s="159"/>
      <c r="U214" s="159"/>
      <c r="V214" s="159"/>
      <c r="W214" s="159"/>
      <c r="X214" s="159"/>
      <c r="Y214" s="159"/>
    </row>
    <row r="215" spans="1:25" ht="42.75" customHeight="1" x14ac:dyDescent="0.3">
      <c r="A215" s="160" t="s">
        <v>3215</v>
      </c>
      <c r="B215" s="161" t="s">
        <v>993</v>
      </c>
      <c r="C215" s="147" t="s">
        <v>7527</v>
      </c>
      <c r="D215" s="287" t="s">
        <v>1847</v>
      </c>
      <c r="E215" s="336"/>
      <c r="F215" s="331"/>
      <c r="G215" s="171"/>
      <c r="H215" s="303"/>
      <c r="I215" s="171"/>
      <c r="J215" s="171"/>
      <c r="K215" s="171"/>
      <c r="L215" s="287" t="s">
        <v>1848</v>
      </c>
      <c r="M215" s="336"/>
      <c r="N215" s="171"/>
      <c r="O215" s="350"/>
      <c r="P215" s="159"/>
      <c r="Q215" s="159"/>
      <c r="R215" s="159"/>
      <c r="S215" s="175"/>
      <c r="T215" s="159"/>
      <c r="U215" s="159"/>
      <c r="V215" s="159"/>
      <c r="W215" s="159"/>
      <c r="X215" s="159"/>
      <c r="Y215" s="159"/>
    </row>
    <row r="216" spans="1:25" ht="42.75" customHeight="1" x14ac:dyDescent="0.3">
      <c r="A216" s="160" t="s">
        <v>3216</v>
      </c>
      <c r="B216" s="161" t="s">
        <v>993</v>
      </c>
      <c r="C216" s="147" t="s">
        <v>7527</v>
      </c>
      <c r="D216" s="287" t="s">
        <v>1849</v>
      </c>
      <c r="E216" s="336"/>
      <c r="F216" s="331"/>
      <c r="G216" s="171"/>
      <c r="H216" s="303"/>
      <c r="I216" s="171"/>
      <c r="J216" s="171"/>
      <c r="K216" s="171"/>
      <c r="L216" s="287" t="s">
        <v>1850</v>
      </c>
      <c r="M216" s="336"/>
      <c r="N216" s="171"/>
      <c r="O216" s="350">
        <v>2157</v>
      </c>
      <c r="P216" s="159"/>
      <c r="Q216" s="159"/>
      <c r="R216" s="159"/>
      <c r="S216" s="175"/>
      <c r="T216" s="159"/>
      <c r="U216" s="159"/>
      <c r="V216" s="159"/>
      <c r="W216" s="159"/>
      <c r="X216" s="159"/>
      <c r="Y216" s="159"/>
    </row>
    <row r="217" spans="1:25" ht="42.75" customHeight="1" x14ac:dyDescent="0.3">
      <c r="A217" s="160" t="s">
        <v>3217</v>
      </c>
      <c r="B217" s="161" t="s">
        <v>993</v>
      </c>
      <c r="C217" s="147" t="s">
        <v>7527</v>
      </c>
      <c r="D217" s="287"/>
      <c r="E217" s="336"/>
      <c r="F217" s="330"/>
      <c r="G217" s="171"/>
      <c r="H217" s="303"/>
      <c r="I217" s="171"/>
      <c r="J217" s="171"/>
      <c r="K217" s="171"/>
      <c r="L217" s="287" t="s">
        <v>1851</v>
      </c>
      <c r="M217" s="336"/>
      <c r="N217" s="171"/>
      <c r="O217" s="350"/>
      <c r="P217" s="159"/>
      <c r="Q217" s="159"/>
      <c r="R217" s="159"/>
      <c r="S217" s="175"/>
      <c r="T217" s="159"/>
      <c r="U217" s="159"/>
      <c r="V217" s="159"/>
      <c r="W217" s="159"/>
      <c r="X217" s="159"/>
      <c r="Y217" s="159"/>
    </row>
    <row r="218" spans="1:25" ht="42.75" customHeight="1" x14ac:dyDescent="0.3">
      <c r="A218" s="160" t="s">
        <v>3218</v>
      </c>
      <c r="B218" s="161" t="s">
        <v>993</v>
      </c>
      <c r="C218" s="147" t="s">
        <v>7527</v>
      </c>
      <c r="D218" s="287" t="s">
        <v>1852</v>
      </c>
      <c r="E218" s="336"/>
      <c r="F218" s="331"/>
      <c r="G218" s="171"/>
      <c r="H218" s="303"/>
      <c r="I218" s="171"/>
      <c r="J218" s="171"/>
      <c r="K218" s="171"/>
      <c r="L218" s="287" t="s">
        <v>1853</v>
      </c>
      <c r="M218" s="336"/>
      <c r="N218" s="171"/>
      <c r="O218" s="350">
        <v>10000</v>
      </c>
      <c r="P218" s="159"/>
      <c r="Q218" s="159"/>
      <c r="R218" s="159"/>
      <c r="S218" s="175"/>
      <c r="T218" s="159"/>
      <c r="U218" s="159"/>
      <c r="V218" s="159"/>
      <c r="W218" s="159"/>
      <c r="X218" s="159"/>
      <c r="Y218" s="159"/>
    </row>
    <row r="219" spans="1:25" ht="42.75" customHeight="1" x14ac:dyDescent="0.3">
      <c r="A219" s="160" t="s">
        <v>3219</v>
      </c>
      <c r="B219" s="161" t="s">
        <v>993</v>
      </c>
      <c r="C219" s="147" t="s">
        <v>7527</v>
      </c>
      <c r="D219" s="287" t="s">
        <v>1854</v>
      </c>
      <c r="E219" s="336"/>
      <c r="F219" s="330"/>
      <c r="G219" s="171"/>
      <c r="H219" s="303"/>
      <c r="I219" s="171"/>
      <c r="J219" s="171"/>
      <c r="K219" s="171"/>
      <c r="L219" s="287" t="s">
        <v>1855</v>
      </c>
      <c r="M219" s="336"/>
      <c r="N219" s="171"/>
      <c r="O219" s="350">
        <v>15000</v>
      </c>
      <c r="P219" s="159"/>
      <c r="Q219" s="159"/>
      <c r="R219" s="159"/>
      <c r="S219" s="175"/>
      <c r="T219" s="159"/>
      <c r="U219" s="159"/>
      <c r="V219" s="159"/>
      <c r="W219" s="159"/>
      <c r="X219" s="159"/>
      <c r="Y219" s="159"/>
    </row>
    <row r="220" spans="1:25" ht="42.75" customHeight="1" x14ac:dyDescent="0.3">
      <c r="A220" s="160" t="s">
        <v>3220</v>
      </c>
      <c r="B220" s="161" t="s">
        <v>993</v>
      </c>
      <c r="C220" s="147" t="s">
        <v>7527</v>
      </c>
      <c r="D220" s="287" t="s">
        <v>2008</v>
      </c>
      <c r="E220" s="336"/>
      <c r="F220" s="331"/>
      <c r="G220" s="171"/>
      <c r="H220" s="303"/>
      <c r="I220" s="171"/>
      <c r="J220" s="171"/>
      <c r="K220" s="171"/>
      <c r="L220" s="287" t="s">
        <v>1856</v>
      </c>
      <c r="M220" s="336"/>
      <c r="N220" s="171"/>
      <c r="O220" s="350">
        <v>20000</v>
      </c>
      <c r="P220" s="159"/>
      <c r="Q220" s="159"/>
      <c r="R220" s="159"/>
      <c r="S220" s="175"/>
      <c r="T220" s="159"/>
      <c r="U220" s="159"/>
      <c r="V220" s="159"/>
      <c r="W220" s="159"/>
      <c r="X220" s="159"/>
      <c r="Y220" s="159"/>
    </row>
    <row r="221" spans="1:25" ht="42.75" customHeight="1" x14ac:dyDescent="0.3">
      <c r="A221" s="160" t="s">
        <v>3221</v>
      </c>
      <c r="B221" s="161" t="s">
        <v>993</v>
      </c>
      <c r="C221" s="147" t="s">
        <v>7527</v>
      </c>
      <c r="D221" s="287" t="s">
        <v>1857</v>
      </c>
      <c r="E221" s="336"/>
      <c r="F221" s="330"/>
      <c r="G221" s="171"/>
      <c r="H221" s="303"/>
      <c r="I221" s="171"/>
      <c r="J221" s="171"/>
      <c r="K221" s="171"/>
      <c r="L221" s="287" t="s">
        <v>1858</v>
      </c>
      <c r="M221" s="336"/>
      <c r="N221" s="171"/>
      <c r="O221" s="350">
        <v>3000</v>
      </c>
      <c r="P221" s="159"/>
      <c r="Q221" s="159"/>
      <c r="R221" s="159"/>
      <c r="S221" s="175"/>
      <c r="T221" s="159"/>
      <c r="U221" s="159"/>
      <c r="V221" s="159"/>
      <c r="W221" s="159"/>
      <c r="X221" s="159"/>
      <c r="Y221" s="159"/>
    </row>
    <row r="222" spans="1:25" ht="42.75" customHeight="1" x14ac:dyDescent="0.3">
      <c r="A222" s="160" t="s">
        <v>3222</v>
      </c>
      <c r="B222" s="161" t="s">
        <v>993</v>
      </c>
      <c r="C222" s="147" t="s">
        <v>7527</v>
      </c>
      <c r="D222" s="287" t="s">
        <v>1859</v>
      </c>
      <c r="E222" s="336"/>
      <c r="F222" s="331"/>
      <c r="G222" s="171"/>
      <c r="H222" s="303"/>
      <c r="I222" s="171"/>
      <c r="J222" s="171"/>
      <c r="K222" s="171"/>
      <c r="L222" s="287" t="s">
        <v>1860</v>
      </c>
      <c r="M222" s="336"/>
      <c r="N222" s="171"/>
      <c r="O222" s="350"/>
      <c r="P222" s="159"/>
      <c r="Q222" s="159"/>
      <c r="R222" s="159"/>
      <c r="S222" s="175"/>
      <c r="T222" s="159"/>
      <c r="U222" s="159"/>
      <c r="V222" s="159"/>
      <c r="W222" s="159"/>
      <c r="X222" s="159"/>
      <c r="Y222" s="159"/>
    </row>
    <row r="223" spans="1:25" ht="42.75" customHeight="1" x14ac:dyDescent="0.3">
      <c r="A223" s="160" t="s">
        <v>3223</v>
      </c>
      <c r="B223" s="161" t="s">
        <v>993</v>
      </c>
      <c r="C223" s="147" t="s">
        <v>7527</v>
      </c>
      <c r="D223" s="287" t="s">
        <v>1861</v>
      </c>
      <c r="E223" s="336"/>
      <c r="F223" s="332"/>
      <c r="G223" s="171"/>
      <c r="H223" s="303"/>
      <c r="I223" s="171"/>
      <c r="J223" s="171"/>
      <c r="K223" s="171"/>
      <c r="L223" s="287" t="s">
        <v>1862</v>
      </c>
      <c r="M223" s="336"/>
      <c r="N223" s="171"/>
      <c r="O223" s="350">
        <v>15000</v>
      </c>
      <c r="P223" s="159"/>
      <c r="Q223" s="159"/>
      <c r="R223" s="159"/>
      <c r="S223" s="175"/>
      <c r="T223" s="159"/>
      <c r="U223" s="159"/>
      <c r="V223" s="159"/>
      <c r="W223" s="159"/>
      <c r="X223" s="159"/>
      <c r="Y223" s="159"/>
    </row>
    <row r="224" spans="1:25" ht="42.75" customHeight="1" x14ac:dyDescent="0.3">
      <c r="A224" s="160" t="s">
        <v>3224</v>
      </c>
      <c r="B224" s="161" t="s">
        <v>993</v>
      </c>
      <c r="C224" s="147" t="s">
        <v>7527</v>
      </c>
      <c r="D224" s="287" t="s">
        <v>1863</v>
      </c>
      <c r="E224" s="336"/>
      <c r="F224" s="176"/>
      <c r="G224" s="171"/>
      <c r="H224" s="303"/>
      <c r="I224" s="171"/>
      <c r="J224" s="171"/>
      <c r="K224" s="171"/>
      <c r="L224" s="287" t="s">
        <v>1864</v>
      </c>
      <c r="M224" s="336"/>
      <c r="N224" s="171"/>
      <c r="O224" s="350"/>
      <c r="P224" s="159"/>
      <c r="Q224" s="159"/>
      <c r="R224" s="159"/>
      <c r="S224" s="175"/>
      <c r="T224" s="159"/>
      <c r="U224" s="159"/>
      <c r="V224" s="159"/>
      <c r="W224" s="159"/>
      <c r="X224" s="159"/>
      <c r="Y224" s="159"/>
    </row>
    <row r="225" spans="1:25" ht="42.75" customHeight="1" x14ac:dyDescent="0.3">
      <c r="A225" s="160" t="s">
        <v>3225</v>
      </c>
      <c r="B225" s="161" t="s">
        <v>993</v>
      </c>
      <c r="C225" s="147" t="s">
        <v>7527</v>
      </c>
      <c r="D225" s="287" t="s">
        <v>1865</v>
      </c>
      <c r="E225" s="336"/>
      <c r="F225" s="176"/>
      <c r="G225" s="171"/>
      <c r="H225" s="303"/>
      <c r="I225" s="171"/>
      <c r="J225" s="171"/>
      <c r="K225" s="171"/>
      <c r="L225" s="287" t="s">
        <v>1866</v>
      </c>
      <c r="M225" s="336"/>
      <c r="N225" s="171"/>
      <c r="O225" s="350">
        <v>6000</v>
      </c>
      <c r="P225" s="159"/>
      <c r="Q225" s="159"/>
      <c r="R225" s="159"/>
      <c r="S225" s="175"/>
      <c r="T225" s="159"/>
      <c r="U225" s="159"/>
      <c r="V225" s="159"/>
      <c r="W225" s="159"/>
      <c r="X225" s="159"/>
      <c r="Y225" s="159"/>
    </row>
    <row r="226" spans="1:25" ht="42.75" customHeight="1" x14ac:dyDescent="0.3">
      <c r="A226" s="160" t="s">
        <v>3226</v>
      </c>
      <c r="B226" s="161" t="s">
        <v>993</v>
      </c>
      <c r="C226" s="147" t="s">
        <v>7527</v>
      </c>
      <c r="D226" s="287"/>
      <c r="E226" s="336"/>
      <c r="F226" s="330"/>
      <c r="G226" s="171"/>
      <c r="H226" s="303"/>
      <c r="I226" s="171"/>
      <c r="J226" s="171"/>
      <c r="K226" s="171"/>
      <c r="L226" s="287" t="s">
        <v>1867</v>
      </c>
      <c r="M226" s="336"/>
      <c r="N226" s="171"/>
      <c r="O226" s="350"/>
      <c r="P226" s="159"/>
      <c r="Q226" s="159"/>
      <c r="R226" s="159"/>
      <c r="S226" s="175"/>
      <c r="T226" s="159"/>
      <c r="U226" s="159"/>
      <c r="V226" s="159"/>
      <c r="W226" s="159"/>
      <c r="X226" s="159"/>
      <c r="Y226" s="159"/>
    </row>
    <row r="227" spans="1:25" ht="42.75" customHeight="1" x14ac:dyDescent="0.3">
      <c r="A227" s="160" t="s">
        <v>3227</v>
      </c>
      <c r="B227" s="161" t="s">
        <v>993</v>
      </c>
      <c r="C227" s="147" t="s">
        <v>7527</v>
      </c>
      <c r="D227" s="287" t="s">
        <v>1868</v>
      </c>
      <c r="E227" s="336"/>
      <c r="F227" s="176"/>
      <c r="G227" s="171"/>
      <c r="H227" s="303"/>
      <c r="I227" s="171"/>
      <c r="J227" s="171"/>
      <c r="K227" s="171"/>
      <c r="L227" s="287" t="s">
        <v>1869</v>
      </c>
      <c r="M227" s="336"/>
      <c r="N227" s="171"/>
      <c r="O227" s="350">
        <v>3125</v>
      </c>
      <c r="P227" s="159"/>
      <c r="Q227" s="159"/>
      <c r="R227" s="159"/>
      <c r="S227" s="175"/>
      <c r="T227" s="159"/>
      <c r="U227" s="159"/>
      <c r="V227" s="159"/>
      <c r="W227" s="159"/>
      <c r="X227" s="159"/>
      <c r="Y227" s="159"/>
    </row>
    <row r="228" spans="1:25" ht="42.75" customHeight="1" x14ac:dyDescent="0.3">
      <c r="A228" s="160" t="s">
        <v>3228</v>
      </c>
      <c r="B228" s="161" t="s">
        <v>993</v>
      </c>
      <c r="C228" s="147" t="s">
        <v>7527</v>
      </c>
      <c r="D228" s="287"/>
      <c r="E228" s="336"/>
      <c r="F228" s="330"/>
      <c r="G228" s="171"/>
      <c r="H228" s="303"/>
      <c r="I228" s="171"/>
      <c r="J228" s="171"/>
      <c r="K228" s="171"/>
      <c r="L228" s="287" t="s">
        <v>1870</v>
      </c>
      <c r="M228" s="336"/>
      <c r="N228" s="171"/>
      <c r="O228" s="350"/>
      <c r="P228" s="159"/>
      <c r="Q228" s="159"/>
      <c r="R228" s="159"/>
      <c r="S228" s="175"/>
      <c r="T228" s="159"/>
      <c r="U228" s="159"/>
      <c r="V228" s="159"/>
      <c r="W228" s="159"/>
      <c r="X228" s="159"/>
      <c r="Y228" s="159"/>
    </row>
    <row r="229" spans="1:25" ht="42.75" customHeight="1" x14ac:dyDescent="0.3">
      <c r="A229" s="160" t="s">
        <v>3229</v>
      </c>
      <c r="B229" s="161" t="s">
        <v>993</v>
      </c>
      <c r="C229" s="147" t="s">
        <v>7527</v>
      </c>
      <c r="D229" s="287" t="s">
        <v>1871</v>
      </c>
      <c r="E229" s="336"/>
      <c r="F229" s="176"/>
      <c r="G229" s="171"/>
      <c r="H229" s="303"/>
      <c r="I229" s="171"/>
      <c r="J229" s="171"/>
      <c r="K229" s="171"/>
      <c r="L229" s="287" t="s">
        <v>1872</v>
      </c>
      <c r="M229" s="336"/>
      <c r="N229" s="171"/>
      <c r="O229" s="350">
        <v>7200</v>
      </c>
      <c r="P229" s="159"/>
      <c r="Q229" s="159"/>
      <c r="R229" s="159"/>
      <c r="S229" s="175"/>
      <c r="T229" s="159"/>
      <c r="U229" s="159"/>
      <c r="V229" s="159"/>
      <c r="W229" s="159"/>
      <c r="X229" s="159"/>
      <c r="Y229" s="159"/>
    </row>
    <row r="230" spans="1:25" ht="42.75" customHeight="1" x14ac:dyDescent="0.3">
      <c r="A230" s="160" t="s">
        <v>3230</v>
      </c>
      <c r="B230" s="161" t="s">
        <v>993</v>
      </c>
      <c r="C230" s="147" t="s">
        <v>7527</v>
      </c>
      <c r="D230" s="287"/>
      <c r="E230" s="336"/>
      <c r="F230" s="330"/>
      <c r="G230" s="171"/>
      <c r="H230" s="303"/>
      <c r="I230" s="171"/>
      <c r="J230" s="171"/>
      <c r="K230" s="171"/>
      <c r="L230" s="287" t="s">
        <v>1873</v>
      </c>
      <c r="M230" s="336"/>
      <c r="N230" s="171"/>
      <c r="O230" s="350"/>
      <c r="P230" s="159"/>
      <c r="Q230" s="159"/>
      <c r="R230" s="159"/>
      <c r="S230" s="175"/>
      <c r="T230" s="159"/>
      <c r="U230" s="159"/>
      <c r="V230" s="159"/>
      <c r="W230" s="159"/>
      <c r="X230" s="159"/>
      <c r="Y230" s="159"/>
    </row>
    <row r="231" spans="1:25" ht="42.75" customHeight="1" x14ac:dyDescent="0.3">
      <c r="A231" s="160" t="s">
        <v>3231</v>
      </c>
      <c r="B231" s="161" t="s">
        <v>993</v>
      </c>
      <c r="C231" s="147" t="s">
        <v>7527</v>
      </c>
      <c r="D231" s="287" t="s">
        <v>1871</v>
      </c>
      <c r="E231" s="336"/>
      <c r="F231" s="176"/>
      <c r="G231" s="171"/>
      <c r="H231" s="303"/>
      <c r="I231" s="171"/>
      <c r="J231" s="171"/>
      <c r="K231" s="171"/>
      <c r="L231" s="287" t="s">
        <v>1874</v>
      </c>
      <c r="M231" s="336"/>
      <c r="N231" s="171"/>
      <c r="O231" s="350">
        <v>14250</v>
      </c>
      <c r="P231" s="159"/>
      <c r="Q231" s="159"/>
      <c r="R231" s="159"/>
      <c r="S231" s="175"/>
      <c r="T231" s="159"/>
      <c r="U231" s="159"/>
      <c r="V231" s="159"/>
      <c r="W231" s="159"/>
      <c r="X231" s="159"/>
      <c r="Y231" s="159"/>
    </row>
    <row r="232" spans="1:25" ht="42.75" customHeight="1" x14ac:dyDescent="0.3">
      <c r="A232" s="160" t="s">
        <v>3232</v>
      </c>
      <c r="B232" s="161" t="s">
        <v>993</v>
      </c>
      <c r="C232" s="147" t="s">
        <v>7527</v>
      </c>
      <c r="D232" s="287"/>
      <c r="E232" s="336"/>
      <c r="F232" s="330"/>
      <c r="G232" s="171"/>
      <c r="H232" s="303"/>
      <c r="I232" s="171"/>
      <c r="J232" s="171"/>
      <c r="K232" s="171"/>
      <c r="L232" s="287" t="s">
        <v>1875</v>
      </c>
      <c r="M232" s="336"/>
      <c r="N232" s="171"/>
      <c r="O232" s="350"/>
      <c r="P232" s="159"/>
      <c r="Q232" s="159"/>
      <c r="R232" s="159"/>
      <c r="S232" s="175"/>
      <c r="T232" s="159"/>
      <c r="U232" s="159"/>
      <c r="V232" s="159"/>
      <c r="W232" s="159"/>
      <c r="X232" s="159"/>
      <c r="Y232" s="159"/>
    </row>
    <row r="233" spans="1:25" ht="42.75" customHeight="1" x14ac:dyDescent="0.3">
      <c r="A233" s="160" t="s">
        <v>3233</v>
      </c>
      <c r="B233" s="161" t="s">
        <v>993</v>
      </c>
      <c r="C233" s="147" t="s">
        <v>7527</v>
      </c>
      <c r="D233" s="287" t="s">
        <v>1871</v>
      </c>
      <c r="E233" s="336"/>
      <c r="F233" s="176"/>
      <c r="G233" s="171"/>
      <c r="H233" s="303"/>
      <c r="I233" s="171"/>
      <c r="J233" s="171"/>
      <c r="K233" s="171"/>
      <c r="L233" s="287" t="s">
        <v>1876</v>
      </c>
      <c r="M233" s="336"/>
      <c r="N233" s="171"/>
      <c r="O233" s="350">
        <v>12160</v>
      </c>
      <c r="P233" s="159"/>
      <c r="Q233" s="159"/>
      <c r="R233" s="159"/>
      <c r="S233" s="175"/>
      <c r="T233" s="159"/>
      <c r="U233" s="159"/>
      <c r="V233" s="159"/>
      <c r="W233" s="159"/>
      <c r="X233" s="159"/>
      <c r="Y233" s="159"/>
    </row>
    <row r="234" spans="1:25" ht="42.75" customHeight="1" x14ac:dyDescent="0.3">
      <c r="A234" s="160" t="s">
        <v>3234</v>
      </c>
      <c r="B234" s="161" t="s">
        <v>993</v>
      </c>
      <c r="C234" s="147" t="s">
        <v>7527</v>
      </c>
      <c r="D234" s="287"/>
      <c r="E234" s="336"/>
      <c r="F234" s="330"/>
      <c r="G234" s="171"/>
      <c r="H234" s="303"/>
      <c r="I234" s="171"/>
      <c r="J234" s="171"/>
      <c r="K234" s="171"/>
      <c r="L234" s="287" t="s">
        <v>1877</v>
      </c>
      <c r="M234" s="336"/>
      <c r="N234" s="171"/>
      <c r="O234" s="350"/>
      <c r="P234" s="159"/>
      <c r="Q234" s="159"/>
      <c r="R234" s="159"/>
      <c r="S234" s="175"/>
      <c r="T234" s="159"/>
      <c r="U234" s="159"/>
      <c r="V234" s="159"/>
      <c r="W234" s="159"/>
      <c r="X234" s="159"/>
      <c r="Y234" s="159"/>
    </row>
    <row r="235" spans="1:25" ht="42.75" customHeight="1" x14ac:dyDescent="0.3">
      <c r="A235" s="160" t="s">
        <v>3235</v>
      </c>
      <c r="B235" s="161" t="s">
        <v>993</v>
      </c>
      <c r="C235" s="147" t="s">
        <v>7527</v>
      </c>
      <c r="D235" s="287" t="s">
        <v>1878</v>
      </c>
      <c r="E235" s="336"/>
      <c r="F235" s="176"/>
      <c r="G235" s="171"/>
      <c r="H235" s="303"/>
      <c r="I235" s="171"/>
      <c r="J235" s="171"/>
      <c r="K235" s="171"/>
      <c r="L235" s="287" t="s">
        <v>1879</v>
      </c>
      <c r="M235" s="336"/>
      <c r="N235" s="171"/>
      <c r="O235" s="350">
        <v>15000</v>
      </c>
      <c r="P235" s="159"/>
      <c r="Q235" s="159"/>
      <c r="R235" s="159"/>
      <c r="S235" s="175"/>
      <c r="T235" s="159"/>
      <c r="U235" s="159"/>
      <c r="V235" s="159"/>
      <c r="W235" s="159"/>
      <c r="X235" s="159"/>
      <c r="Y235" s="159"/>
    </row>
    <row r="236" spans="1:25" ht="42.75" customHeight="1" x14ac:dyDescent="0.3">
      <c r="A236" s="160" t="s">
        <v>3236</v>
      </c>
      <c r="B236" s="161" t="s">
        <v>993</v>
      </c>
      <c r="C236" s="147" t="s">
        <v>7527</v>
      </c>
      <c r="D236" s="287" t="s">
        <v>1880</v>
      </c>
      <c r="E236" s="336"/>
      <c r="F236" s="330"/>
      <c r="G236" s="171"/>
      <c r="H236" s="303"/>
      <c r="I236" s="171"/>
      <c r="J236" s="171"/>
      <c r="K236" s="171"/>
      <c r="L236" s="287" t="s">
        <v>1881</v>
      </c>
      <c r="M236" s="336"/>
      <c r="N236" s="171"/>
      <c r="O236" s="350"/>
      <c r="P236" s="159"/>
      <c r="Q236" s="159"/>
      <c r="R236" s="159"/>
      <c r="S236" s="175"/>
      <c r="T236" s="159"/>
      <c r="U236" s="159"/>
      <c r="V236" s="159"/>
      <c r="W236" s="159"/>
      <c r="X236" s="159"/>
      <c r="Y236" s="159"/>
    </row>
    <row r="237" spans="1:25" ht="42.75" customHeight="1" x14ac:dyDescent="0.3">
      <c r="A237" s="160" t="s">
        <v>8329</v>
      </c>
      <c r="B237" s="161" t="s">
        <v>993</v>
      </c>
      <c r="C237" s="147" t="s">
        <v>7527</v>
      </c>
      <c r="D237" s="287" t="s">
        <v>1882</v>
      </c>
      <c r="E237" s="336"/>
      <c r="F237" s="176"/>
      <c r="G237" s="171"/>
      <c r="H237" s="303"/>
      <c r="I237" s="171"/>
      <c r="J237" s="171"/>
      <c r="K237" s="171"/>
      <c r="L237" s="287" t="s">
        <v>1883</v>
      </c>
      <c r="M237" s="336"/>
      <c r="N237" s="171"/>
      <c r="O237" s="350">
        <v>15000</v>
      </c>
      <c r="P237" s="159"/>
      <c r="Q237" s="159"/>
      <c r="R237" s="159"/>
      <c r="S237" s="175"/>
      <c r="T237" s="159"/>
      <c r="U237" s="159"/>
      <c r="V237" s="159"/>
      <c r="W237" s="159"/>
      <c r="X237" s="159"/>
      <c r="Y237" s="159"/>
    </row>
    <row r="238" spans="1:25" ht="42.75" customHeight="1" x14ac:dyDescent="0.3">
      <c r="A238" s="160" t="s">
        <v>8330</v>
      </c>
      <c r="B238" s="161" t="s">
        <v>993</v>
      </c>
      <c r="C238" s="147" t="s">
        <v>7527</v>
      </c>
      <c r="D238" s="287" t="s">
        <v>1880</v>
      </c>
      <c r="E238" s="336"/>
      <c r="F238" s="330"/>
      <c r="G238" s="171"/>
      <c r="H238" s="303"/>
      <c r="I238" s="171"/>
      <c r="J238" s="171"/>
      <c r="K238" s="171"/>
      <c r="L238" s="287" t="s">
        <v>1884</v>
      </c>
      <c r="M238" s="336"/>
      <c r="N238" s="171"/>
      <c r="O238" s="350"/>
      <c r="P238" s="159"/>
      <c r="Q238" s="159"/>
      <c r="R238" s="159"/>
      <c r="S238" s="175"/>
      <c r="T238" s="159"/>
      <c r="U238" s="159"/>
      <c r="V238" s="159"/>
      <c r="W238" s="159"/>
      <c r="X238" s="159"/>
      <c r="Y238" s="159"/>
    </row>
    <row r="239" spans="1:25" ht="42.75" customHeight="1" x14ac:dyDescent="0.3">
      <c r="A239" s="160" t="s">
        <v>8331</v>
      </c>
      <c r="B239" s="161" t="s">
        <v>993</v>
      </c>
      <c r="C239" s="147" t="s">
        <v>7527</v>
      </c>
      <c r="D239" s="287" t="s">
        <v>1882</v>
      </c>
      <c r="E239" s="336"/>
      <c r="F239" s="176"/>
      <c r="G239" s="171"/>
      <c r="H239" s="303"/>
      <c r="I239" s="171"/>
      <c r="J239" s="171"/>
      <c r="K239" s="171"/>
      <c r="L239" s="287" t="s">
        <v>1885</v>
      </c>
      <c r="M239" s="336"/>
      <c r="N239" s="171"/>
      <c r="O239" s="350">
        <v>7375</v>
      </c>
      <c r="P239" s="159"/>
      <c r="Q239" s="159"/>
      <c r="R239" s="159"/>
      <c r="S239" s="175"/>
      <c r="T239" s="159"/>
      <c r="U239" s="159"/>
      <c r="V239" s="159"/>
      <c r="W239" s="159"/>
      <c r="X239" s="159"/>
      <c r="Y239" s="159"/>
    </row>
    <row r="240" spans="1:25" ht="42.75" customHeight="1" x14ac:dyDescent="0.3">
      <c r="A240" s="160" t="s">
        <v>8332</v>
      </c>
      <c r="B240" s="161" t="s">
        <v>993</v>
      </c>
      <c r="C240" s="147" t="s">
        <v>7527</v>
      </c>
      <c r="D240" s="287"/>
      <c r="E240" s="336"/>
      <c r="F240" s="330"/>
      <c r="G240" s="171"/>
      <c r="H240" s="303"/>
      <c r="I240" s="171"/>
      <c r="J240" s="171"/>
      <c r="K240" s="171"/>
      <c r="L240" s="287" t="s">
        <v>1886</v>
      </c>
      <c r="M240" s="336"/>
      <c r="N240" s="171"/>
      <c r="O240" s="350"/>
      <c r="P240" s="159"/>
      <c r="Q240" s="159"/>
      <c r="R240" s="159"/>
      <c r="S240" s="175"/>
      <c r="T240" s="159"/>
      <c r="U240" s="159"/>
      <c r="V240" s="159"/>
      <c r="W240" s="159"/>
      <c r="X240" s="159"/>
      <c r="Y240" s="159"/>
    </row>
    <row r="241" spans="1:25" ht="42.75" customHeight="1" x14ac:dyDescent="0.3">
      <c r="A241" s="160" t="s">
        <v>8333</v>
      </c>
      <c r="B241" s="161" t="s">
        <v>993</v>
      </c>
      <c r="C241" s="147" t="s">
        <v>7527</v>
      </c>
      <c r="D241" s="287" t="s">
        <v>1887</v>
      </c>
      <c r="E241" s="336"/>
      <c r="F241" s="176"/>
      <c r="G241" s="171"/>
      <c r="H241" s="303"/>
      <c r="I241" s="171"/>
      <c r="J241" s="171"/>
      <c r="K241" s="171"/>
      <c r="L241" s="287" t="s">
        <v>1888</v>
      </c>
      <c r="M241" s="336"/>
      <c r="N241" s="171"/>
      <c r="O241" s="350">
        <v>20000</v>
      </c>
      <c r="P241" s="159"/>
      <c r="Q241" s="159"/>
      <c r="R241" s="159"/>
      <c r="S241" s="175"/>
      <c r="T241" s="159"/>
      <c r="U241" s="159"/>
      <c r="V241" s="159"/>
      <c r="W241" s="159"/>
      <c r="X241" s="159"/>
      <c r="Y241" s="159"/>
    </row>
    <row r="242" spans="1:25" ht="42.75" customHeight="1" x14ac:dyDescent="0.3">
      <c r="A242" s="160" t="s">
        <v>8334</v>
      </c>
      <c r="B242" s="161" t="s">
        <v>993</v>
      </c>
      <c r="C242" s="147" t="s">
        <v>7527</v>
      </c>
      <c r="D242" s="287" t="s">
        <v>1889</v>
      </c>
      <c r="E242" s="336"/>
      <c r="F242" s="330"/>
      <c r="G242" s="171"/>
      <c r="H242" s="303"/>
      <c r="I242" s="171"/>
      <c r="J242" s="171"/>
      <c r="K242" s="171"/>
      <c r="L242" s="287" t="s">
        <v>1890</v>
      </c>
      <c r="M242" s="336"/>
      <c r="N242" s="171"/>
      <c r="O242" s="350">
        <v>25000</v>
      </c>
      <c r="P242" s="159"/>
      <c r="Q242" s="159"/>
      <c r="R242" s="159"/>
      <c r="S242" s="175"/>
      <c r="T242" s="159"/>
      <c r="U242" s="159"/>
      <c r="V242" s="159"/>
      <c r="W242" s="159"/>
      <c r="X242" s="159"/>
      <c r="Y242" s="159"/>
    </row>
    <row r="243" spans="1:25" ht="42.75" customHeight="1" x14ac:dyDescent="0.3">
      <c r="A243" s="160" t="s">
        <v>8335</v>
      </c>
      <c r="B243" s="161" t="s">
        <v>993</v>
      </c>
      <c r="C243" s="147" t="s">
        <v>7527</v>
      </c>
      <c r="D243" s="287" t="s">
        <v>1891</v>
      </c>
      <c r="E243" s="336"/>
      <c r="F243" s="176"/>
      <c r="G243" s="171"/>
      <c r="H243" s="303"/>
      <c r="I243" s="171"/>
      <c r="J243" s="171"/>
      <c r="K243" s="171"/>
      <c r="L243" s="283"/>
      <c r="M243" s="326"/>
      <c r="N243" s="171"/>
      <c r="O243" s="350"/>
      <c r="P243" s="159"/>
      <c r="Q243" s="159"/>
      <c r="R243" s="159"/>
      <c r="S243" s="175"/>
      <c r="T243" s="159"/>
      <c r="U243" s="159"/>
      <c r="V243" s="159"/>
      <c r="W243" s="159"/>
      <c r="X243" s="159"/>
      <c r="Y243" s="159"/>
    </row>
    <row r="244" spans="1:25" ht="42.75" customHeight="1" x14ac:dyDescent="0.3">
      <c r="A244" s="160" t="s">
        <v>8336</v>
      </c>
      <c r="B244" s="161" t="s">
        <v>993</v>
      </c>
      <c r="C244" s="147" t="s">
        <v>7527</v>
      </c>
      <c r="D244" s="287" t="s">
        <v>1892</v>
      </c>
      <c r="E244" s="336"/>
      <c r="F244" s="330"/>
      <c r="G244" s="171"/>
      <c r="H244" s="303"/>
      <c r="I244" s="171"/>
      <c r="J244" s="171"/>
      <c r="K244" s="171"/>
      <c r="L244" s="287" t="s">
        <v>1893</v>
      </c>
      <c r="M244" s="336"/>
      <c r="N244" s="171"/>
      <c r="O244" s="350">
        <v>26800</v>
      </c>
      <c r="P244" s="159"/>
      <c r="Q244" s="159"/>
      <c r="R244" s="159"/>
      <c r="S244" s="175"/>
      <c r="T244" s="159"/>
      <c r="U244" s="159"/>
      <c r="V244" s="159"/>
      <c r="W244" s="159"/>
      <c r="X244" s="159"/>
      <c r="Y244" s="159"/>
    </row>
    <row r="245" spans="1:25" ht="42.75" customHeight="1" x14ac:dyDescent="0.3">
      <c r="A245" s="160" t="s">
        <v>8337</v>
      </c>
      <c r="B245" s="161" t="s">
        <v>993</v>
      </c>
      <c r="C245" s="147" t="s">
        <v>7527</v>
      </c>
      <c r="D245" s="287" t="s">
        <v>1894</v>
      </c>
      <c r="E245" s="336"/>
      <c r="F245" s="176"/>
      <c r="G245" s="171"/>
      <c r="H245" s="303"/>
      <c r="I245" s="171"/>
      <c r="J245" s="171"/>
      <c r="K245" s="171"/>
      <c r="L245" s="287" t="s">
        <v>1895</v>
      </c>
      <c r="M245" s="336"/>
      <c r="N245" s="171"/>
      <c r="O245" s="350"/>
      <c r="P245" s="159"/>
      <c r="Q245" s="159"/>
      <c r="R245" s="159"/>
      <c r="S245" s="175"/>
      <c r="T245" s="159"/>
      <c r="U245" s="159"/>
      <c r="V245" s="159"/>
      <c r="W245" s="159"/>
      <c r="X245" s="159"/>
      <c r="Y245" s="159"/>
    </row>
    <row r="246" spans="1:25" ht="42.75" customHeight="1" x14ac:dyDescent="0.3">
      <c r="A246" s="160" t="s">
        <v>8338</v>
      </c>
      <c r="B246" s="161" t="s">
        <v>993</v>
      </c>
      <c r="C246" s="147" t="s">
        <v>7527</v>
      </c>
      <c r="D246" s="287" t="s">
        <v>1896</v>
      </c>
      <c r="E246" s="336"/>
      <c r="F246" s="176"/>
      <c r="G246" s="171"/>
      <c r="H246" s="303"/>
      <c r="I246" s="171"/>
      <c r="J246" s="171"/>
      <c r="K246" s="171"/>
      <c r="L246" s="287" t="s">
        <v>1897</v>
      </c>
      <c r="M246" s="336"/>
      <c r="N246" s="171"/>
      <c r="O246" s="350">
        <v>3000</v>
      </c>
      <c r="P246" s="159"/>
      <c r="Q246" s="159"/>
      <c r="R246" s="159"/>
      <c r="S246" s="175"/>
      <c r="T246" s="159"/>
      <c r="U246" s="159"/>
      <c r="V246" s="159"/>
      <c r="W246" s="159"/>
      <c r="X246" s="159"/>
      <c r="Y246" s="159"/>
    </row>
    <row r="247" spans="1:25" ht="42.75" customHeight="1" x14ac:dyDescent="0.3">
      <c r="A247" s="160" t="s">
        <v>8339</v>
      </c>
      <c r="B247" s="161" t="s">
        <v>993</v>
      </c>
      <c r="C247" s="147" t="s">
        <v>7527</v>
      </c>
      <c r="D247" s="287" t="s">
        <v>1894</v>
      </c>
      <c r="E247" s="330"/>
      <c r="F247" s="330"/>
      <c r="G247" s="171"/>
      <c r="H247" s="303"/>
      <c r="I247" s="171"/>
      <c r="J247" s="171"/>
      <c r="K247" s="171"/>
      <c r="L247" s="287" t="s">
        <v>1898</v>
      </c>
      <c r="M247" s="336"/>
      <c r="N247" s="171"/>
      <c r="O247" s="350"/>
      <c r="P247" s="159"/>
      <c r="Q247" s="159"/>
      <c r="R247" s="159"/>
      <c r="S247" s="175"/>
      <c r="T247" s="159"/>
      <c r="U247" s="159"/>
      <c r="V247" s="159"/>
      <c r="W247" s="159"/>
      <c r="X247" s="159"/>
      <c r="Y247" s="159"/>
    </row>
    <row r="248" spans="1:25" ht="42.75" customHeight="1" x14ac:dyDescent="0.3">
      <c r="A248" s="160" t="s">
        <v>8340</v>
      </c>
      <c r="B248" s="161" t="s">
        <v>993</v>
      </c>
      <c r="C248" s="147" t="s">
        <v>7527</v>
      </c>
      <c r="D248" s="287" t="s">
        <v>1896</v>
      </c>
      <c r="E248" s="336"/>
      <c r="F248" s="176"/>
      <c r="G248" s="171"/>
      <c r="H248" s="303"/>
      <c r="I248" s="171"/>
      <c r="J248" s="171"/>
      <c r="K248" s="171"/>
      <c r="L248" s="287" t="s">
        <v>1899</v>
      </c>
      <c r="M248" s="336"/>
      <c r="N248" s="171"/>
      <c r="O248" s="350">
        <v>20000</v>
      </c>
      <c r="P248" s="159"/>
      <c r="Q248" s="159"/>
      <c r="R248" s="159"/>
      <c r="S248" s="175"/>
      <c r="T248" s="159"/>
      <c r="U248" s="159"/>
      <c r="V248" s="159"/>
      <c r="W248" s="159"/>
      <c r="X248" s="159"/>
      <c r="Y248" s="159"/>
    </row>
    <row r="249" spans="1:25" ht="42.75" customHeight="1" x14ac:dyDescent="0.3">
      <c r="A249" s="160" t="s">
        <v>8341</v>
      </c>
      <c r="B249" s="161" t="s">
        <v>993</v>
      </c>
      <c r="C249" s="147" t="s">
        <v>7527</v>
      </c>
      <c r="D249" s="287" t="s">
        <v>1894</v>
      </c>
      <c r="E249" s="336"/>
      <c r="F249" s="330"/>
      <c r="G249" s="171"/>
      <c r="H249" s="303"/>
      <c r="I249" s="171"/>
      <c r="J249" s="171"/>
      <c r="K249" s="171"/>
      <c r="L249" s="283"/>
      <c r="M249" s="326"/>
      <c r="N249" s="171"/>
      <c r="O249" s="350"/>
      <c r="P249" s="159"/>
      <c r="Q249" s="159"/>
      <c r="R249" s="159"/>
      <c r="S249" s="175"/>
      <c r="T249" s="159"/>
      <c r="U249" s="159"/>
      <c r="V249" s="159"/>
      <c r="W249" s="159"/>
      <c r="X249" s="159"/>
      <c r="Y249" s="159"/>
    </row>
    <row r="250" spans="1:25" ht="42.75" customHeight="1" x14ac:dyDescent="0.3">
      <c r="A250" s="160" t="s">
        <v>8342</v>
      </c>
      <c r="B250" s="161" t="s">
        <v>993</v>
      </c>
      <c r="C250" s="147" t="s">
        <v>7527</v>
      </c>
      <c r="D250" s="287" t="s">
        <v>1896</v>
      </c>
      <c r="E250" s="336"/>
      <c r="F250" s="176"/>
      <c r="G250" s="171"/>
      <c r="H250" s="303"/>
      <c r="I250" s="171"/>
      <c r="J250" s="171"/>
      <c r="K250" s="171"/>
      <c r="L250" s="287" t="s">
        <v>1900</v>
      </c>
      <c r="M250" s="336"/>
      <c r="N250" s="171"/>
      <c r="O250" s="350">
        <v>130000</v>
      </c>
      <c r="P250" s="159"/>
      <c r="Q250" s="159"/>
      <c r="R250" s="159"/>
      <c r="S250" s="175"/>
      <c r="T250" s="159"/>
      <c r="U250" s="159"/>
      <c r="V250" s="159"/>
      <c r="W250" s="159"/>
      <c r="X250" s="159"/>
      <c r="Y250" s="159"/>
    </row>
    <row r="251" spans="1:25" ht="42.75" customHeight="1" x14ac:dyDescent="0.3">
      <c r="A251" s="160" t="s">
        <v>8343</v>
      </c>
      <c r="B251" s="161" t="s">
        <v>993</v>
      </c>
      <c r="C251" s="147" t="s">
        <v>7527</v>
      </c>
      <c r="D251" s="287" t="s">
        <v>1894</v>
      </c>
      <c r="E251" s="336"/>
      <c r="F251" s="330"/>
      <c r="G251" s="171"/>
      <c r="H251" s="303"/>
      <c r="I251" s="171"/>
      <c r="J251" s="171"/>
      <c r="K251" s="171"/>
      <c r="L251" s="283"/>
      <c r="M251" s="326"/>
      <c r="N251" s="171"/>
      <c r="O251" s="350"/>
      <c r="P251" s="159"/>
      <c r="Q251" s="159"/>
      <c r="R251" s="159"/>
      <c r="S251" s="175"/>
      <c r="T251" s="159"/>
      <c r="U251" s="159"/>
      <c r="V251" s="159"/>
      <c r="W251" s="159"/>
      <c r="X251" s="159"/>
      <c r="Y251" s="159"/>
    </row>
    <row r="252" spans="1:25" ht="42.75" customHeight="1" x14ac:dyDescent="0.3">
      <c r="A252" s="160" t="s">
        <v>8344</v>
      </c>
      <c r="B252" s="161" t="s">
        <v>993</v>
      </c>
      <c r="C252" s="147" t="s">
        <v>7527</v>
      </c>
      <c r="D252" s="287" t="s">
        <v>1896</v>
      </c>
      <c r="E252" s="336"/>
      <c r="F252" s="176"/>
      <c r="G252" s="171"/>
      <c r="H252" s="303"/>
      <c r="I252" s="171"/>
      <c r="J252" s="171"/>
      <c r="K252" s="171"/>
      <c r="L252" s="287" t="s">
        <v>1901</v>
      </c>
      <c r="M252" s="336"/>
      <c r="N252" s="171"/>
      <c r="O252" s="350">
        <v>8000</v>
      </c>
      <c r="P252" s="159"/>
      <c r="Q252" s="159"/>
      <c r="R252" s="159"/>
      <c r="S252" s="175"/>
      <c r="T252" s="159"/>
      <c r="U252" s="159"/>
      <c r="V252" s="159"/>
      <c r="W252" s="159"/>
      <c r="X252" s="159"/>
      <c r="Y252" s="159"/>
    </row>
    <row r="253" spans="1:25" ht="42.75" customHeight="1" x14ac:dyDescent="0.3">
      <c r="A253" s="160" t="s">
        <v>8345</v>
      </c>
      <c r="B253" s="161" t="s">
        <v>993</v>
      </c>
      <c r="C253" s="147" t="s">
        <v>7527</v>
      </c>
      <c r="D253" s="287"/>
      <c r="E253" s="330"/>
      <c r="F253" s="330"/>
      <c r="G253" s="171"/>
      <c r="H253" s="303"/>
      <c r="I253" s="171"/>
      <c r="J253" s="171"/>
      <c r="K253" s="171"/>
      <c r="L253" s="287" t="s">
        <v>1902</v>
      </c>
      <c r="M253" s="336"/>
      <c r="N253" s="171"/>
      <c r="O253" s="350"/>
      <c r="P253" s="159"/>
      <c r="Q253" s="159"/>
      <c r="R253" s="159"/>
      <c r="S253" s="175"/>
      <c r="T253" s="159"/>
      <c r="U253" s="159"/>
      <c r="V253" s="159"/>
      <c r="W253" s="159"/>
      <c r="X253" s="159"/>
      <c r="Y253" s="159"/>
    </row>
    <row r="254" spans="1:25" ht="42.75" customHeight="1" x14ac:dyDescent="0.3">
      <c r="A254" s="160" t="s">
        <v>8346</v>
      </c>
      <c r="B254" s="161" t="s">
        <v>993</v>
      </c>
      <c r="C254" s="147" t="s">
        <v>7527</v>
      </c>
      <c r="D254" s="287" t="s">
        <v>1903</v>
      </c>
      <c r="E254" s="336"/>
      <c r="F254" s="176"/>
      <c r="G254" s="171"/>
      <c r="H254" s="303"/>
      <c r="I254" s="171"/>
      <c r="J254" s="171"/>
      <c r="K254" s="171"/>
      <c r="L254" s="287" t="s">
        <v>1904</v>
      </c>
      <c r="M254" s="336"/>
      <c r="N254" s="171"/>
      <c r="O254" s="350">
        <v>25000</v>
      </c>
      <c r="P254" s="159"/>
      <c r="Q254" s="159"/>
      <c r="R254" s="159"/>
      <c r="S254" s="175"/>
      <c r="T254" s="159"/>
      <c r="U254" s="159"/>
      <c r="V254" s="159"/>
      <c r="W254" s="159"/>
      <c r="X254" s="159"/>
      <c r="Y254" s="159"/>
    </row>
    <row r="255" spans="1:25" ht="42.75" customHeight="1" x14ac:dyDescent="0.3">
      <c r="A255" s="160" t="s">
        <v>8347</v>
      </c>
      <c r="B255" s="161" t="s">
        <v>993</v>
      </c>
      <c r="C255" s="147" t="s">
        <v>7527</v>
      </c>
      <c r="D255" s="287"/>
      <c r="E255" s="330"/>
      <c r="F255" s="330"/>
      <c r="G255" s="171"/>
      <c r="H255" s="303"/>
      <c r="I255" s="171"/>
      <c r="J255" s="171"/>
      <c r="K255" s="171"/>
      <c r="L255" s="287" t="s">
        <v>1905</v>
      </c>
      <c r="M255" s="336"/>
      <c r="N255" s="171"/>
      <c r="O255" s="350"/>
      <c r="P255" s="159"/>
      <c r="Q255" s="159"/>
      <c r="R255" s="159"/>
      <c r="S255" s="175"/>
      <c r="T255" s="159"/>
      <c r="U255" s="159"/>
      <c r="V255" s="159"/>
      <c r="W255" s="159"/>
      <c r="X255" s="159"/>
      <c r="Y255" s="159"/>
    </row>
    <row r="256" spans="1:25" ht="42.75" customHeight="1" x14ac:dyDescent="0.3">
      <c r="A256" s="160" t="s">
        <v>8348</v>
      </c>
      <c r="B256" s="161" t="s">
        <v>993</v>
      </c>
      <c r="C256" s="147" t="s">
        <v>7527</v>
      </c>
      <c r="D256" s="287" t="s">
        <v>1906</v>
      </c>
      <c r="E256" s="336"/>
      <c r="F256" s="176"/>
      <c r="G256" s="171"/>
      <c r="H256" s="303"/>
      <c r="I256" s="171"/>
      <c r="J256" s="171"/>
      <c r="K256" s="171"/>
      <c r="L256" s="287" t="s">
        <v>1907</v>
      </c>
      <c r="M256" s="336"/>
      <c r="N256" s="171"/>
      <c r="O256" s="350">
        <v>3000</v>
      </c>
      <c r="P256" s="159"/>
      <c r="Q256" s="159"/>
      <c r="R256" s="159"/>
      <c r="S256" s="175"/>
      <c r="T256" s="159"/>
      <c r="U256" s="159"/>
      <c r="V256" s="159"/>
      <c r="W256" s="159"/>
      <c r="X256" s="159"/>
      <c r="Y256" s="159"/>
    </row>
    <row r="257" spans="1:25" ht="42.75" customHeight="1" x14ac:dyDescent="0.3">
      <c r="A257" s="160" t="s">
        <v>8349</v>
      </c>
      <c r="B257" s="161" t="s">
        <v>993</v>
      </c>
      <c r="C257" s="147" t="s">
        <v>7527</v>
      </c>
      <c r="D257" s="287" t="s">
        <v>1908</v>
      </c>
      <c r="E257" s="336"/>
      <c r="F257" s="330"/>
      <c r="G257" s="171"/>
      <c r="H257" s="303"/>
      <c r="I257" s="171"/>
      <c r="J257" s="171"/>
      <c r="K257" s="171"/>
      <c r="L257" s="287" t="s">
        <v>1819</v>
      </c>
      <c r="M257" s="336"/>
      <c r="N257" s="171"/>
      <c r="O257" s="350">
        <v>30000</v>
      </c>
      <c r="P257" s="159"/>
      <c r="Q257" s="159"/>
      <c r="R257" s="159"/>
      <c r="S257" s="175"/>
      <c r="T257" s="159"/>
      <c r="U257" s="159"/>
      <c r="V257" s="159"/>
      <c r="W257" s="159"/>
      <c r="X257" s="159"/>
      <c r="Y257" s="159"/>
    </row>
    <row r="258" spans="1:25" ht="42.75" customHeight="1" x14ac:dyDescent="0.3">
      <c r="A258" s="160" t="s">
        <v>8350</v>
      </c>
      <c r="B258" s="161" t="s">
        <v>993</v>
      </c>
      <c r="C258" s="147" t="s">
        <v>7527</v>
      </c>
      <c r="D258" s="287"/>
      <c r="E258" s="336"/>
      <c r="F258" s="176"/>
      <c r="G258" s="171"/>
      <c r="H258" s="303"/>
      <c r="I258" s="171"/>
      <c r="J258" s="171"/>
      <c r="K258" s="171"/>
      <c r="L258" s="287" t="s">
        <v>1909</v>
      </c>
      <c r="M258" s="336"/>
      <c r="N258" s="171"/>
      <c r="O258" s="350"/>
      <c r="P258" s="159"/>
      <c r="Q258" s="159"/>
      <c r="R258" s="159"/>
      <c r="S258" s="175"/>
      <c r="T258" s="159"/>
      <c r="U258" s="159"/>
      <c r="V258" s="159"/>
      <c r="W258" s="159"/>
      <c r="X258" s="159"/>
      <c r="Y258" s="159"/>
    </row>
    <row r="259" spans="1:25" ht="42.75" customHeight="1" x14ac:dyDescent="0.3">
      <c r="A259" s="160" t="s">
        <v>8351</v>
      </c>
      <c r="B259" s="161" t="s">
        <v>993</v>
      </c>
      <c r="C259" s="147" t="s">
        <v>7527</v>
      </c>
      <c r="D259" s="287" t="s">
        <v>1910</v>
      </c>
      <c r="E259" s="336"/>
      <c r="F259" s="330"/>
      <c r="G259" s="171"/>
      <c r="H259" s="303"/>
      <c r="I259" s="171"/>
      <c r="J259" s="171"/>
      <c r="K259" s="171"/>
      <c r="L259" s="287" t="s">
        <v>1911</v>
      </c>
      <c r="M259" s="336"/>
      <c r="N259" s="171"/>
      <c r="O259" s="350">
        <v>62500</v>
      </c>
      <c r="P259" s="159"/>
      <c r="Q259" s="159"/>
      <c r="R259" s="159"/>
      <c r="S259" s="175"/>
      <c r="T259" s="159"/>
      <c r="U259" s="159"/>
      <c r="V259" s="159"/>
      <c r="W259" s="159"/>
      <c r="X259" s="159"/>
      <c r="Y259" s="159"/>
    </row>
    <row r="260" spans="1:25" ht="42.75" customHeight="1" x14ac:dyDescent="0.3">
      <c r="A260" s="160" t="s">
        <v>8352</v>
      </c>
      <c r="B260" s="161" t="s">
        <v>993</v>
      </c>
      <c r="C260" s="147" t="s">
        <v>7527</v>
      </c>
      <c r="D260" s="287" t="s">
        <v>1912</v>
      </c>
      <c r="E260" s="336"/>
      <c r="F260" s="176"/>
      <c r="G260" s="171"/>
      <c r="H260" s="303"/>
      <c r="I260" s="171"/>
      <c r="J260" s="171"/>
      <c r="K260" s="171"/>
      <c r="L260" s="287" t="s">
        <v>1913</v>
      </c>
      <c r="M260" s="336"/>
      <c r="N260" s="171"/>
      <c r="O260" s="350"/>
      <c r="P260" s="159"/>
      <c r="Q260" s="159"/>
      <c r="R260" s="159"/>
      <c r="S260" s="175"/>
      <c r="T260" s="159"/>
      <c r="U260" s="159"/>
      <c r="V260" s="159"/>
      <c r="W260" s="159"/>
      <c r="X260" s="159"/>
      <c r="Y260" s="159"/>
    </row>
    <row r="261" spans="1:25" ht="42.75" customHeight="1" x14ac:dyDescent="0.3">
      <c r="A261" s="160" t="s">
        <v>8353</v>
      </c>
      <c r="B261" s="161" t="s">
        <v>993</v>
      </c>
      <c r="C261" s="147" t="s">
        <v>7527</v>
      </c>
      <c r="D261" s="287" t="s">
        <v>1914</v>
      </c>
      <c r="E261" s="336"/>
      <c r="F261" s="176"/>
      <c r="G261" s="171"/>
      <c r="H261" s="303"/>
      <c r="I261" s="171"/>
      <c r="J261" s="171"/>
      <c r="K261" s="171"/>
      <c r="L261" s="287" t="s">
        <v>1915</v>
      </c>
      <c r="M261" s="336"/>
      <c r="N261" s="171"/>
      <c r="O261" s="350">
        <v>15000</v>
      </c>
      <c r="P261" s="159"/>
      <c r="Q261" s="159"/>
      <c r="R261" s="159"/>
      <c r="S261" s="175"/>
      <c r="T261" s="159"/>
      <c r="U261" s="159"/>
      <c r="V261" s="159"/>
      <c r="W261" s="159"/>
      <c r="X261" s="159"/>
      <c r="Y261" s="159"/>
    </row>
    <row r="262" spans="1:25" ht="42.75" customHeight="1" x14ac:dyDescent="0.3">
      <c r="A262" s="160" t="s">
        <v>8354</v>
      </c>
      <c r="B262" s="161" t="s">
        <v>993</v>
      </c>
      <c r="C262" s="147" t="s">
        <v>7527</v>
      </c>
      <c r="D262" s="287" t="s">
        <v>1916</v>
      </c>
      <c r="E262" s="336"/>
      <c r="F262" s="330"/>
      <c r="G262" s="171"/>
      <c r="H262" s="303"/>
      <c r="I262" s="171"/>
      <c r="J262" s="171"/>
      <c r="K262" s="171"/>
      <c r="L262" s="287" t="s">
        <v>1917</v>
      </c>
      <c r="M262" s="336"/>
      <c r="N262" s="171"/>
      <c r="O262" s="350">
        <v>80000</v>
      </c>
      <c r="P262" s="159"/>
      <c r="Q262" s="159"/>
      <c r="R262" s="159"/>
      <c r="S262" s="175"/>
      <c r="T262" s="159"/>
      <c r="U262" s="159"/>
      <c r="V262" s="159"/>
      <c r="W262" s="159"/>
      <c r="X262" s="159"/>
      <c r="Y262" s="159"/>
    </row>
    <row r="263" spans="1:25" ht="42.75" customHeight="1" x14ac:dyDescent="0.3">
      <c r="A263" s="160" t="s">
        <v>8355</v>
      </c>
      <c r="B263" s="161" t="s">
        <v>993</v>
      </c>
      <c r="C263" s="147" t="s">
        <v>7527</v>
      </c>
      <c r="D263" s="287"/>
      <c r="E263" s="336"/>
      <c r="F263" s="176"/>
      <c r="G263" s="171"/>
      <c r="H263" s="303"/>
      <c r="I263" s="171"/>
      <c r="J263" s="171"/>
      <c r="K263" s="171"/>
      <c r="L263" s="287" t="s">
        <v>1918</v>
      </c>
      <c r="M263" s="336"/>
      <c r="N263" s="171"/>
      <c r="O263" s="350"/>
      <c r="P263" s="159"/>
      <c r="Q263" s="159"/>
      <c r="R263" s="159"/>
      <c r="S263" s="175"/>
      <c r="T263" s="159"/>
      <c r="U263" s="159"/>
      <c r="V263" s="159"/>
      <c r="W263" s="159"/>
      <c r="X263" s="159"/>
      <c r="Y263" s="159"/>
    </row>
    <row r="264" spans="1:25" ht="42.75" customHeight="1" x14ac:dyDescent="0.3">
      <c r="A264" s="160" t="s">
        <v>8356</v>
      </c>
      <c r="B264" s="161" t="s">
        <v>993</v>
      </c>
      <c r="C264" s="147" t="s">
        <v>7527</v>
      </c>
      <c r="D264" s="287" t="s">
        <v>1919</v>
      </c>
      <c r="E264" s="336"/>
      <c r="F264" s="330"/>
      <c r="G264" s="171"/>
      <c r="H264" s="303"/>
      <c r="I264" s="171"/>
      <c r="J264" s="171"/>
      <c r="K264" s="171"/>
      <c r="L264" s="287" t="s">
        <v>1920</v>
      </c>
      <c r="M264" s="336"/>
      <c r="N264" s="171"/>
      <c r="O264" s="350">
        <v>6500</v>
      </c>
      <c r="P264" s="159"/>
      <c r="Q264" s="159"/>
      <c r="R264" s="159"/>
      <c r="S264" s="175"/>
      <c r="T264" s="159"/>
      <c r="U264" s="159"/>
      <c r="V264" s="159"/>
      <c r="W264" s="159"/>
      <c r="X264" s="159"/>
      <c r="Y264" s="159"/>
    </row>
    <row r="265" spans="1:25" ht="42.75" customHeight="1" x14ac:dyDescent="0.3">
      <c r="A265" s="160" t="s">
        <v>8357</v>
      </c>
      <c r="B265" s="161" t="s">
        <v>993</v>
      </c>
      <c r="C265" s="147" t="s">
        <v>7527</v>
      </c>
      <c r="D265" s="287" t="s">
        <v>1921</v>
      </c>
      <c r="E265" s="336"/>
      <c r="F265" s="176"/>
      <c r="G265" s="171"/>
      <c r="H265" s="303"/>
      <c r="I265" s="171"/>
      <c r="J265" s="171"/>
      <c r="K265" s="171"/>
      <c r="L265" s="287" t="s">
        <v>1922</v>
      </c>
      <c r="M265" s="336"/>
      <c r="N265" s="171"/>
      <c r="O265" s="350">
        <v>68700</v>
      </c>
      <c r="P265" s="159"/>
      <c r="Q265" s="159"/>
      <c r="R265" s="159"/>
      <c r="S265" s="175"/>
      <c r="T265" s="159"/>
      <c r="U265" s="159"/>
      <c r="V265" s="159"/>
      <c r="W265" s="159"/>
      <c r="X265" s="159"/>
      <c r="Y265" s="159"/>
    </row>
    <row r="266" spans="1:25" ht="42.75" customHeight="1" x14ac:dyDescent="0.3">
      <c r="A266" s="160" t="s">
        <v>8358</v>
      </c>
      <c r="B266" s="161" t="s">
        <v>993</v>
      </c>
      <c r="C266" s="147" t="s">
        <v>7527</v>
      </c>
      <c r="D266" s="287"/>
      <c r="E266" s="336"/>
      <c r="F266" s="176"/>
      <c r="G266" s="171"/>
      <c r="H266" s="303"/>
      <c r="I266" s="171"/>
      <c r="J266" s="171"/>
      <c r="K266" s="171"/>
      <c r="L266" s="287" t="s">
        <v>1923</v>
      </c>
      <c r="M266" s="336"/>
      <c r="N266" s="171"/>
      <c r="O266" s="350"/>
      <c r="P266" s="159"/>
      <c r="Q266" s="159"/>
      <c r="R266" s="159"/>
      <c r="S266" s="175"/>
      <c r="T266" s="159"/>
      <c r="U266" s="159"/>
      <c r="V266" s="159"/>
      <c r="W266" s="159"/>
      <c r="X266" s="159"/>
      <c r="Y266" s="159"/>
    </row>
    <row r="267" spans="1:25" ht="42.75" customHeight="1" x14ac:dyDescent="0.3">
      <c r="A267" s="160" t="s">
        <v>8359</v>
      </c>
      <c r="B267" s="161" t="s">
        <v>993</v>
      </c>
      <c r="C267" s="147" t="s">
        <v>7527</v>
      </c>
      <c r="D267" s="287" t="s">
        <v>1921</v>
      </c>
      <c r="E267" s="336"/>
      <c r="F267" s="330"/>
      <c r="G267" s="171"/>
      <c r="H267" s="303"/>
      <c r="I267" s="171"/>
      <c r="J267" s="171"/>
      <c r="K267" s="171"/>
      <c r="L267" s="287" t="s">
        <v>1924</v>
      </c>
      <c r="M267" s="336"/>
      <c r="N267" s="171"/>
      <c r="O267" s="350">
        <v>84250</v>
      </c>
      <c r="P267" s="159"/>
      <c r="Q267" s="159"/>
      <c r="R267" s="159"/>
      <c r="S267" s="175"/>
      <c r="T267" s="159"/>
      <c r="U267" s="159"/>
      <c r="V267" s="159"/>
      <c r="W267" s="159"/>
      <c r="X267" s="159"/>
      <c r="Y267" s="159"/>
    </row>
    <row r="268" spans="1:25" ht="42.75" customHeight="1" x14ac:dyDescent="0.3">
      <c r="A268" s="160" t="s">
        <v>8360</v>
      </c>
      <c r="B268" s="161" t="s">
        <v>993</v>
      </c>
      <c r="C268" s="147" t="s">
        <v>7527</v>
      </c>
      <c r="D268" s="287"/>
      <c r="E268" s="336"/>
      <c r="F268" s="176"/>
      <c r="G268" s="171"/>
      <c r="H268" s="303"/>
      <c r="I268" s="171"/>
      <c r="J268" s="171"/>
      <c r="K268" s="171"/>
      <c r="L268" s="287" t="s">
        <v>1925</v>
      </c>
      <c r="M268" s="336"/>
      <c r="N268" s="171"/>
      <c r="O268" s="350"/>
      <c r="P268" s="159"/>
      <c r="Q268" s="159"/>
      <c r="R268" s="159"/>
      <c r="S268" s="175"/>
      <c r="T268" s="159"/>
      <c r="U268" s="159"/>
      <c r="V268" s="159"/>
      <c r="W268" s="159"/>
      <c r="X268" s="159"/>
      <c r="Y268" s="159"/>
    </row>
    <row r="269" spans="1:25" ht="42.75" customHeight="1" x14ac:dyDescent="0.3">
      <c r="A269" s="160" t="s">
        <v>8361</v>
      </c>
      <c r="B269" s="161" t="s">
        <v>993</v>
      </c>
      <c r="C269" s="147" t="s">
        <v>7527</v>
      </c>
      <c r="D269" s="287" t="s">
        <v>1921</v>
      </c>
      <c r="E269" s="336"/>
      <c r="F269" s="176"/>
      <c r="G269" s="171"/>
      <c r="H269" s="303"/>
      <c r="I269" s="171"/>
      <c r="J269" s="171"/>
      <c r="K269" s="171"/>
      <c r="L269" s="287" t="s">
        <v>1926</v>
      </c>
      <c r="M269" s="336"/>
      <c r="N269" s="171"/>
      <c r="O269" s="350">
        <v>450000</v>
      </c>
      <c r="P269" s="159"/>
      <c r="Q269" s="159"/>
      <c r="R269" s="159"/>
      <c r="S269" s="175"/>
      <c r="T269" s="159"/>
      <c r="U269" s="159"/>
      <c r="V269" s="159"/>
      <c r="W269" s="159"/>
      <c r="X269" s="159"/>
      <c r="Y269" s="159"/>
    </row>
    <row r="270" spans="1:25" ht="42.75" customHeight="1" x14ac:dyDescent="0.3">
      <c r="A270" s="160" t="s">
        <v>8362</v>
      </c>
      <c r="B270" s="161" t="s">
        <v>993</v>
      </c>
      <c r="C270" s="147" t="s">
        <v>7527</v>
      </c>
      <c r="D270" s="287"/>
      <c r="E270" s="336"/>
      <c r="F270" s="330"/>
      <c r="G270" s="171"/>
      <c r="H270" s="303"/>
      <c r="I270" s="171"/>
      <c r="J270" s="171"/>
      <c r="K270" s="171"/>
      <c r="L270" s="287" t="s">
        <v>1927</v>
      </c>
      <c r="M270" s="336"/>
      <c r="N270" s="171"/>
      <c r="O270" s="350"/>
      <c r="P270" s="159"/>
      <c r="Q270" s="159"/>
      <c r="R270" s="159"/>
      <c r="S270" s="175"/>
      <c r="T270" s="159"/>
      <c r="U270" s="159"/>
      <c r="V270" s="159"/>
      <c r="W270" s="159"/>
      <c r="X270" s="159"/>
      <c r="Y270" s="159"/>
    </row>
    <row r="271" spans="1:25" ht="42.75" customHeight="1" x14ac:dyDescent="0.3">
      <c r="A271" s="160" t="s">
        <v>8363</v>
      </c>
      <c r="B271" s="161" t="s">
        <v>993</v>
      </c>
      <c r="C271" s="147" t="s">
        <v>7527</v>
      </c>
      <c r="D271" s="287" t="s">
        <v>1921</v>
      </c>
      <c r="E271" s="336"/>
      <c r="F271" s="176"/>
      <c r="G271" s="171"/>
      <c r="H271" s="303"/>
      <c r="I271" s="171"/>
      <c r="J271" s="171"/>
      <c r="K271" s="171"/>
      <c r="L271" s="287" t="s">
        <v>1928</v>
      </c>
      <c r="M271" s="336"/>
      <c r="N271" s="171"/>
      <c r="O271" s="350">
        <v>490000</v>
      </c>
      <c r="P271" s="159"/>
      <c r="Q271" s="159"/>
      <c r="R271" s="159"/>
      <c r="S271" s="175"/>
      <c r="T271" s="159"/>
      <c r="U271" s="159"/>
      <c r="V271" s="159"/>
      <c r="W271" s="159"/>
      <c r="X271" s="159"/>
      <c r="Y271" s="159"/>
    </row>
    <row r="272" spans="1:25" ht="42.75" customHeight="1" x14ac:dyDescent="0.3">
      <c r="A272" s="160" t="s">
        <v>8364</v>
      </c>
      <c r="B272" s="161" t="s">
        <v>993</v>
      </c>
      <c r="C272" s="147" t="s">
        <v>7527</v>
      </c>
      <c r="D272" s="287" t="s">
        <v>1929</v>
      </c>
      <c r="E272" s="336"/>
      <c r="F272" s="330"/>
      <c r="G272" s="171"/>
      <c r="H272" s="303"/>
      <c r="I272" s="171"/>
      <c r="J272" s="171"/>
      <c r="K272" s="171"/>
      <c r="L272" s="287" t="s">
        <v>1930</v>
      </c>
      <c r="M272" s="336"/>
      <c r="N272" s="171"/>
      <c r="O272" s="350"/>
      <c r="P272" s="159"/>
      <c r="Q272" s="159"/>
      <c r="R272" s="159"/>
      <c r="S272" s="175"/>
      <c r="T272" s="159"/>
      <c r="U272" s="159"/>
      <c r="V272" s="159"/>
      <c r="W272" s="159"/>
      <c r="X272" s="159"/>
      <c r="Y272" s="159"/>
    </row>
    <row r="273" spans="1:25" ht="42.75" customHeight="1" x14ac:dyDescent="0.3">
      <c r="A273" s="160" t="s">
        <v>8365</v>
      </c>
      <c r="B273" s="161" t="s">
        <v>993</v>
      </c>
      <c r="C273" s="147" t="s">
        <v>7527</v>
      </c>
      <c r="D273" s="287" t="s">
        <v>1931</v>
      </c>
      <c r="E273" s="336"/>
      <c r="F273" s="176"/>
      <c r="G273" s="171"/>
      <c r="H273" s="303"/>
      <c r="I273" s="171"/>
      <c r="J273" s="171"/>
      <c r="K273" s="171"/>
      <c r="L273" s="287" t="s">
        <v>1932</v>
      </c>
      <c r="M273" s="336"/>
      <c r="N273" s="171"/>
      <c r="O273" s="350">
        <v>15750</v>
      </c>
      <c r="P273" s="159"/>
      <c r="Q273" s="159"/>
      <c r="R273" s="159"/>
      <c r="S273" s="175"/>
      <c r="T273" s="159"/>
      <c r="U273" s="159"/>
      <c r="V273" s="159"/>
      <c r="W273" s="159"/>
      <c r="X273" s="159"/>
      <c r="Y273" s="159"/>
    </row>
    <row r="274" spans="1:25" ht="42.75" customHeight="1" x14ac:dyDescent="0.3">
      <c r="A274" s="160" t="s">
        <v>8366</v>
      </c>
      <c r="B274" s="161" t="s">
        <v>993</v>
      </c>
      <c r="C274" s="147" t="s">
        <v>7527</v>
      </c>
      <c r="D274" s="287"/>
      <c r="E274" s="336"/>
      <c r="F274" s="330"/>
      <c r="G274" s="171"/>
      <c r="H274" s="303"/>
      <c r="I274" s="171"/>
      <c r="J274" s="171"/>
      <c r="K274" s="171"/>
      <c r="L274" s="287" t="s">
        <v>1933</v>
      </c>
      <c r="M274" s="336"/>
      <c r="N274" s="171"/>
      <c r="O274" s="350"/>
      <c r="P274" s="159"/>
      <c r="Q274" s="159"/>
      <c r="R274" s="159"/>
      <c r="S274" s="175"/>
      <c r="T274" s="159"/>
      <c r="U274" s="159"/>
      <c r="V274" s="159"/>
      <c r="W274" s="159"/>
      <c r="X274" s="159"/>
      <c r="Y274" s="159"/>
    </row>
    <row r="275" spans="1:25" ht="42.75" customHeight="1" x14ac:dyDescent="0.3">
      <c r="A275" s="160" t="s">
        <v>8367</v>
      </c>
      <c r="B275" s="161" t="s">
        <v>993</v>
      </c>
      <c r="C275" s="147" t="s">
        <v>7527</v>
      </c>
      <c r="D275" s="287" t="s">
        <v>1934</v>
      </c>
      <c r="E275" s="336"/>
      <c r="F275" s="176"/>
      <c r="G275" s="171"/>
      <c r="H275" s="303"/>
      <c r="I275" s="171"/>
      <c r="J275" s="171"/>
      <c r="K275" s="171"/>
      <c r="L275" s="287" t="s">
        <v>1935</v>
      </c>
      <c r="M275" s="336"/>
      <c r="N275" s="171"/>
      <c r="O275" s="350">
        <v>7000</v>
      </c>
      <c r="P275" s="159"/>
      <c r="Q275" s="159"/>
      <c r="R275" s="159"/>
      <c r="S275" s="175"/>
      <c r="T275" s="159"/>
      <c r="U275" s="159"/>
      <c r="V275" s="159"/>
      <c r="W275" s="159"/>
      <c r="X275" s="159"/>
      <c r="Y275" s="159"/>
    </row>
    <row r="276" spans="1:25" ht="42.75" customHeight="1" x14ac:dyDescent="0.3">
      <c r="A276" s="160" t="s">
        <v>8368</v>
      </c>
      <c r="B276" s="161" t="s">
        <v>993</v>
      </c>
      <c r="C276" s="147" t="s">
        <v>7527</v>
      </c>
      <c r="D276" s="287"/>
      <c r="E276" s="336"/>
      <c r="F276" s="330"/>
      <c r="G276" s="171"/>
      <c r="H276" s="303"/>
      <c r="I276" s="171"/>
      <c r="J276" s="171"/>
      <c r="K276" s="171"/>
      <c r="L276" s="287" t="s">
        <v>1936</v>
      </c>
      <c r="M276" s="336"/>
      <c r="N276" s="171"/>
      <c r="O276" s="350"/>
      <c r="P276" s="159"/>
      <c r="Q276" s="159"/>
      <c r="R276" s="159"/>
      <c r="S276" s="175"/>
      <c r="T276" s="159"/>
      <c r="U276" s="159"/>
      <c r="V276" s="159"/>
      <c r="W276" s="159"/>
      <c r="X276" s="159"/>
      <c r="Y276" s="159"/>
    </row>
    <row r="277" spans="1:25" ht="42.75" customHeight="1" x14ac:dyDescent="0.3">
      <c r="A277" s="160" t="s">
        <v>8369</v>
      </c>
      <c r="B277" s="161" t="s">
        <v>993</v>
      </c>
      <c r="C277" s="147" t="s">
        <v>7527</v>
      </c>
      <c r="D277" s="287" t="s">
        <v>1937</v>
      </c>
      <c r="E277" s="336"/>
      <c r="F277" s="176"/>
      <c r="G277" s="171"/>
      <c r="H277" s="303"/>
      <c r="I277" s="171"/>
      <c r="J277" s="171"/>
      <c r="K277" s="171"/>
      <c r="L277" s="287" t="s">
        <v>1938</v>
      </c>
      <c r="M277" s="336"/>
      <c r="N277" s="171"/>
      <c r="O277" s="350">
        <v>1750</v>
      </c>
      <c r="P277" s="159"/>
      <c r="Q277" s="159"/>
      <c r="R277" s="159"/>
      <c r="S277" s="175"/>
      <c r="T277" s="159"/>
      <c r="U277" s="159"/>
      <c r="V277" s="159"/>
      <c r="W277" s="159"/>
      <c r="X277" s="159"/>
      <c r="Y277" s="159"/>
    </row>
    <row r="278" spans="1:25" ht="42.75" customHeight="1" x14ac:dyDescent="0.3">
      <c r="A278" s="160" t="s">
        <v>8370</v>
      </c>
      <c r="B278" s="161" t="s">
        <v>993</v>
      </c>
      <c r="C278" s="147" t="s">
        <v>7527</v>
      </c>
      <c r="D278" s="287" t="s">
        <v>1937</v>
      </c>
      <c r="E278" s="336"/>
      <c r="F278" s="330"/>
      <c r="G278" s="171"/>
      <c r="H278" s="303"/>
      <c r="I278" s="171"/>
      <c r="J278" s="171"/>
      <c r="K278" s="171"/>
      <c r="L278" s="287" t="s">
        <v>2005</v>
      </c>
      <c r="M278" s="336"/>
      <c r="N278" s="171"/>
      <c r="O278" s="350">
        <v>20000</v>
      </c>
      <c r="P278" s="159"/>
      <c r="Q278" s="159"/>
      <c r="R278" s="159"/>
      <c r="S278" s="175"/>
      <c r="T278" s="159"/>
      <c r="U278" s="159"/>
      <c r="V278" s="159"/>
      <c r="W278" s="159"/>
      <c r="X278" s="159"/>
      <c r="Y278" s="159"/>
    </row>
    <row r="279" spans="1:25" ht="42.75" customHeight="1" x14ac:dyDescent="0.3">
      <c r="A279" s="160" t="s">
        <v>8371</v>
      </c>
      <c r="B279" s="161" t="s">
        <v>993</v>
      </c>
      <c r="C279" s="147" t="s">
        <v>7527</v>
      </c>
      <c r="D279" s="287"/>
      <c r="E279" s="336"/>
      <c r="F279" s="176"/>
      <c r="G279" s="171"/>
      <c r="H279" s="303"/>
      <c r="I279" s="171"/>
      <c r="J279" s="171"/>
      <c r="K279" s="171"/>
      <c r="L279" s="287" t="s">
        <v>1939</v>
      </c>
      <c r="M279" s="336"/>
      <c r="N279" s="171"/>
      <c r="O279" s="350"/>
      <c r="P279" s="159"/>
      <c r="Q279" s="159"/>
      <c r="R279" s="159"/>
      <c r="S279" s="175"/>
      <c r="T279" s="159"/>
      <c r="U279" s="159"/>
      <c r="V279" s="159"/>
      <c r="W279" s="159"/>
      <c r="X279" s="159"/>
      <c r="Y279" s="159"/>
    </row>
    <row r="280" spans="1:25" ht="42.75" customHeight="1" x14ac:dyDescent="0.3">
      <c r="A280" s="160" t="s">
        <v>8372</v>
      </c>
      <c r="B280" s="161" t="s">
        <v>993</v>
      </c>
      <c r="C280" s="147" t="s">
        <v>7527</v>
      </c>
      <c r="D280" s="287" t="s">
        <v>1940</v>
      </c>
      <c r="E280" s="336"/>
      <c r="F280" s="330"/>
      <c r="G280" s="171"/>
      <c r="H280" s="303"/>
      <c r="I280" s="171"/>
      <c r="J280" s="171"/>
      <c r="K280" s="171"/>
      <c r="L280" s="287" t="s">
        <v>1941</v>
      </c>
      <c r="M280" s="287"/>
      <c r="N280" s="171"/>
      <c r="O280" s="350">
        <v>10000</v>
      </c>
      <c r="P280" s="159"/>
      <c r="Q280" s="159"/>
      <c r="R280" s="159"/>
      <c r="S280" s="175"/>
      <c r="T280" s="159"/>
      <c r="U280" s="159"/>
      <c r="V280" s="159"/>
      <c r="W280" s="159"/>
      <c r="X280" s="159"/>
      <c r="Y280" s="159"/>
    </row>
    <row r="281" spans="1:25" ht="42.75" customHeight="1" x14ac:dyDescent="0.3">
      <c r="A281" s="160" t="s">
        <v>8373</v>
      </c>
      <c r="B281" s="161" t="s">
        <v>993</v>
      </c>
      <c r="C281" s="147" t="s">
        <v>7527</v>
      </c>
      <c r="D281" s="287" t="s">
        <v>1942</v>
      </c>
      <c r="E281" s="336"/>
      <c r="F281" s="176"/>
      <c r="G281" s="171"/>
      <c r="H281" s="303"/>
      <c r="I281" s="171"/>
      <c r="J281" s="171"/>
      <c r="K281" s="171"/>
      <c r="L281" s="287" t="s">
        <v>1943</v>
      </c>
      <c r="M281" s="336"/>
      <c r="N281" s="171"/>
      <c r="O281" s="350">
        <v>29700</v>
      </c>
      <c r="P281" s="159"/>
      <c r="Q281" s="159"/>
      <c r="R281" s="159"/>
      <c r="S281" s="175"/>
      <c r="T281" s="159"/>
      <c r="U281" s="159"/>
      <c r="V281" s="159"/>
      <c r="W281" s="159"/>
      <c r="X281" s="159"/>
      <c r="Y281" s="159"/>
    </row>
    <row r="282" spans="1:25" ht="42.75" customHeight="1" x14ac:dyDescent="0.3">
      <c r="A282" s="160" t="s">
        <v>8374</v>
      </c>
      <c r="B282" s="161" t="s">
        <v>993</v>
      </c>
      <c r="C282" s="147" t="s">
        <v>7527</v>
      </c>
      <c r="D282" s="287" t="s">
        <v>1944</v>
      </c>
      <c r="E282" s="336"/>
      <c r="F282" s="176"/>
      <c r="G282" s="171"/>
      <c r="H282" s="303"/>
      <c r="I282" s="171"/>
      <c r="J282" s="171"/>
      <c r="K282" s="171"/>
      <c r="L282" s="176" t="s">
        <v>1945</v>
      </c>
      <c r="M282" s="176"/>
      <c r="N282" s="171"/>
      <c r="O282" s="351">
        <v>30000</v>
      </c>
      <c r="P282" s="159"/>
      <c r="Q282" s="159"/>
      <c r="R282" s="159"/>
      <c r="S282" s="175"/>
      <c r="T282" s="159"/>
      <c r="U282" s="159"/>
      <c r="V282" s="159"/>
      <c r="W282" s="159"/>
      <c r="X282" s="159"/>
      <c r="Y282" s="159"/>
    </row>
    <row r="283" spans="1:25" ht="42.75" customHeight="1" x14ac:dyDescent="0.3">
      <c r="A283" s="160" t="s">
        <v>8375</v>
      </c>
      <c r="B283" s="161" t="s">
        <v>993</v>
      </c>
      <c r="C283" s="147" t="s">
        <v>7527</v>
      </c>
      <c r="D283" s="287" t="s">
        <v>1946</v>
      </c>
      <c r="E283" s="336"/>
      <c r="F283" s="330"/>
      <c r="G283" s="171"/>
      <c r="H283" s="303"/>
      <c r="I283" s="171"/>
      <c r="J283" s="171"/>
      <c r="K283" s="171"/>
      <c r="L283" s="176" t="s">
        <v>1947</v>
      </c>
      <c r="M283" s="176"/>
      <c r="N283" s="171"/>
      <c r="O283" s="351">
        <v>280000</v>
      </c>
      <c r="P283" s="159"/>
      <c r="Q283" s="159"/>
      <c r="R283" s="159"/>
      <c r="S283" s="175"/>
      <c r="T283" s="159"/>
      <c r="U283" s="159"/>
      <c r="V283" s="159"/>
      <c r="W283" s="159"/>
      <c r="X283" s="159"/>
      <c r="Y283" s="159"/>
    </row>
    <row r="284" spans="1:25" ht="42.75" customHeight="1" x14ac:dyDescent="0.3">
      <c r="A284" s="160" t="s">
        <v>8376</v>
      </c>
      <c r="B284" s="161" t="s">
        <v>993</v>
      </c>
      <c r="C284" s="147" t="s">
        <v>7527</v>
      </c>
      <c r="D284" s="287" t="s">
        <v>1948</v>
      </c>
      <c r="E284" s="287"/>
      <c r="F284" s="176"/>
      <c r="G284" s="171"/>
      <c r="H284" s="303"/>
      <c r="I284" s="171"/>
      <c r="J284" s="171"/>
      <c r="K284" s="171"/>
      <c r="L284" s="287" t="s">
        <v>1949</v>
      </c>
      <c r="M284" s="287"/>
      <c r="N284" s="171"/>
      <c r="O284" s="351">
        <v>110000</v>
      </c>
      <c r="P284" s="159"/>
      <c r="Q284" s="159"/>
      <c r="R284" s="159"/>
      <c r="S284" s="175"/>
      <c r="T284" s="159"/>
      <c r="U284" s="159"/>
      <c r="V284" s="159"/>
      <c r="W284" s="159"/>
      <c r="X284" s="159"/>
      <c r="Y284" s="159"/>
    </row>
    <row r="285" spans="1:25" ht="42.75" customHeight="1" x14ac:dyDescent="0.3">
      <c r="A285" s="160" t="s">
        <v>8377</v>
      </c>
      <c r="B285" s="161" t="s">
        <v>993</v>
      </c>
      <c r="C285" s="147" t="s">
        <v>7527</v>
      </c>
      <c r="D285" s="287" t="s">
        <v>1950</v>
      </c>
      <c r="E285" s="336"/>
      <c r="F285" s="330"/>
      <c r="G285" s="171"/>
      <c r="H285" s="303"/>
      <c r="I285" s="171"/>
      <c r="J285" s="171"/>
      <c r="K285" s="171"/>
      <c r="L285" s="176" t="s">
        <v>1951</v>
      </c>
      <c r="M285" s="176"/>
      <c r="N285" s="171"/>
      <c r="O285" s="351">
        <v>16700</v>
      </c>
      <c r="P285" s="159"/>
      <c r="Q285" s="159"/>
      <c r="R285" s="159"/>
      <c r="S285" s="175"/>
      <c r="T285" s="159"/>
      <c r="U285" s="159"/>
      <c r="V285" s="159"/>
      <c r="W285" s="159"/>
      <c r="X285" s="159"/>
      <c r="Y285" s="159"/>
    </row>
    <row r="286" spans="1:25" ht="42.75" customHeight="1" x14ac:dyDescent="0.3">
      <c r="A286" s="160" t="s">
        <v>8378</v>
      </c>
      <c r="B286" s="161" t="s">
        <v>993</v>
      </c>
      <c r="C286" s="147" t="s">
        <v>7527</v>
      </c>
      <c r="D286" s="287" t="s">
        <v>1946</v>
      </c>
      <c r="E286" s="176"/>
      <c r="F286" s="176"/>
      <c r="G286" s="171"/>
      <c r="H286" s="303"/>
      <c r="I286" s="171"/>
      <c r="J286" s="171"/>
      <c r="K286" s="171"/>
      <c r="L286" s="276" t="s">
        <v>1952</v>
      </c>
      <c r="M286" s="176"/>
      <c r="N286" s="171"/>
      <c r="O286" s="351">
        <v>40000</v>
      </c>
      <c r="P286" s="159"/>
      <c r="Q286" s="159"/>
      <c r="R286" s="159"/>
      <c r="S286" s="175"/>
      <c r="T286" s="159"/>
      <c r="U286" s="159"/>
      <c r="V286" s="159"/>
      <c r="W286" s="159"/>
      <c r="X286" s="159"/>
      <c r="Y286" s="159"/>
    </row>
    <row r="287" spans="1:25" ht="42.75" customHeight="1" x14ac:dyDescent="0.3">
      <c r="A287" s="160" t="s">
        <v>8379</v>
      </c>
      <c r="B287" s="161" t="s">
        <v>993</v>
      </c>
      <c r="C287" s="147" t="s">
        <v>7527</v>
      </c>
      <c r="D287" s="287" t="s">
        <v>1953</v>
      </c>
      <c r="E287" s="176"/>
      <c r="F287" s="176"/>
      <c r="G287" s="171"/>
      <c r="H287" s="303"/>
      <c r="I287" s="171"/>
      <c r="J287" s="171"/>
      <c r="K287" s="171"/>
      <c r="L287" s="176" t="s">
        <v>1954</v>
      </c>
      <c r="M287" s="176"/>
      <c r="N287" s="171"/>
      <c r="O287" s="351">
        <v>40000</v>
      </c>
      <c r="P287" s="159"/>
      <c r="Q287" s="159"/>
      <c r="R287" s="159"/>
      <c r="S287" s="175"/>
      <c r="T287" s="159"/>
      <c r="U287" s="159"/>
      <c r="V287" s="159"/>
      <c r="W287" s="159"/>
      <c r="X287" s="159"/>
      <c r="Y287" s="159"/>
    </row>
    <row r="288" spans="1:25" ht="42.75" customHeight="1" x14ac:dyDescent="0.3">
      <c r="A288" s="160" t="s">
        <v>8380</v>
      </c>
      <c r="B288" s="161" t="s">
        <v>993</v>
      </c>
      <c r="C288" s="147" t="s">
        <v>7527</v>
      </c>
      <c r="D288" s="287" t="s">
        <v>1955</v>
      </c>
      <c r="E288" s="287"/>
      <c r="F288" s="176"/>
      <c r="G288" s="171"/>
      <c r="H288" s="303"/>
      <c r="I288" s="171"/>
      <c r="J288" s="171"/>
      <c r="K288" s="171"/>
      <c r="L288" s="176" t="s">
        <v>1956</v>
      </c>
      <c r="M288" s="176"/>
      <c r="N288" s="171"/>
      <c r="O288" s="351">
        <v>10000</v>
      </c>
      <c r="P288" s="159"/>
      <c r="Q288" s="159"/>
      <c r="R288" s="159"/>
      <c r="S288" s="175"/>
      <c r="T288" s="159"/>
      <c r="U288" s="159"/>
      <c r="V288" s="159"/>
      <c r="W288" s="159"/>
      <c r="X288" s="159"/>
      <c r="Y288" s="159"/>
    </row>
    <row r="289" spans="1:25" ht="42.75" customHeight="1" x14ac:dyDescent="0.3">
      <c r="A289" s="160" t="s">
        <v>8381</v>
      </c>
      <c r="B289" s="161" t="s">
        <v>993</v>
      </c>
      <c r="C289" s="147" t="s">
        <v>7527</v>
      </c>
      <c r="D289" s="287" t="s">
        <v>1957</v>
      </c>
      <c r="E289" s="176"/>
      <c r="F289" s="176"/>
      <c r="G289" s="171"/>
      <c r="H289" s="303"/>
      <c r="I289" s="171"/>
      <c r="J289" s="171"/>
      <c r="K289" s="171"/>
      <c r="L289" s="176" t="s">
        <v>1958</v>
      </c>
      <c r="M289" s="176"/>
      <c r="N289" s="171"/>
      <c r="O289" s="351">
        <v>20000</v>
      </c>
      <c r="P289" s="159"/>
      <c r="Q289" s="159"/>
      <c r="R289" s="159"/>
      <c r="S289" s="175"/>
      <c r="T289" s="159"/>
      <c r="U289" s="159"/>
      <c r="V289" s="159"/>
      <c r="W289" s="159"/>
      <c r="X289" s="159"/>
      <c r="Y289" s="159"/>
    </row>
    <row r="290" spans="1:25" ht="42.75" customHeight="1" x14ac:dyDescent="0.3">
      <c r="A290" s="160" t="s">
        <v>8382</v>
      </c>
      <c r="B290" s="161" t="s">
        <v>993</v>
      </c>
      <c r="C290" s="147" t="s">
        <v>7527</v>
      </c>
      <c r="D290" s="287" t="s">
        <v>1959</v>
      </c>
      <c r="E290" s="176"/>
      <c r="F290" s="176"/>
      <c r="G290" s="171"/>
      <c r="H290" s="303"/>
      <c r="I290" s="171"/>
      <c r="J290" s="171"/>
      <c r="K290" s="171"/>
      <c r="L290" s="287" t="s">
        <v>1960</v>
      </c>
      <c r="M290" s="336"/>
      <c r="N290" s="171"/>
      <c r="O290" s="351">
        <v>15000</v>
      </c>
      <c r="P290" s="159"/>
      <c r="Q290" s="159"/>
      <c r="R290" s="159"/>
      <c r="S290" s="175"/>
      <c r="T290" s="159"/>
      <c r="U290" s="159"/>
      <c r="V290" s="159"/>
      <c r="W290" s="159"/>
      <c r="X290" s="159"/>
      <c r="Y290" s="159"/>
    </row>
    <row r="291" spans="1:25" ht="42.75" customHeight="1" x14ac:dyDescent="0.3">
      <c r="A291" s="160" t="s">
        <v>8383</v>
      </c>
      <c r="B291" s="161" t="s">
        <v>993</v>
      </c>
      <c r="C291" s="147" t="s">
        <v>7527</v>
      </c>
      <c r="D291" s="287" t="s">
        <v>1946</v>
      </c>
      <c r="E291" s="176"/>
      <c r="F291" s="176"/>
      <c r="G291" s="171"/>
      <c r="H291" s="303"/>
      <c r="I291" s="171"/>
      <c r="J291" s="171"/>
      <c r="K291" s="171"/>
      <c r="L291" s="176" t="s">
        <v>1961</v>
      </c>
      <c r="M291" s="176"/>
      <c r="N291" s="171"/>
      <c r="O291" s="351">
        <v>55000</v>
      </c>
      <c r="P291" s="159"/>
      <c r="Q291" s="159"/>
      <c r="R291" s="159"/>
      <c r="S291" s="175"/>
      <c r="T291" s="159"/>
      <c r="U291" s="159"/>
      <c r="V291" s="159"/>
      <c r="W291" s="159"/>
      <c r="X291" s="159"/>
      <c r="Y291" s="159"/>
    </row>
    <row r="292" spans="1:25" ht="42.75" customHeight="1" x14ac:dyDescent="0.3">
      <c r="A292" s="160" t="s">
        <v>8384</v>
      </c>
      <c r="B292" s="161" t="s">
        <v>993</v>
      </c>
      <c r="C292" s="147" t="s">
        <v>7527</v>
      </c>
      <c r="D292" s="287" t="s">
        <v>1962</v>
      </c>
      <c r="E292" s="176"/>
      <c r="F292" s="176"/>
      <c r="G292" s="171"/>
      <c r="H292" s="303"/>
      <c r="I292" s="171"/>
      <c r="J292" s="171"/>
      <c r="K292" s="171"/>
      <c r="L292" s="176" t="s">
        <v>1963</v>
      </c>
      <c r="M292" s="176"/>
      <c r="N292" s="171"/>
      <c r="O292" s="351">
        <v>25000</v>
      </c>
      <c r="P292" s="159"/>
      <c r="Q292" s="159"/>
      <c r="R292" s="159"/>
      <c r="S292" s="175"/>
      <c r="T292" s="159"/>
      <c r="U292" s="159"/>
      <c r="V292" s="159"/>
      <c r="W292" s="159"/>
      <c r="X292" s="159"/>
      <c r="Y292" s="159"/>
    </row>
    <row r="293" spans="1:25" ht="42.75" customHeight="1" x14ac:dyDescent="0.3">
      <c r="A293" s="160" t="s">
        <v>8385</v>
      </c>
      <c r="B293" s="161" t="s">
        <v>993</v>
      </c>
      <c r="C293" s="147" t="s">
        <v>7527</v>
      </c>
      <c r="D293" s="287" t="s">
        <v>1948</v>
      </c>
      <c r="E293" s="176"/>
      <c r="F293" s="176"/>
      <c r="G293" s="171"/>
      <c r="H293" s="303"/>
      <c r="I293" s="171"/>
      <c r="J293" s="171"/>
      <c r="K293" s="171"/>
      <c r="L293" s="176" t="s">
        <v>1964</v>
      </c>
      <c r="M293" s="176"/>
      <c r="N293" s="171"/>
      <c r="O293" s="351">
        <v>100000</v>
      </c>
      <c r="P293" s="159"/>
      <c r="Q293" s="159"/>
      <c r="R293" s="159"/>
      <c r="S293" s="175"/>
      <c r="T293" s="159"/>
      <c r="U293" s="159"/>
      <c r="V293" s="159"/>
      <c r="W293" s="159"/>
      <c r="X293" s="159"/>
      <c r="Y293" s="159"/>
    </row>
    <row r="294" spans="1:25" ht="42.75" customHeight="1" x14ac:dyDescent="0.3">
      <c r="A294" s="160" t="s">
        <v>8386</v>
      </c>
      <c r="B294" s="161" t="s">
        <v>993</v>
      </c>
      <c r="C294" s="147" t="s">
        <v>7527</v>
      </c>
      <c r="D294" s="287" t="s">
        <v>1965</v>
      </c>
      <c r="E294" s="336"/>
      <c r="F294" s="176"/>
      <c r="G294" s="171"/>
      <c r="H294" s="303"/>
      <c r="I294" s="171"/>
      <c r="J294" s="171"/>
      <c r="K294" s="171"/>
      <c r="L294" s="287" t="s">
        <v>1966</v>
      </c>
      <c r="M294" s="287"/>
      <c r="N294" s="171"/>
      <c r="O294" s="351">
        <v>3465</v>
      </c>
      <c r="P294" s="159"/>
      <c r="Q294" s="159"/>
      <c r="R294" s="159"/>
      <c r="S294" s="175"/>
      <c r="T294" s="159"/>
      <c r="U294" s="159"/>
      <c r="V294" s="159"/>
      <c r="W294" s="159"/>
      <c r="X294" s="159"/>
      <c r="Y294" s="159"/>
    </row>
    <row r="295" spans="1:25" ht="42.75" customHeight="1" x14ac:dyDescent="0.3">
      <c r="A295" s="160" t="s">
        <v>8387</v>
      </c>
      <c r="B295" s="161" t="s">
        <v>993</v>
      </c>
      <c r="C295" s="147" t="s">
        <v>7527</v>
      </c>
      <c r="D295" s="287" t="s">
        <v>1967</v>
      </c>
      <c r="E295" s="176"/>
      <c r="F295" s="176"/>
      <c r="G295" s="171"/>
      <c r="H295" s="303"/>
      <c r="I295" s="171"/>
      <c r="J295" s="171"/>
      <c r="K295" s="171"/>
      <c r="L295" s="176" t="s">
        <v>1968</v>
      </c>
      <c r="M295" s="176"/>
      <c r="N295" s="171"/>
      <c r="O295" s="351">
        <v>10000</v>
      </c>
      <c r="P295" s="159"/>
      <c r="Q295" s="159"/>
      <c r="R295" s="159"/>
      <c r="S295" s="175"/>
      <c r="T295" s="159"/>
      <c r="U295" s="159"/>
      <c r="V295" s="159"/>
      <c r="W295" s="159"/>
      <c r="X295" s="159"/>
      <c r="Y295" s="159"/>
    </row>
    <row r="296" spans="1:25" ht="42.75" customHeight="1" x14ac:dyDescent="0.3">
      <c r="A296" s="160" t="s">
        <v>8388</v>
      </c>
      <c r="B296" s="161" t="s">
        <v>993</v>
      </c>
      <c r="C296" s="147" t="s">
        <v>7527</v>
      </c>
      <c r="D296" s="287" t="s">
        <v>1969</v>
      </c>
      <c r="E296" s="176"/>
      <c r="F296" s="176"/>
      <c r="G296" s="171"/>
      <c r="H296" s="303"/>
      <c r="I296" s="171"/>
      <c r="J296" s="171"/>
      <c r="K296" s="171"/>
      <c r="L296" s="287" t="s">
        <v>1970</v>
      </c>
      <c r="M296" s="336"/>
      <c r="N296" s="171"/>
      <c r="O296" s="351">
        <v>47000</v>
      </c>
      <c r="P296" s="159"/>
      <c r="Q296" s="159"/>
      <c r="R296" s="159"/>
      <c r="S296" s="175"/>
      <c r="T296" s="159"/>
      <c r="U296" s="159"/>
      <c r="V296" s="159"/>
      <c r="W296" s="159"/>
      <c r="X296" s="159"/>
      <c r="Y296" s="159"/>
    </row>
    <row r="297" spans="1:25" ht="42.75" customHeight="1" x14ac:dyDescent="0.3">
      <c r="A297" s="160" t="s">
        <v>8389</v>
      </c>
      <c r="B297" s="161" t="s">
        <v>993</v>
      </c>
      <c r="C297" s="147" t="s">
        <v>7527</v>
      </c>
      <c r="D297" s="287" t="s">
        <v>1971</v>
      </c>
      <c r="E297" s="176"/>
      <c r="F297" s="176"/>
      <c r="G297" s="171"/>
      <c r="H297" s="303"/>
      <c r="I297" s="171"/>
      <c r="J297" s="171"/>
      <c r="K297" s="171"/>
      <c r="L297" s="287" t="s">
        <v>1972</v>
      </c>
      <c r="M297" s="336"/>
      <c r="N297" s="171"/>
      <c r="O297" s="351">
        <v>25000</v>
      </c>
      <c r="P297" s="159"/>
      <c r="Q297" s="159"/>
      <c r="R297" s="159"/>
      <c r="S297" s="175"/>
      <c r="T297" s="159"/>
      <c r="U297" s="159"/>
      <c r="V297" s="159"/>
      <c r="W297" s="159"/>
      <c r="X297" s="159"/>
      <c r="Y297" s="159"/>
    </row>
    <row r="298" spans="1:25" ht="42.75" customHeight="1" x14ac:dyDescent="0.3">
      <c r="A298" s="160" t="s">
        <v>8390</v>
      </c>
      <c r="B298" s="161" t="s">
        <v>993</v>
      </c>
      <c r="C298" s="147" t="s">
        <v>7527</v>
      </c>
      <c r="D298" s="287" t="s">
        <v>1973</v>
      </c>
      <c r="E298" s="287"/>
      <c r="F298" s="176"/>
      <c r="G298" s="171"/>
      <c r="H298" s="303"/>
      <c r="I298" s="171"/>
      <c r="J298" s="171"/>
      <c r="K298" s="171"/>
      <c r="L298" s="176" t="s">
        <v>1974</v>
      </c>
      <c r="M298" s="327"/>
      <c r="N298" s="171"/>
      <c r="O298" s="351">
        <v>15000</v>
      </c>
      <c r="P298" s="159"/>
      <c r="Q298" s="159"/>
      <c r="R298" s="159"/>
      <c r="S298" s="175"/>
      <c r="T298" s="159"/>
      <c r="U298" s="159"/>
      <c r="V298" s="159"/>
      <c r="W298" s="159"/>
      <c r="X298" s="159"/>
      <c r="Y298" s="159"/>
    </row>
    <row r="299" spans="1:25" ht="42.75" customHeight="1" x14ac:dyDescent="0.3">
      <c r="A299" s="160" t="s">
        <v>8391</v>
      </c>
      <c r="B299" s="161" t="s">
        <v>993</v>
      </c>
      <c r="C299" s="147" t="s">
        <v>7527</v>
      </c>
      <c r="D299" s="287" t="s">
        <v>1975</v>
      </c>
      <c r="E299" s="176"/>
      <c r="F299" s="176"/>
      <c r="G299" s="171"/>
      <c r="H299" s="303"/>
      <c r="I299" s="171"/>
      <c r="J299" s="171"/>
      <c r="K299" s="171"/>
      <c r="L299" s="176" t="s">
        <v>1976</v>
      </c>
      <c r="M299" s="176"/>
      <c r="N299" s="171"/>
      <c r="O299" s="351">
        <v>11096</v>
      </c>
      <c r="P299" s="159"/>
      <c r="Q299" s="159"/>
      <c r="R299" s="159"/>
      <c r="S299" s="175"/>
      <c r="T299" s="159"/>
      <c r="U299" s="159"/>
      <c r="V299" s="159"/>
      <c r="W299" s="159"/>
      <c r="X299" s="159"/>
      <c r="Y299" s="159"/>
    </row>
    <row r="300" spans="1:25" ht="42.75" customHeight="1" x14ac:dyDescent="0.3">
      <c r="A300" s="160" t="s">
        <v>8392</v>
      </c>
      <c r="B300" s="161" t="s">
        <v>993</v>
      </c>
      <c r="C300" s="147" t="s">
        <v>7527</v>
      </c>
      <c r="D300" s="287" t="s">
        <v>1977</v>
      </c>
      <c r="E300" s="336"/>
      <c r="F300" s="333"/>
      <c r="G300" s="171"/>
      <c r="H300" s="303"/>
      <c r="I300" s="171"/>
      <c r="J300" s="171"/>
      <c r="K300" s="171"/>
      <c r="L300" s="176" t="s">
        <v>1978</v>
      </c>
      <c r="M300" s="176"/>
      <c r="N300" s="171"/>
      <c r="O300" s="351">
        <v>10000</v>
      </c>
      <c r="P300" s="159"/>
      <c r="Q300" s="159"/>
      <c r="R300" s="159"/>
      <c r="S300" s="175"/>
      <c r="T300" s="159"/>
      <c r="U300" s="159"/>
      <c r="V300" s="159"/>
      <c r="W300" s="159"/>
      <c r="X300" s="159"/>
      <c r="Y300" s="159"/>
    </row>
    <row r="301" spans="1:25" ht="42.75" customHeight="1" x14ac:dyDescent="0.3">
      <c r="A301" s="160" t="s">
        <v>8393</v>
      </c>
      <c r="B301" s="161" t="s">
        <v>993</v>
      </c>
      <c r="C301" s="147" t="s">
        <v>7527</v>
      </c>
      <c r="D301" s="287" t="s">
        <v>1979</v>
      </c>
      <c r="E301" s="336"/>
      <c r="F301" s="333"/>
      <c r="G301" s="171"/>
      <c r="H301" s="303"/>
      <c r="I301" s="171"/>
      <c r="J301" s="171"/>
      <c r="K301" s="171"/>
      <c r="L301" s="176" t="s">
        <v>1980</v>
      </c>
      <c r="M301" s="176"/>
      <c r="N301" s="171"/>
      <c r="O301" s="351">
        <v>3000</v>
      </c>
      <c r="P301" s="159"/>
      <c r="Q301" s="159"/>
      <c r="R301" s="159"/>
      <c r="S301" s="175"/>
      <c r="T301" s="159"/>
      <c r="U301" s="159"/>
      <c r="V301" s="159"/>
      <c r="W301" s="159"/>
      <c r="X301" s="159"/>
      <c r="Y301" s="159"/>
    </row>
    <row r="302" spans="1:25" ht="42.75" customHeight="1" x14ac:dyDescent="0.3">
      <c r="A302" s="160" t="s">
        <v>8394</v>
      </c>
      <c r="B302" s="161" t="s">
        <v>993</v>
      </c>
      <c r="C302" s="147" t="s">
        <v>7527</v>
      </c>
      <c r="D302" s="287" t="s">
        <v>1981</v>
      </c>
      <c r="E302" s="327"/>
      <c r="F302" s="327"/>
      <c r="G302" s="171"/>
      <c r="H302" s="303"/>
      <c r="I302" s="171"/>
      <c r="J302" s="171"/>
      <c r="K302" s="171"/>
      <c r="L302" s="176" t="s">
        <v>1982</v>
      </c>
      <c r="M302" s="176"/>
      <c r="N302" s="171"/>
      <c r="O302" s="351">
        <v>25000</v>
      </c>
      <c r="P302" s="159"/>
      <c r="Q302" s="159"/>
      <c r="R302" s="159"/>
      <c r="S302" s="175"/>
      <c r="T302" s="159"/>
      <c r="U302" s="159"/>
      <c r="V302" s="159"/>
      <c r="W302" s="159"/>
      <c r="X302" s="159"/>
      <c r="Y302" s="159"/>
    </row>
    <row r="303" spans="1:25" ht="42.75" customHeight="1" x14ac:dyDescent="0.3">
      <c r="A303" s="160" t="s">
        <v>8395</v>
      </c>
      <c r="B303" s="161" t="s">
        <v>993</v>
      </c>
      <c r="C303" s="147" t="s">
        <v>7527</v>
      </c>
      <c r="D303" s="287" t="s">
        <v>1983</v>
      </c>
      <c r="E303" s="176"/>
      <c r="F303" s="176"/>
      <c r="G303" s="171"/>
      <c r="H303" s="303"/>
      <c r="I303" s="171"/>
      <c r="J303" s="171"/>
      <c r="K303" s="171"/>
      <c r="L303" s="176" t="s">
        <v>1984</v>
      </c>
      <c r="M303" s="176"/>
      <c r="N303" s="171"/>
      <c r="O303" s="351">
        <v>25000</v>
      </c>
      <c r="P303" s="159"/>
      <c r="Q303" s="159"/>
      <c r="R303" s="159"/>
      <c r="S303" s="175"/>
      <c r="T303" s="159"/>
      <c r="U303" s="159"/>
      <c r="V303" s="159"/>
      <c r="W303" s="159"/>
      <c r="X303" s="159"/>
      <c r="Y303" s="159"/>
    </row>
    <row r="304" spans="1:25" ht="42.75" customHeight="1" x14ac:dyDescent="0.3">
      <c r="A304" s="160" t="s">
        <v>8396</v>
      </c>
      <c r="B304" s="161" t="s">
        <v>993</v>
      </c>
      <c r="C304" s="147" t="s">
        <v>7527</v>
      </c>
      <c r="D304" s="287" t="s">
        <v>1985</v>
      </c>
      <c r="E304" s="176"/>
      <c r="F304" s="176"/>
      <c r="G304" s="171"/>
      <c r="H304" s="303"/>
      <c r="I304" s="171"/>
      <c r="J304" s="171"/>
      <c r="K304" s="171"/>
      <c r="L304" s="176" t="s">
        <v>1986</v>
      </c>
      <c r="M304" s="176"/>
      <c r="N304" s="171"/>
      <c r="O304" s="351">
        <v>50000</v>
      </c>
      <c r="P304" s="159"/>
      <c r="Q304" s="159"/>
      <c r="R304" s="159"/>
      <c r="S304" s="175"/>
      <c r="T304" s="159"/>
      <c r="U304" s="159"/>
      <c r="V304" s="159"/>
      <c r="W304" s="159"/>
      <c r="X304" s="159"/>
      <c r="Y304" s="159"/>
    </row>
    <row r="305" spans="1:30" ht="21" customHeight="1" x14ac:dyDescent="0.3">
      <c r="A305" s="160" t="s">
        <v>8397</v>
      </c>
      <c r="B305" s="161" t="s">
        <v>993</v>
      </c>
      <c r="C305" s="147" t="s">
        <v>7527</v>
      </c>
      <c r="D305" s="287" t="s">
        <v>1946</v>
      </c>
      <c r="E305" s="176"/>
      <c r="F305" s="176"/>
      <c r="G305" s="171"/>
      <c r="H305" s="303"/>
      <c r="I305" s="171"/>
      <c r="J305" s="171"/>
      <c r="K305" s="171"/>
      <c r="L305" s="287" t="s">
        <v>1987</v>
      </c>
      <c r="M305" s="336"/>
      <c r="N305" s="171"/>
      <c r="O305" s="351">
        <v>25000</v>
      </c>
      <c r="P305" s="159"/>
      <c r="Q305" s="159"/>
      <c r="R305" s="159"/>
      <c r="S305" s="175"/>
      <c r="T305" s="159"/>
      <c r="U305" s="159"/>
      <c r="V305" s="159"/>
      <c r="W305" s="159"/>
      <c r="X305" s="159"/>
      <c r="Y305" s="159"/>
    </row>
    <row r="306" spans="1:30" ht="60.75" x14ac:dyDescent="0.3">
      <c r="A306" s="160" t="s">
        <v>8398</v>
      </c>
      <c r="B306" s="161" t="s">
        <v>993</v>
      </c>
      <c r="C306" s="147" t="s">
        <v>7527</v>
      </c>
      <c r="D306" s="287" t="s">
        <v>1975</v>
      </c>
      <c r="E306" s="176"/>
      <c r="F306" s="176"/>
      <c r="G306" s="171"/>
      <c r="H306" s="303"/>
      <c r="I306" s="171"/>
      <c r="J306" s="171"/>
      <c r="K306" s="171"/>
      <c r="L306" s="176" t="s">
        <v>1988</v>
      </c>
      <c r="M306" s="176"/>
      <c r="N306" s="171"/>
      <c r="O306" s="351">
        <v>15000</v>
      </c>
      <c r="P306" s="159"/>
      <c r="Q306" s="159"/>
      <c r="R306" s="159"/>
      <c r="S306" s="175"/>
      <c r="T306" s="159"/>
      <c r="U306" s="159"/>
      <c r="V306" s="159"/>
      <c r="W306" s="159"/>
      <c r="X306" s="159"/>
      <c r="Y306" s="159"/>
    </row>
    <row r="307" spans="1:30" ht="60.75" x14ac:dyDescent="0.3">
      <c r="A307" s="160" t="s">
        <v>8399</v>
      </c>
      <c r="B307" s="161" t="s">
        <v>993</v>
      </c>
      <c r="C307" s="147" t="s">
        <v>7527</v>
      </c>
      <c r="D307" s="287" t="s">
        <v>1989</v>
      </c>
      <c r="E307" s="176"/>
      <c r="F307" s="176"/>
      <c r="G307" s="171"/>
      <c r="H307" s="303"/>
      <c r="I307" s="171"/>
      <c r="J307" s="171"/>
      <c r="K307" s="171"/>
      <c r="L307" s="176" t="s">
        <v>1990</v>
      </c>
      <c r="M307" s="176"/>
      <c r="N307" s="171"/>
      <c r="O307" s="351">
        <v>71500</v>
      </c>
      <c r="P307" s="159"/>
      <c r="Q307" s="159"/>
      <c r="R307" s="159"/>
      <c r="S307" s="175"/>
      <c r="T307" s="159"/>
      <c r="U307" s="159"/>
      <c r="V307" s="159"/>
      <c r="W307" s="159"/>
      <c r="X307" s="159"/>
      <c r="Y307" s="159"/>
    </row>
    <row r="308" spans="1:30" ht="60.75" x14ac:dyDescent="0.3">
      <c r="A308" s="160" t="s">
        <v>8400</v>
      </c>
      <c r="B308" s="161" t="s">
        <v>993</v>
      </c>
      <c r="C308" s="147" t="s">
        <v>7527</v>
      </c>
      <c r="D308" s="287" t="s">
        <v>1985</v>
      </c>
      <c r="E308" s="176"/>
      <c r="F308" s="176"/>
      <c r="G308" s="171"/>
      <c r="H308" s="303"/>
      <c r="I308" s="171"/>
      <c r="J308" s="171"/>
      <c r="K308" s="171"/>
      <c r="L308" s="176" t="s">
        <v>1991</v>
      </c>
      <c r="M308" s="176"/>
      <c r="N308" s="171"/>
      <c r="O308" s="351">
        <v>12500</v>
      </c>
      <c r="P308" s="159"/>
      <c r="Q308" s="159"/>
      <c r="R308" s="159"/>
      <c r="S308" s="175"/>
      <c r="T308" s="159"/>
      <c r="U308" s="159"/>
      <c r="V308" s="159"/>
      <c r="W308" s="159"/>
      <c r="X308" s="159"/>
      <c r="Y308" s="159"/>
    </row>
    <row r="309" spans="1:30" ht="60.75" x14ac:dyDescent="0.3">
      <c r="A309" s="160" t="s">
        <v>8401</v>
      </c>
      <c r="B309" s="161" t="s">
        <v>993</v>
      </c>
      <c r="C309" s="147" t="s">
        <v>7527</v>
      </c>
      <c r="D309" s="287" t="s">
        <v>1992</v>
      </c>
      <c r="E309" s="336"/>
      <c r="F309" s="176"/>
      <c r="G309" s="171"/>
      <c r="H309" s="303"/>
      <c r="I309" s="171"/>
      <c r="J309" s="171"/>
      <c r="K309" s="171"/>
      <c r="L309" s="176" t="s">
        <v>1993</v>
      </c>
      <c r="M309" s="176"/>
      <c r="N309" s="171"/>
      <c r="O309" s="351">
        <v>6000</v>
      </c>
      <c r="P309" s="159"/>
      <c r="Q309" s="159"/>
      <c r="R309" s="159"/>
      <c r="S309" s="175"/>
      <c r="T309" s="159"/>
      <c r="U309" s="159"/>
      <c r="V309" s="159"/>
      <c r="W309" s="159"/>
      <c r="X309" s="159"/>
      <c r="Y309" s="159"/>
    </row>
    <row r="310" spans="1:30" ht="60.75" x14ac:dyDescent="0.3">
      <c r="A310" s="160" t="s">
        <v>8402</v>
      </c>
      <c r="B310" s="161" t="s">
        <v>993</v>
      </c>
      <c r="C310" s="147" t="s">
        <v>7527</v>
      </c>
      <c r="D310" s="287" t="s">
        <v>1994</v>
      </c>
      <c r="E310" s="176"/>
      <c r="F310" s="176"/>
      <c r="G310" s="171"/>
      <c r="H310" s="303"/>
      <c r="I310" s="171"/>
      <c r="J310" s="171"/>
      <c r="K310" s="171"/>
      <c r="L310" s="176" t="s">
        <v>1995</v>
      </c>
      <c r="M310" s="176"/>
      <c r="N310" s="171"/>
      <c r="O310" s="351">
        <v>20000</v>
      </c>
      <c r="P310" s="159"/>
      <c r="Q310" s="159"/>
      <c r="R310" s="159"/>
      <c r="S310" s="175"/>
      <c r="T310" s="159"/>
      <c r="U310" s="159"/>
      <c r="V310" s="159"/>
      <c r="W310" s="159"/>
      <c r="X310" s="159"/>
      <c r="Y310" s="159"/>
    </row>
    <row r="311" spans="1:30" ht="60.75" x14ac:dyDescent="0.3">
      <c r="A311" s="160" t="s">
        <v>8403</v>
      </c>
      <c r="B311" s="161" t="s">
        <v>993</v>
      </c>
      <c r="C311" s="147" t="s">
        <v>7527</v>
      </c>
      <c r="D311" s="287" t="s">
        <v>1981</v>
      </c>
      <c r="E311" s="176"/>
      <c r="F311" s="176"/>
      <c r="G311" s="171"/>
      <c r="H311" s="303"/>
      <c r="I311" s="171"/>
      <c r="J311" s="171"/>
      <c r="K311" s="171"/>
      <c r="L311" s="176" t="s">
        <v>1982</v>
      </c>
      <c r="M311" s="176"/>
      <c r="N311" s="171"/>
      <c r="O311" s="351">
        <v>7000</v>
      </c>
      <c r="P311" s="159"/>
      <c r="Q311" s="159"/>
      <c r="R311" s="159"/>
      <c r="S311" s="175"/>
      <c r="T311" s="159"/>
      <c r="U311" s="159"/>
      <c r="V311" s="159"/>
      <c r="W311" s="159"/>
      <c r="X311" s="159"/>
      <c r="Y311" s="159"/>
    </row>
    <row r="312" spans="1:30" ht="21" customHeight="1" x14ac:dyDescent="0.3">
      <c r="A312" s="160" t="s">
        <v>8404</v>
      </c>
      <c r="B312" s="161" t="s">
        <v>993</v>
      </c>
      <c r="C312" s="147" t="s">
        <v>7527</v>
      </c>
      <c r="D312" s="287" t="s">
        <v>1996</v>
      </c>
      <c r="E312" s="176"/>
      <c r="F312" s="176"/>
      <c r="G312" s="171"/>
      <c r="H312" s="303"/>
      <c r="I312" s="171"/>
      <c r="J312" s="171"/>
      <c r="K312" s="171"/>
      <c r="L312" s="287" t="s">
        <v>1997</v>
      </c>
      <c r="M312" s="336"/>
      <c r="N312" s="171"/>
      <c r="O312" s="351">
        <v>130000</v>
      </c>
      <c r="P312" s="159"/>
      <c r="Q312" s="159"/>
      <c r="R312" s="159"/>
      <c r="S312" s="175"/>
      <c r="T312" s="159"/>
      <c r="U312" s="159"/>
      <c r="V312" s="159"/>
      <c r="W312" s="159"/>
      <c r="X312" s="159"/>
      <c r="Y312" s="159"/>
    </row>
    <row r="313" spans="1:30" ht="21" customHeight="1" x14ac:dyDescent="0.3">
      <c r="A313" s="160" t="s">
        <v>8405</v>
      </c>
      <c r="B313" s="161" t="s">
        <v>993</v>
      </c>
      <c r="C313" s="147" t="s">
        <v>7527</v>
      </c>
      <c r="D313" s="287" t="s">
        <v>1998</v>
      </c>
      <c r="E313" s="176"/>
      <c r="F313" s="176"/>
      <c r="G313" s="171"/>
      <c r="H313" s="303"/>
      <c r="I313" s="171"/>
      <c r="J313" s="171"/>
      <c r="K313" s="171"/>
      <c r="L313" s="287" t="s">
        <v>1999</v>
      </c>
      <c r="M313" s="336"/>
      <c r="N313" s="171"/>
      <c r="O313" s="351">
        <v>2000</v>
      </c>
      <c r="P313" s="159"/>
      <c r="Q313" s="159"/>
      <c r="R313" s="159"/>
      <c r="S313" s="175"/>
      <c r="T313" s="159"/>
      <c r="U313" s="159"/>
      <c r="V313" s="159"/>
      <c r="W313" s="159"/>
      <c r="X313" s="159"/>
      <c r="Y313" s="159"/>
    </row>
    <row r="314" spans="1:30" ht="60.75" x14ac:dyDescent="0.3">
      <c r="A314" s="160" t="s">
        <v>8406</v>
      </c>
      <c r="B314" s="161" t="s">
        <v>993</v>
      </c>
      <c r="C314" s="147" t="s">
        <v>7527</v>
      </c>
      <c r="D314" s="287" t="s">
        <v>2000</v>
      </c>
      <c r="E314" s="176"/>
      <c r="F314" s="176"/>
      <c r="G314" s="171"/>
      <c r="H314" s="303"/>
      <c r="I314" s="171"/>
      <c r="J314" s="171"/>
      <c r="K314" s="171"/>
      <c r="L314" s="287" t="s">
        <v>2001</v>
      </c>
      <c r="M314" s="336"/>
      <c r="N314" s="171"/>
      <c r="O314" s="351">
        <v>10000</v>
      </c>
      <c r="P314" s="159"/>
      <c r="Q314" s="159"/>
      <c r="R314" s="159"/>
      <c r="S314" s="175"/>
      <c r="T314" s="159"/>
      <c r="U314" s="159"/>
      <c r="V314" s="159"/>
      <c r="W314" s="159"/>
      <c r="X314" s="159"/>
      <c r="Y314" s="159"/>
    </row>
    <row r="315" spans="1:30" ht="21" customHeight="1" x14ac:dyDescent="0.3">
      <c r="A315" s="160" t="s">
        <v>8407</v>
      </c>
      <c r="B315" s="161" t="s">
        <v>993</v>
      </c>
      <c r="C315" s="147" t="s">
        <v>7527</v>
      </c>
      <c r="D315" s="352" t="s">
        <v>2006</v>
      </c>
      <c r="E315" s="176"/>
      <c r="F315" s="176"/>
      <c r="G315" s="171"/>
      <c r="H315" s="303"/>
      <c r="I315" s="171"/>
      <c r="J315" s="171"/>
      <c r="K315" s="171"/>
      <c r="L315" s="287" t="s">
        <v>2002</v>
      </c>
      <c r="M315" s="336"/>
      <c r="N315" s="171"/>
      <c r="O315" s="353">
        <v>4375</v>
      </c>
      <c r="P315" s="159"/>
      <c r="Q315" s="159"/>
      <c r="R315" s="159"/>
      <c r="S315" s="175"/>
      <c r="T315" s="159"/>
      <c r="U315" s="159"/>
      <c r="V315" s="159"/>
      <c r="W315" s="159"/>
      <c r="X315" s="159"/>
      <c r="Y315" s="159"/>
    </row>
    <row r="316" spans="1:30" ht="60.75" x14ac:dyDescent="0.3">
      <c r="A316" s="160" t="s">
        <v>8408</v>
      </c>
      <c r="B316" s="161" t="s">
        <v>993</v>
      </c>
      <c r="C316" s="147" t="s">
        <v>7527</v>
      </c>
      <c r="D316" s="276" t="s">
        <v>2003</v>
      </c>
      <c r="E316" s="336"/>
      <c r="F316" s="334"/>
      <c r="G316" s="171"/>
      <c r="H316" s="303"/>
      <c r="I316" s="171"/>
      <c r="J316" s="171"/>
      <c r="K316" s="171"/>
      <c r="L316" s="287" t="s">
        <v>2004</v>
      </c>
      <c r="M316" s="336"/>
      <c r="N316" s="171"/>
      <c r="O316" s="354">
        <v>70000</v>
      </c>
      <c r="P316" s="159"/>
      <c r="Q316" s="159"/>
      <c r="R316" s="159"/>
      <c r="S316" s="175"/>
      <c r="T316" s="159"/>
      <c r="U316" s="159"/>
      <c r="V316" s="159"/>
      <c r="W316" s="159"/>
      <c r="X316" s="159"/>
      <c r="Y316" s="159"/>
    </row>
    <row r="317" spans="1:30" ht="55.15" customHeight="1" thickBot="1" x14ac:dyDescent="0.35">
      <c r="A317" s="378" t="s">
        <v>2009</v>
      </c>
      <c r="B317" s="378"/>
      <c r="C317" s="378"/>
      <c r="D317" s="378"/>
      <c r="E317" s="378"/>
      <c r="F317" s="378"/>
      <c r="G317" s="378"/>
      <c r="H317" s="378"/>
      <c r="I317" s="378"/>
      <c r="J317" s="378"/>
      <c r="K317" s="378"/>
      <c r="L317" s="378"/>
      <c r="M317" s="378"/>
      <c r="N317" s="379"/>
      <c r="O317" s="348">
        <f>SUM(O48:O316)</f>
        <v>5482228</v>
      </c>
      <c r="P317" s="349"/>
      <c r="Q317" s="177"/>
      <c r="R317" s="177"/>
      <c r="S317" s="178"/>
      <c r="T317" s="177"/>
      <c r="U317" s="177"/>
      <c r="V317" s="177"/>
      <c r="W317" s="177"/>
      <c r="X317" s="177"/>
      <c r="Y317" s="177"/>
    </row>
    <row r="318" spans="1:30" ht="81" x14ac:dyDescent="0.3">
      <c r="A318" s="179" t="s">
        <v>806</v>
      </c>
      <c r="B318" s="180" t="s">
        <v>1589</v>
      </c>
      <c r="C318" s="180" t="s">
        <v>1590</v>
      </c>
      <c r="D318" s="180" t="s">
        <v>1591</v>
      </c>
      <c r="E318" s="181" t="s">
        <v>1592</v>
      </c>
      <c r="F318" s="181" t="s">
        <v>1593</v>
      </c>
      <c r="G318" s="181" t="s">
        <v>1594</v>
      </c>
      <c r="H318" s="180" t="s">
        <v>1595</v>
      </c>
      <c r="I318" s="180" t="s">
        <v>1596</v>
      </c>
      <c r="J318" s="182" t="s">
        <v>1597</v>
      </c>
      <c r="K318" s="180" t="s">
        <v>1598</v>
      </c>
      <c r="L318" s="180" t="s">
        <v>1599</v>
      </c>
      <c r="M318" s="180" t="s">
        <v>1598</v>
      </c>
      <c r="N318" s="183">
        <v>61800</v>
      </c>
      <c r="O318" s="183">
        <v>19000</v>
      </c>
      <c r="P318" s="184">
        <v>1</v>
      </c>
      <c r="Q318" s="184">
        <v>1</v>
      </c>
      <c r="R318" s="185">
        <v>21</v>
      </c>
      <c r="S318" s="186" t="s">
        <v>598</v>
      </c>
      <c r="T318" s="184">
        <v>65</v>
      </c>
      <c r="U318" s="184">
        <v>43</v>
      </c>
      <c r="V318" s="184">
        <v>6</v>
      </c>
      <c r="W318" s="184" t="s">
        <v>115</v>
      </c>
      <c r="X318" s="180" t="s">
        <v>1600</v>
      </c>
      <c r="Y318" s="180" t="s">
        <v>1601</v>
      </c>
      <c r="Z318" s="180" t="s">
        <v>1602</v>
      </c>
      <c r="AA318" s="180" t="s">
        <v>1603</v>
      </c>
      <c r="AB318" s="180">
        <v>0</v>
      </c>
      <c r="AC318" s="180">
        <v>1</v>
      </c>
      <c r="AD318" s="180" t="s">
        <v>1604</v>
      </c>
    </row>
    <row r="319" spans="1:30" ht="81" x14ac:dyDescent="0.3">
      <c r="A319" s="146" t="s">
        <v>1001</v>
      </c>
      <c r="B319" s="147" t="s">
        <v>1589</v>
      </c>
      <c r="C319" s="147" t="s">
        <v>1590</v>
      </c>
      <c r="D319" s="147" t="s">
        <v>1591</v>
      </c>
      <c r="E319" s="148" t="s">
        <v>1592</v>
      </c>
      <c r="F319" s="148" t="s">
        <v>1593</v>
      </c>
      <c r="G319" s="148" t="s">
        <v>1594</v>
      </c>
      <c r="H319" s="147" t="s">
        <v>1595</v>
      </c>
      <c r="I319" s="147" t="s">
        <v>1596</v>
      </c>
      <c r="J319" s="149" t="s">
        <v>1597</v>
      </c>
      <c r="K319" s="147" t="s">
        <v>1598</v>
      </c>
      <c r="L319" s="147" t="s">
        <v>1605</v>
      </c>
      <c r="M319" s="147" t="s">
        <v>1598</v>
      </c>
      <c r="N319" s="150">
        <v>57000</v>
      </c>
      <c r="O319" s="150">
        <v>18000</v>
      </c>
      <c r="P319" s="151">
        <v>1</v>
      </c>
      <c r="Q319" s="151">
        <v>1</v>
      </c>
      <c r="R319" s="172">
        <v>21</v>
      </c>
      <c r="S319" s="152" t="s">
        <v>598</v>
      </c>
      <c r="T319" s="151">
        <v>65</v>
      </c>
      <c r="U319" s="151">
        <v>43</v>
      </c>
      <c r="V319" s="151">
        <v>6</v>
      </c>
      <c r="W319" s="151" t="s">
        <v>115</v>
      </c>
      <c r="X319" s="147" t="s">
        <v>1606</v>
      </c>
      <c r="Y319" s="147" t="s">
        <v>1607</v>
      </c>
      <c r="Z319" s="147" t="s">
        <v>1602</v>
      </c>
      <c r="AA319" s="147" t="s">
        <v>1603</v>
      </c>
      <c r="AB319" s="147">
        <v>0</v>
      </c>
      <c r="AC319" s="147">
        <v>1</v>
      </c>
      <c r="AD319" s="147" t="s">
        <v>1608</v>
      </c>
    </row>
    <row r="320" spans="1:30" ht="81" x14ac:dyDescent="0.3">
      <c r="A320" s="146" t="s">
        <v>1008</v>
      </c>
      <c r="B320" s="147" t="s">
        <v>1589</v>
      </c>
      <c r="C320" s="147" t="s">
        <v>1590</v>
      </c>
      <c r="D320" s="147" t="s">
        <v>1591</v>
      </c>
      <c r="E320" s="148" t="s">
        <v>1592</v>
      </c>
      <c r="F320" s="148" t="s">
        <v>1593</v>
      </c>
      <c r="G320" s="148" t="s">
        <v>1594</v>
      </c>
      <c r="H320" s="147" t="s">
        <v>1595</v>
      </c>
      <c r="I320" s="147" t="s">
        <v>1596</v>
      </c>
      <c r="J320" s="149" t="s">
        <v>1597</v>
      </c>
      <c r="K320" s="147" t="s">
        <v>1598</v>
      </c>
      <c r="L320" s="147" t="s">
        <v>1609</v>
      </c>
      <c r="M320" s="147" t="s">
        <v>1598</v>
      </c>
      <c r="N320" s="150">
        <v>117500</v>
      </c>
      <c r="O320" s="150">
        <v>14000</v>
      </c>
      <c r="P320" s="151">
        <v>1</v>
      </c>
      <c r="Q320" s="151">
        <v>1</v>
      </c>
      <c r="R320" s="172">
        <v>21</v>
      </c>
      <c r="S320" s="152" t="s">
        <v>598</v>
      </c>
      <c r="T320" s="151">
        <v>65</v>
      </c>
      <c r="U320" s="151">
        <v>43</v>
      </c>
      <c r="V320" s="151">
        <v>6</v>
      </c>
      <c r="W320" s="151" t="s">
        <v>115</v>
      </c>
      <c r="X320" s="147" t="s">
        <v>1610</v>
      </c>
      <c r="Y320" s="147" t="s">
        <v>1611</v>
      </c>
      <c r="Z320" s="147" t="s">
        <v>1602</v>
      </c>
      <c r="AA320" s="147" t="s">
        <v>1603</v>
      </c>
      <c r="AB320" s="147">
        <v>0</v>
      </c>
      <c r="AC320" s="147">
        <v>2</v>
      </c>
      <c r="AD320" s="147" t="s">
        <v>1612</v>
      </c>
    </row>
    <row r="321" spans="1:30" ht="42.75" customHeight="1" x14ac:dyDescent="0.3">
      <c r="A321" s="146" t="s">
        <v>1015</v>
      </c>
      <c r="B321" s="147" t="s">
        <v>1589</v>
      </c>
      <c r="C321" s="147" t="s">
        <v>1590</v>
      </c>
      <c r="D321" s="147" t="s">
        <v>1613</v>
      </c>
      <c r="E321" s="148" t="s">
        <v>1614</v>
      </c>
      <c r="F321" s="148" t="s">
        <v>1615</v>
      </c>
      <c r="G321" s="148" t="s">
        <v>1616</v>
      </c>
      <c r="H321" s="147" t="s">
        <v>1617</v>
      </c>
      <c r="I321" s="147" t="s">
        <v>1618</v>
      </c>
      <c r="J321" s="149" t="s">
        <v>1619</v>
      </c>
      <c r="K321" s="147" t="s">
        <v>1620</v>
      </c>
      <c r="L321" s="147" t="s">
        <v>1621</v>
      </c>
      <c r="M321" s="147" t="s">
        <v>1620</v>
      </c>
      <c r="N321" s="150">
        <v>70000</v>
      </c>
      <c r="O321" s="150">
        <v>19000</v>
      </c>
      <c r="P321" s="151">
        <v>1</v>
      </c>
      <c r="Q321" s="151">
        <v>1</v>
      </c>
      <c r="R321" s="151">
        <v>21</v>
      </c>
      <c r="S321" s="151" t="s">
        <v>598</v>
      </c>
      <c r="T321" s="151">
        <v>65</v>
      </c>
      <c r="U321" s="151">
        <v>43</v>
      </c>
      <c r="V321" s="151">
        <v>6</v>
      </c>
      <c r="W321" s="151" t="s">
        <v>115</v>
      </c>
      <c r="X321" s="147" t="s">
        <v>1622</v>
      </c>
      <c r="Y321" s="147" t="s">
        <v>1601</v>
      </c>
      <c r="Z321" s="147" t="s">
        <v>37</v>
      </c>
      <c r="AA321" s="147" t="s">
        <v>1623</v>
      </c>
      <c r="AB321" s="147">
        <v>0</v>
      </c>
      <c r="AC321" s="147">
        <v>1</v>
      </c>
      <c r="AD321" s="147" t="s">
        <v>1608</v>
      </c>
    </row>
    <row r="322" spans="1:30" ht="141.75" x14ac:dyDescent="0.3">
      <c r="A322" s="146" t="s">
        <v>1017</v>
      </c>
      <c r="B322" s="147" t="s">
        <v>1624</v>
      </c>
      <c r="C322" s="147" t="s">
        <v>1625</v>
      </c>
      <c r="D322" s="147" t="s">
        <v>1626</v>
      </c>
      <c r="E322" s="148" t="s">
        <v>1627</v>
      </c>
      <c r="F322" s="148" t="s">
        <v>1628</v>
      </c>
      <c r="G322" s="148" t="s">
        <v>1629</v>
      </c>
      <c r="H322" s="147" t="s">
        <v>1630</v>
      </c>
      <c r="I322" s="147" t="s">
        <v>1631</v>
      </c>
      <c r="J322" s="149" t="s">
        <v>1632</v>
      </c>
      <c r="K322" s="147" t="s">
        <v>1633</v>
      </c>
      <c r="L322" s="147" t="s">
        <v>1634</v>
      </c>
      <c r="M322" s="147"/>
      <c r="N322" s="150">
        <v>570000</v>
      </c>
      <c r="O322" s="150">
        <v>570000</v>
      </c>
      <c r="P322" s="151">
        <v>1</v>
      </c>
      <c r="Q322" s="151"/>
      <c r="R322" s="172">
        <v>21</v>
      </c>
      <c r="S322" s="152" t="s">
        <v>545</v>
      </c>
      <c r="T322" s="151">
        <v>15</v>
      </c>
      <c r="U322" s="151"/>
      <c r="V322" s="151">
        <v>21</v>
      </c>
      <c r="W322" s="151"/>
      <c r="X322" s="147" t="s">
        <v>1635</v>
      </c>
      <c r="Y322" s="173" t="s">
        <v>1636</v>
      </c>
      <c r="Z322" s="147"/>
      <c r="AA322" s="147"/>
      <c r="AB322" s="147"/>
      <c r="AC322" s="147"/>
      <c r="AD322" s="147"/>
    </row>
    <row r="323" spans="1:30" ht="81" x14ac:dyDescent="0.3">
      <c r="A323" s="146" t="s">
        <v>1024</v>
      </c>
      <c r="B323" s="147" t="s">
        <v>1624</v>
      </c>
      <c r="C323" s="147" t="s">
        <v>1637</v>
      </c>
      <c r="D323" s="147" t="s">
        <v>1638</v>
      </c>
      <c r="E323" s="147">
        <v>21002041</v>
      </c>
      <c r="F323" s="148" t="s">
        <v>1639</v>
      </c>
      <c r="G323" s="148" t="s">
        <v>1640</v>
      </c>
      <c r="H323" s="147" t="s">
        <v>1641</v>
      </c>
      <c r="I323" s="147" t="s">
        <v>1642</v>
      </c>
      <c r="J323" s="149" t="s">
        <v>1643</v>
      </c>
      <c r="K323" s="147" t="s">
        <v>1644</v>
      </c>
      <c r="L323" s="147" t="s">
        <v>1645</v>
      </c>
      <c r="M323" s="147" t="s">
        <v>1646</v>
      </c>
      <c r="N323" s="150">
        <v>80000</v>
      </c>
      <c r="O323" s="150">
        <v>40000</v>
      </c>
      <c r="P323" s="151">
        <v>1</v>
      </c>
      <c r="Q323" s="151"/>
      <c r="R323" s="151">
        <v>21</v>
      </c>
      <c r="S323" s="151" t="s">
        <v>596</v>
      </c>
      <c r="T323" s="151">
        <v>16</v>
      </c>
      <c r="U323" s="151"/>
      <c r="V323" s="151">
        <v>21</v>
      </c>
      <c r="W323" s="151"/>
      <c r="X323" s="147" t="s">
        <v>1647</v>
      </c>
      <c r="Y323" s="173" t="s">
        <v>1648</v>
      </c>
      <c r="Z323" s="147"/>
      <c r="AA323" s="147"/>
      <c r="AB323" s="147"/>
      <c r="AC323" s="147"/>
      <c r="AD323" s="147"/>
    </row>
    <row r="324" spans="1:30" ht="60.75" x14ac:dyDescent="0.3">
      <c r="A324" s="146" t="s">
        <v>1031</v>
      </c>
      <c r="B324" s="147" t="s">
        <v>1624</v>
      </c>
      <c r="C324" s="147" t="s">
        <v>1649</v>
      </c>
      <c r="D324" s="147" t="s">
        <v>24</v>
      </c>
      <c r="E324" s="148" t="s">
        <v>25</v>
      </c>
      <c r="F324" s="148" t="s">
        <v>26</v>
      </c>
      <c r="G324" s="148" t="s">
        <v>27</v>
      </c>
      <c r="H324" s="147" t="s">
        <v>1650</v>
      </c>
      <c r="I324" s="147" t="s">
        <v>1651</v>
      </c>
      <c r="J324" s="149" t="s">
        <v>30</v>
      </c>
      <c r="K324" s="147" t="s">
        <v>1652</v>
      </c>
      <c r="L324" s="147" t="s">
        <v>1653</v>
      </c>
      <c r="M324" s="147"/>
      <c r="N324" s="150">
        <v>20000</v>
      </c>
      <c r="O324" s="150">
        <v>20000</v>
      </c>
      <c r="P324" s="151">
        <v>1</v>
      </c>
      <c r="Q324" s="151"/>
      <c r="R324" s="151">
        <v>1</v>
      </c>
      <c r="S324" s="151" t="s">
        <v>161</v>
      </c>
      <c r="T324" s="151">
        <v>31</v>
      </c>
      <c r="U324" s="151"/>
      <c r="V324" s="151">
        <v>6</v>
      </c>
      <c r="W324" s="151"/>
      <c r="X324" s="147" t="s">
        <v>1653</v>
      </c>
      <c r="Y324" s="173" t="s">
        <v>1654</v>
      </c>
      <c r="Z324" s="147"/>
      <c r="AA324" s="147"/>
      <c r="AB324" s="147"/>
      <c r="AC324" s="147"/>
      <c r="AD324" s="147"/>
    </row>
    <row r="325" spans="1:30" ht="60.75" x14ac:dyDescent="0.3">
      <c r="A325" s="146" t="s">
        <v>879</v>
      </c>
      <c r="B325" s="147" t="s">
        <v>1624</v>
      </c>
      <c r="C325" s="147" t="s">
        <v>1655</v>
      </c>
      <c r="D325" s="147" t="s">
        <v>1656</v>
      </c>
      <c r="E325" s="148" t="s">
        <v>1657</v>
      </c>
      <c r="F325" s="148" t="s">
        <v>1658</v>
      </c>
      <c r="G325" s="148" t="s">
        <v>1659</v>
      </c>
      <c r="H325" s="147" t="s">
        <v>1660</v>
      </c>
      <c r="I325" s="147" t="s">
        <v>1661</v>
      </c>
      <c r="J325" s="149" t="s">
        <v>1662</v>
      </c>
      <c r="K325" s="147" t="s">
        <v>1663</v>
      </c>
      <c r="L325" s="147" t="s">
        <v>1664</v>
      </c>
      <c r="M325" s="147" t="s">
        <v>1663</v>
      </c>
      <c r="N325" s="150">
        <v>10000</v>
      </c>
      <c r="O325" s="150">
        <v>10000</v>
      </c>
      <c r="P325" s="151">
        <v>1</v>
      </c>
      <c r="Q325" s="151">
        <v>1</v>
      </c>
      <c r="R325" s="172">
        <v>15</v>
      </c>
      <c r="S325" s="152" t="s">
        <v>1665</v>
      </c>
      <c r="T325" s="151">
        <v>1</v>
      </c>
      <c r="U325" s="151">
        <v>31</v>
      </c>
      <c r="V325" s="151">
        <v>21</v>
      </c>
      <c r="W325" s="151">
        <v>6</v>
      </c>
      <c r="X325" s="147" t="s">
        <v>1666</v>
      </c>
      <c r="Y325" s="147">
        <v>21</v>
      </c>
      <c r="Z325" s="174" t="s">
        <v>37</v>
      </c>
      <c r="AA325" s="147" t="s">
        <v>37</v>
      </c>
      <c r="AB325" s="147" t="s">
        <v>1667</v>
      </c>
      <c r="AC325" s="147" t="s">
        <v>1667</v>
      </c>
      <c r="AD325" s="147"/>
    </row>
    <row r="326" spans="1:30" ht="81" x14ac:dyDescent="0.3">
      <c r="A326" s="146" t="s">
        <v>1039</v>
      </c>
      <c r="B326" s="147" t="s">
        <v>1624</v>
      </c>
      <c r="C326" s="147" t="s">
        <v>1655</v>
      </c>
      <c r="D326" s="147" t="s">
        <v>1668</v>
      </c>
      <c r="E326" s="147" t="s">
        <v>1669</v>
      </c>
      <c r="F326" s="148" t="s">
        <v>1670</v>
      </c>
      <c r="G326" s="147">
        <v>143496</v>
      </c>
      <c r="H326" s="147" t="s">
        <v>1671</v>
      </c>
      <c r="I326" s="147" t="s">
        <v>1672</v>
      </c>
      <c r="J326" s="149" t="s">
        <v>1673</v>
      </c>
      <c r="K326" s="147" t="s">
        <v>1674</v>
      </c>
      <c r="L326" s="147" t="s">
        <v>1675</v>
      </c>
      <c r="M326" s="147" t="s">
        <v>1674</v>
      </c>
      <c r="N326" s="150">
        <v>20000</v>
      </c>
      <c r="O326" s="150">
        <v>20000</v>
      </c>
      <c r="P326" s="151">
        <v>1</v>
      </c>
      <c r="Q326" s="151">
        <v>1</v>
      </c>
      <c r="R326" s="151">
        <v>11</v>
      </c>
      <c r="S326" s="151" t="s">
        <v>1676</v>
      </c>
      <c r="T326" s="151">
        <v>1</v>
      </c>
      <c r="U326" s="151">
        <v>31</v>
      </c>
      <c r="V326" s="151">
        <v>14</v>
      </c>
      <c r="W326" s="151">
        <v>6</v>
      </c>
      <c r="X326" s="147" t="s">
        <v>1677</v>
      </c>
      <c r="Y326" s="147">
        <v>21</v>
      </c>
      <c r="Z326" s="174" t="s">
        <v>37</v>
      </c>
      <c r="AA326" s="147" t="s">
        <v>37</v>
      </c>
      <c r="AB326" s="147" t="s">
        <v>1667</v>
      </c>
      <c r="AC326" s="147" t="s">
        <v>1667</v>
      </c>
      <c r="AD326" s="147"/>
    </row>
    <row r="327" spans="1:30" ht="101.25" x14ac:dyDescent="0.3">
      <c r="A327" s="146" t="s">
        <v>1041</v>
      </c>
      <c r="B327" s="147" t="s">
        <v>1624</v>
      </c>
      <c r="C327" s="147" t="s">
        <v>1655</v>
      </c>
      <c r="D327" s="147" t="s">
        <v>1678</v>
      </c>
      <c r="E327" s="147">
        <v>21008692</v>
      </c>
      <c r="F327" s="148" t="s">
        <v>1679</v>
      </c>
      <c r="G327" s="147"/>
      <c r="H327" s="147" t="s">
        <v>1680</v>
      </c>
      <c r="I327" s="147" t="s">
        <v>1681</v>
      </c>
      <c r="J327" s="149" t="s">
        <v>1682</v>
      </c>
      <c r="K327" s="147" t="s">
        <v>1683</v>
      </c>
      <c r="L327" s="147" t="s">
        <v>1684</v>
      </c>
      <c r="M327" s="147" t="s">
        <v>1683</v>
      </c>
      <c r="N327" s="150">
        <v>25000</v>
      </c>
      <c r="O327" s="150">
        <v>10000</v>
      </c>
      <c r="P327" s="151">
        <v>1</v>
      </c>
      <c r="Q327" s="151">
        <v>1</v>
      </c>
      <c r="R327" s="151">
        <v>20</v>
      </c>
      <c r="S327" s="151" t="s">
        <v>1685</v>
      </c>
      <c r="T327" s="151">
        <v>78</v>
      </c>
      <c r="U327" s="151">
        <v>63</v>
      </c>
      <c r="V327" s="151">
        <v>36</v>
      </c>
      <c r="W327" s="151">
        <v>21</v>
      </c>
      <c r="X327" s="147" t="s">
        <v>1686</v>
      </c>
      <c r="Y327" s="147">
        <v>21</v>
      </c>
      <c r="Z327" s="174" t="s">
        <v>37</v>
      </c>
      <c r="AA327" s="147" t="s">
        <v>37</v>
      </c>
      <c r="AB327" s="147" t="s">
        <v>1667</v>
      </c>
      <c r="AC327" s="147" t="s">
        <v>1667</v>
      </c>
      <c r="AD327" s="147"/>
    </row>
    <row r="328" spans="1:30" ht="141.75" x14ac:dyDescent="0.3">
      <c r="A328" s="146" t="s">
        <v>1048</v>
      </c>
      <c r="B328" s="147" t="s">
        <v>1624</v>
      </c>
      <c r="C328" s="147" t="s">
        <v>1655</v>
      </c>
      <c r="D328" s="147" t="s">
        <v>1687</v>
      </c>
      <c r="E328" s="147">
        <v>21007452</v>
      </c>
      <c r="F328" s="148" t="s">
        <v>1688</v>
      </c>
      <c r="G328" s="147">
        <v>152740</v>
      </c>
      <c r="H328" s="147" t="s">
        <v>1689</v>
      </c>
      <c r="I328" s="147" t="s">
        <v>1690</v>
      </c>
      <c r="J328" s="149" t="s">
        <v>1691</v>
      </c>
      <c r="K328" s="147" t="s">
        <v>1692</v>
      </c>
      <c r="L328" s="147" t="s">
        <v>1693</v>
      </c>
      <c r="M328" s="147" t="s">
        <v>1692</v>
      </c>
      <c r="N328" s="150">
        <v>20000</v>
      </c>
      <c r="O328" s="150">
        <v>20000</v>
      </c>
      <c r="P328" s="151">
        <v>1</v>
      </c>
      <c r="Q328" s="151">
        <v>1</v>
      </c>
      <c r="R328" s="151">
        <v>18</v>
      </c>
      <c r="S328" s="151" t="s">
        <v>1694</v>
      </c>
      <c r="T328" s="151">
        <v>1</v>
      </c>
      <c r="U328" s="151">
        <v>31</v>
      </c>
      <c r="V328" s="151">
        <v>30</v>
      </c>
      <c r="W328" s="151">
        <v>6</v>
      </c>
      <c r="X328" s="147" t="s">
        <v>1695</v>
      </c>
      <c r="Y328" s="147">
        <v>21</v>
      </c>
      <c r="Z328" s="174" t="s">
        <v>37</v>
      </c>
      <c r="AA328" s="147" t="s">
        <v>37</v>
      </c>
      <c r="AB328" s="147" t="s">
        <v>1667</v>
      </c>
      <c r="AC328" s="147" t="s">
        <v>1667</v>
      </c>
      <c r="AD328" s="147"/>
    </row>
    <row r="329" spans="1:30" ht="121.5" x14ac:dyDescent="0.3">
      <c r="A329" s="146" t="s">
        <v>1050</v>
      </c>
      <c r="B329" s="147" t="s">
        <v>1624</v>
      </c>
      <c r="C329" s="147" t="s">
        <v>1655</v>
      </c>
      <c r="D329" s="147" t="s">
        <v>1696</v>
      </c>
      <c r="E329" s="147">
        <v>5000933</v>
      </c>
      <c r="F329" s="148" t="s">
        <v>1697</v>
      </c>
      <c r="G329" s="147">
        <v>70173</v>
      </c>
      <c r="H329" s="147" t="s">
        <v>1698</v>
      </c>
      <c r="I329" s="147" t="s">
        <v>1699</v>
      </c>
      <c r="J329" s="149" t="s">
        <v>1700</v>
      </c>
      <c r="K329" s="147" t="s">
        <v>1701</v>
      </c>
      <c r="L329" s="147" t="s">
        <v>1702</v>
      </c>
      <c r="M329" s="147" t="s">
        <v>1701</v>
      </c>
      <c r="N329" s="150">
        <v>20000</v>
      </c>
      <c r="O329" s="150">
        <v>5000</v>
      </c>
      <c r="P329" s="151">
        <v>1</v>
      </c>
      <c r="Q329" s="151">
        <v>1</v>
      </c>
      <c r="R329" s="151">
        <v>15</v>
      </c>
      <c r="S329" s="151" t="s">
        <v>1665</v>
      </c>
      <c r="T329" s="151">
        <v>64</v>
      </c>
      <c r="U329" s="151">
        <v>63</v>
      </c>
      <c r="V329" s="151">
        <v>36</v>
      </c>
      <c r="W329" s="151">
        <v>41</v>
      </c>
      <c r="X329" s="147" t="s">
        <v>1703</v>
      </c>
      <c r="Y329" s="147">
        <v>16</v>
      </c>
      <c r="Z329" s="174" t="s">
        <v>37</v>
      </c>
      <c r="AA329" s="147" t="s">
        <v>37</v>
      </c>
      <c r="AB329" s="147" t="s">
        <v>1667</v>
      </c>
      <c r="AC329" s="147" t="s">
        <v>1667</v>
      </c>
      <c r="AD329" s="147"/>
    </row>
    <row r="330" spans="1:30" ht="101.25" x14ac:dyDescent="0.3">
      <c r="A330" s="146" t="s">
        <v>1057</v>
      </c>
      <c r="B330" s="147" t="s">
        <v>1624</v>
      </c>
      <c r="C330" s="147" t="s">
        <v>1655</v>
      </c>
      <c r="D330" s="147" t="s">
        <v>1704</v>
      </c>
      <c r="E330" s="147">
        <v>21007973</v>
      </c>
      <c r="F330" s="148" t="s">
        <v>1705</v>
      </c>
      <c r="G330" s="147">
        <v>152763</v>
      </c>
      <c r="H330" s="147" t="s">
        <v>1706</v>
      </c>
      <c r="I330" s="147" t="s">
        <v>1707</v>
      </c>
      <c r="J330" s="149" t="s">
        <v>1708</v>
      </c>
      <c r="K330" s="147" t="s">
        <v>1709</v>
      </c>
      <c r="L330" s="147" t="s">
        <v>1710</v>
      </c>
      <c r="M330" s="147" t="s">
        <v>1709</v>
      </c>
      <c r="N330" s="150">
        <v>12250</v>
      </c>
      <c r="O330" s="150">
        <v>10000</v>
      </c>
      <c r="P330" s="151">
        <v>1</v>
      </c>
      <c r="Q330" s="151">
        <v>1</v>
      </c>
      <c r="R330" s="151">
        <v>20</v>
      </c>
      <c r="S330" s="151" t="s">
        <v>1685</v>
      </c>
      <c r="T330" s="151">
        <v>64</v>
      </c>
      <c r="U330" s="151">
        <v>63</v>
      </c>
      <c r="V330" s="151">
        <v>36</v>
      </c>
      <c r="W330" s="151">
        <v>21</v>
      </c>
      <c r="X330" s="147" t="s">
        <v>1711</v>
      </c>
      <c r="Y330" s="147">
        <v>21</v>
      </c>
      <c r="Z330" s="174" t="s">
        <v>37</v>
      </c>
      <c r="AA330" s="147" t="s">
        <v>37</v>
      </c>
      <c r="AB330" s="147" t="s">
        <v>1667</v>
      </c>
      <c r="AC330" s="147" t="s">
        <v>1667</v>
      </c>
      <c r="AD330" s="147"/>
    </row>
    <row r="331" spans="1:30" ht="101.25" x14ac:dyDescent="0.3">
      <c r="A331" s="146" t="s">
        <v>1060</v>
      </c>
      <c r="B331" s="147" t="s">
        <v>1624</v>
      </c>
      <c r="C331" s="147" t="s">
        <v>1655</v>
      </c>
      <c r="D331" s="147" t="s">
        <v>1712</v>
      </c>
      <c r="E331" s="148" t="s">
        <v>1713</v>
      </c>
      <c r="F331" s="148" t="s">
        <v>1714</v>
      </c>
      <c r="G331" s="147"/>
      <c r="H331" s="147" t="s">
        <v>1715</v>
      </c>
      <c r="I331" s="147" t="s">
        <v>1716</v>
      </c>
      <c r="J331" s="149" t="s">
        <v>1717</v>
      </c>
      <c r="K331" s="147" t="s">
        <v>1718</v>
      </c>
      <c r="L331" s="147" t="s">
        <v>1719</v>
      </c>
      <c r="M331" s="147" t="s">
        <v>1718</v>
      </c>
      <c r="N331" s="150">
        <v>40000</v>
      </c>
      <c r="O331" s="150">
        <v>5000</v>
      </c>
      <c r="P331" s="151">
        <v>1</v>
      </c>
      <c r="Q331" s="151">
        <v>1</v>
      </c>
      <c r="R331" s="151">
        <v>22</v>
      </c>
      <c r="S331" s="151" t="s">
        <v>1676</v>
      </c>
      <c r="T331" s="151">
        <v>31</v>
      </c>
      <c r="U331" s="151">
        <v>8</v>
      </c>
      <c r="V331" s="151">
        <v>44</v>
      </c>
      <c r="W331" s="151">
        <v>31</v>
      </c>
      <c r="X331" s="147" t="s">
        <v>1720</v>
      </c>
      <c r="Y331" s="147">
        <v>21</v>
      </c>
      <c r="Z331" s="174" t="s">
        <v>37</v>
      </c>
      <c r="AA331" s="147" t="s">
        <v>37</v>
      </c>
      <c r="AB331" s="147" t="s">
        <v>1667</v>
      </c>
      <c r="AC331" s="147" t="s">
        <v>1667</v>
      </c>
      <c r="AD331" s="147"/>
    </row>
    <row r="332" spans="1:30" ht="101.25" x14ac:dyDescent="0.3">
      <c r="A332" s="146" t="s">
        <v>1067</v>
      </c>
      <c r="B332" s="147" t="s">
        <v>1624</v>
      </c>
      <c r="C332" s="147" t="s">
        <v>1655</v>
      </c>
      <c r="D332" s="147" t="s">
        <v>1721</v>
      </c>
      <c r="E332" s="147">
        <v>20000891</v>
      </c>
      <c r="F332" s="148" t="s">
        <v>1722</v>
      </c>
      <c r="G332" s="147"/>
      <c r="H332" s="147" t="s">
        <v>1723</v>
      </c>
      <c r="I332" s="147" t="s">
        <v>1724</v>
      </c>
      <c r="J332" s="149" t="s">
        <v>1725</v>
      </c>
      <c r="K332" s="147" t="s">
        <v>1726</v>
      </c>
      <c r="L332" s="147" t="s">
        <v>1727</v>
      </c>
      <c r="M332" s="147" t="s">
        <v>1726</v>
      </c>
      <c r="N332" s="150">
        <v>3000</v>
      </c>
      <c r="O332" s="150">
        <v>3000</v>
      </c>
      <c r="P332" s="151">
        <v>1</v>
      </c>
      <c r="Q332" s="151">
        <v>1</v>
      </c>
      <c r="R332" s="151">
        <v>14</v>
      </c>
      <c r="S332" s="151" t="s">
        <v>1728</v>
      </c>
      <c r="T332" s="151">
        <v>31</v>
      </c>
      <c r="U332" s="151">
        <v>21</v>
      </c>
      <c r="V332" s="151">
        <v>30</v>
      </c>
      <c r="W332" s="151">
        <v>14</v>
      </c>
      <c r="X332" s="147" t="s">
        <v>1729</v>
      </c>
      <c r="Y332" s="147">
        <v>9</v>
      </c>
      <c r="Z332" s="174" t="s">
        <v>37</v>
      </c>
      <c r="AA332" s="147" t="s">
        <v>37</v>
      </c>
      <c r="AB332" s="147" t="s">
        <v>1667</v>
      </c>
      <c r="AC332" s="147" t="s">
        <v>1667</v>
      </c>
      <c r="AD332" s="147"/>
    </row>
    <row r="333" spans="1:30" ht="81" x14ac:dyDescent="0.3">
      <c r="A333" s="146" t="s">
        <v>1069</v>
      </c>
      <c r="B333" s="147" t="s">
        <v>1624</v>
      </c>
      <c r="C333" s="147" t="s">
        <v>1655</v>
      </c>
      <c r="D333" s="147" t="s">
        <v>1730</v>
      </c>
      <c r="E333" s="147">
        <v>2000750</v>
      </c>
      <c r="F333" s="148" t="s">
        <v>1731</v>
      </c>
      <c r="G333" s="147"/>
      <c r="H333" s="147" t="s">
        <v>1732</v>
      </c>
      <c r="I333" s="147" t="s">
        <v>1733</v>
      </c>
      <c r="J333" s="149" t="s">
        <v>1734</v>
      </c>
      <c r="K333" s="147" t="s">
        <v>1735</v>
      </c>
      <c r="L333" s="147" t="s">
        <v>1736</v>
      </c>
      <c r="M333" s="147" t="s">
        <v>1735</v>
      </c>
      <c r="N333" s="150">
        <v>10000</v>
      </c>
      <c r="O333" s="150">
        <v>5000</v>
      </c>
      <c r="P333" s="151">
        <v>1</v>
      </c>
      <c r="Q333" s="151">
        <v>1</v>
      </c>
      <c r="R333" s="151">
        <v>20</v>
      </c>
      <c r="S333" s="151" t="s">
        <v>1737</v>
      </c>
      <c r="T333" s="151">
        <v>63</v>
      </c>
      <c r="U333" s="151">
        <v>31</v>
      </c>
      <c r="V333" s="151">
        <v>36</v>
      </c>
      <c r="W333" s="151">
        <v>19</v>
      </c>
      <c r="X333" s="147" t="s">
        <v>1738</v>
      </c>
      <c r="Y333" s="147">
        <v>7</v>
      </c>
      <c r="Z333" s="174" t="s">
        <v>37</v>
      </c>
      <c r="AA333" s="147" t="s">
        <v>37</v>
      </c>
      <c r="AB333" s="147" t="s">
        <v>1667</v>
      </c>
      <c r="AC333" s="147" t="s">
        <v>1667</v>
      </c>
      <c r="AD333" s="147"/>
    </row>
    <row r="334" spans="1:30" ht="121.5" x14ac:dyDescent="0.3">
      <c r="A334" s="146" t="s">
        <v>1072</v>
      </c>
      <c r="B334" s="147" t="s">
        <v>1624</v>
      </c>
      <c r="C334" s="147" t="s">
        <v>1655</v>
      </c>
      <c r="D334" s="147" t="s">
        <v>1739</v>
      </c>
      <c r="E334" s="147">
        <v>21008003</v>
      </c>
      <c r="F334" s="148" t="s">
        <v>1740</v>
      </c>
      <c r="G334" s="147">
        <v>82732</v>
      </c>
      <c r="H334" s="147" t="s">
        <v>1741</v>
      </c>
      <c r="I334" s="147" t="s">
        <v>1742</v>
      </c>
      <c r="J334" s="149" t="s">
        <v>1743</v>
      </c>
      <c r="K334" s="147" t="s">
        <v>1744</v>
      </c>
      <c r="L334" s="147" t="s">
        <v>1745</v>
      </c>
      <c r="M334" s="147" t="s">
        <v>1746</v>
      </c>
      <c r="N334" s="150">
        <v>50000</v>
      </c>
      <c r="O334" s="150">
        <v>50000</v>
      </c>
      <c r="P334" s="151">
        <v>1</v>
      </c>
      <c r="Q334" s="151">
        <v>1</v>
      </c>
      <c r="R334" s="151">
        <v>15</v>
      </c>
      <c r="S334" s="151" t="s">
        <v>1665</v>
      </c>
      <c r="T334" s="151">
        <v>31</v>
      </c>
      <c r="U334" s="151">
        <v>61</v>
      </c>
      <c r="V334" s="151">
        <v>14</v>
      </c>
      <c r="W334" s="151">
        <v>16</v>
      </c>
      <c r="X334" s="147" t="s">
        <v>1747</v>
      </c>
      <c r="Y334" s="147">
        <v>21</v>
      </c>
      <c r="Z334" s="174" t="s">
        <v>37</v>
      </c>
      <c r="AA334" s="147" t="s">
        <v>37</v>
      </c>
      <c r="AB334" s="147" t="s">
        <v>1667</v>
      </c>
      <c r="AC334" s="147" t="s">
        <v>1667</v>
      </c>
      <c r="AD334" s="147"/>
    </row>
    <row r="335" spans="1:30" ht="121.5" x14ac:dyDescent="0.3">
      <c r="A335" s="146" t="s">
        <v>1079</v>
      </c>
      <c r="B335" s="147" t="s">
        <v>1624</v>
      </c>
      <c r="C335" s="147" t="s">
        <v>1655</v>
      </c>
      <c r="D335" s="147" t="s">
        <v>1748</v>
      </c>
      <c r="E335" s="147">
        <v>21001431</v>
      </c>
      <c r="F335" s="148" t="s">
        <v>1749</v>
      </c>
      <c r="G335" s="147">
        <v>82732</v>
      </c>
      <c r="H335" s="147" t="s">
        <v>1750</v>
      </c>
      <c r="I335" s="147" t="s">
        <v>1751</v>
      </c>
      <c r="J335" s="149" t="s">
        <v>1752</v>
      </c>
      <c r="K335" s="147" t="s">
        <v>1753</v>
      </c>
      <c r="L335" s="147" t="s">
        <v>1754</v>
      </c>
      <c r="M335" s="147" t="s">
        <v>1753</v>
      </c>
      <c r="N335" s="150">
        <v>15000</v>
      </c>
      <c r="O335" s="150">
        <v>15000</v>
      </c>
      <c r="P335" s="151">
        <v>1</v>
      </c>
      <c r="Q335" s="151">
        <v>1</v>
      </c>
      <c r="R335" s="151">
        <v>20</v>
      </c>
      <c r="S335" s="151" t="s">
        <v>1737</v>
      </c>
      <c r="T335" s="151">
        <v>64</v>
      </c>
      <c r="U335" s="151">
        <v>1</v>
      </c>
      <c r="V335" s="151">
        <v>7</v>
      </c>
      <c r="W335" s="151">
        <v>36</v>
      </c>
      <c r="X335" s="147" t="s">
        <v>1755</v>
      </c>
      <c r="Y335" s="147">
        <v>21</v>
      </c>
      <c r="Z335" s="174" t="s">
        <v>37</v>
      </c>
      <c r="AA335" s="147" t="s">
        <v>37</v>
      </c>
      <c r="AB335" s="147" t="s">
        <v>1667</v>
      </c>
      <c r="AC335" s="147" t="s">
        <v>1667</v>
      </c>
      <c r="AD335" s="147"/>
    </row>
    <row r="336" spans="1:30" ht="141.75" x14ac:dyDescent="0.3">
      <c r="A336" s="146" t="s">
        <v>1081</v>
      </c>
      <c r="B336" s="147" t="s">
        <v>1624</v>
      </c>
      <c r="C336" s="147" t="s">
        <v>1655</v>
      </c>
      <c r="D336" s="147" t="s">
        <v>1756</v>
      </c>
      <c r="E336" s="147">
        <v>141783</v>
      </c>
      <c r="F336" s="148" t="s">
        <v>1757</v>
      </c>
      <c r="G336" s="147">
        <v>141783</v>
      </c>
      <c r="H336" s="147" t="s">
        <v>1758</v>
      </c>
      <c r="I336" s="147" t="s">
        <v>1759</v>
      </c>
      <c r="J336" s="149" t="s">
        <v>1760</v>
      </c>
      <c r="K336" s="147" t="s">
        <v>1761</v>
      </c>
      <c r="L336" s="147" t="s">
        <v>1762</v>
      </c>
      <c r="M336" s="147" t="s">
        <v>1763</v>
      </c>
      <c r="N336" s="150">
        <v>25000</v>
      </c>
      <c r="O336" s="150">
        <v>20000</v>
      </c>
      <c r="P336" s="151">
        <v>1</v>
      </c>
      <c r="Q336" s="151">
        <v>1</v>
      </c>
      <c r="R336" s="151">
        <v>11</v>
      </c>
      <c r="S336" s="151" t="s">
        <v>1728</v>
      </c>
      <c r="T336" s="151">
        <v>31</v>
      </c>
      <c r="U336" s="151">
        <v>64</v>
      </c>
      <c r="V336" s="151">
        <v>14</v>
      </c>
      <c r="W336" s="151">
        <v>36</v>
      </c>
      <c r="X336" s="147" t="s">
        <v>1764</v>
      </c>
      <c r="Y336" s="147">
        <v>21</v>
      </c>
      <c r="Z336" s="174" t="s">
        <v>37</v>
      </c>
      <c r="AA336" s="147" t="s">
        <v>37</v>
      </c>
      <c r="AB336" s="147" t="s">
        <v>1667</v>
      </c>
      <c r="AC336" s="147" t="s">
        <v>1667</v>
      </c>
      <c r="AD336" s="147"/>
    </row>
    <row r="337" spans="1:30" ht="101.25" x14ac:dyDescent="0.3">
      <c r="A337" s="146" t="s">
        <v>1083</v>
      </c>
      <c r="B337" s="147" t="s">
        <v>1624</v>
      </c>
      <c r="C337" s="147" t="s">
        <v>1655</v>
      </c>
      <c r="D337" s="147" t="s">
        <v>1765</v>
      </c>
      <c r="E337" s="147">
        <v>21004483</v>
      </c>
      <c r="F337" s="148" t="s">
        <v>1766</v>
      </c>
      <c r="G337" s="147">
        <v>236155</v>
      </c>
      <c r="H337" s="147" t="s">
        <v>1767</v>
      </c>
      <c r="I337" s="147" t="s">
        <v>1768</v>
      </c>
      <c r="J337" s="149" t="s">
        <v>1769</v>
      </c>
      <c r="K337" s="147" t="s">
        <v>1770</v>
      </c>
      <c r="L337" s="147" t="s">
        <v>1771</v>
      </c>
      <c r="M337" s="147" t="s">
        <v>1772</v>
      </c>
      <c r="N337" s="150">
        <v>5000</v>
      </c>
      <c r="O337" s="150">
        <v>3000</v>
      </c>
      <c r="P337" s="151">
        <v>1</v>
      </c>
      <c r="Q337" s="151">
        <v>1</v>
      </c>
      <c r="R337" s="151">
        <v>20</v>
      </c>
      <c r="S337" s="151" t="s">
        <v>1685</v>
      </c>
      <c r="T337" s="151">
        <v>64</v>
      </c>
      <c r="U337" s="151">
        <v>1</v>
      </c>
      <c r="V337" s="151">
        <v>16</v>
      </c>
      <c r="W337" s="151">
        <v>14</v>
      </c>
      <c r="X337" s="147" t="s">
        <v>1773</v>
      </c>
      <c r="Y337" s="147">
        <v>21</v>
      </c>
      <c r="Z337" s="174" t="s">
        <v>37</v>
      </c>
      <c r="AA337" s="147" t="s">
        <v>37</v>
      </c>
      <c r="AB337" s="147" t="s">
        <v>1667</v>
      </c>
      <c r="AC337" s="147" t="s">
        <v>1667</v>
      </c>
      <c r="AD337" s="147"/>
    </row>
    <row r="338" spans="1:30" ht="162" x14ac:dyDescent="0.3">
      <c r="A338" s="146" t="s">
        <v>1090</v>
      </c>
      <c r="B338" s="147" t="s">
        <v>1624</v>
      </c>
      <c r="C338" s="147" t="s">
        <v>1655</v>
      </c>
      <c r="D338" s="147" t="s">
        <v>1774</v>
      </c>
      <c r="E338" s="147">
        <v>21008897</v>
      </c>
      <c r="F338" s="148" t="s">
        <v>1775</v>
      </c>
      <c r="G338" s="147"/>
      <c r="H338" s="147" t="s">
        <v>1776</v>
      </c>
      <c r="I338" s="147" t="s">
        <v>1777</v>
      </c>
      <c r="J338" s="149" t="s">
        <v>1778</v>
      </c>
      <c r="K338" s="147" t="s">
        <v>1779</v>
      </c>
      <c r="L338" s="147" t="s">
        <v>1780</v>
      </c>
      <c r="M338" s="147" t="s">
        <v>1781</v>
      </c>
      <c r="N338" s="150">
        <v>10000</v>
      </c>
      <c r="O338" s="150">
        <v>10000</v>
      </c>
      <c r="P338" s="151">
        <v>1</v>
      </c>
      <c r="Q338" s="151">
        <v>1</v>
      </c>
      <c r="R338" s="151">
        <v>17</v>
      </c>
      <c r="S338" s="151" t="s">
        <v>1665</v>
      </c>
      <c r="T338" s="151">
        <v>24</v>
      </c>
      <c r="U338" s="151">
        <v>61</v>
      </c>
      <c r="V338" s="151">
        <v>21</v>
      </c>
      <c r="W338" s="151">
        <v>36</v>
      </c>
      <c r="X338" s="147" t="s">
        <v>1782</v>
      </c>
      <c r="Y338" s="147">
        <v>21</v>
      </c>
      <c r="Z338" s="174" t="s">
        <v>37</v>
      </c>
      <c r="AA338" s="147" t="s">
        <v>37</v>
      </c>
      <c r="AB338" s="147" t="s">
        <v>1667</v>
      </c>
      <c r="AC338" s="147" t="s">
        <v>1667</v>
      </c>
      <c r="AD338" s="147"/>
    </row>
    <row r="339" spans="1:30" ht="55.15" customHeight="1" x14ac:dyDescent="0.3">
      <c r="A339" s="367" t="s">
        <v>1784</v>
      </c>
      <c r="B339" s="368"/>
      <c r="C339" s="368"/>
      <c r="D339" s="368"/>
      <c r="E339" s="368"/>
      <c r="F339" s="368"/>
      <c r="G339" s="368"/>
      <c r="H339" s="368"/>
      <c r="I339" s="368"/>
      <c r="J339" s="368"/>
      <c r="K339" s="368"/>
      <c r="L339" s="368"/>
      <c r="M339" s="368"/>
      <c r="N339" s="369"/>
      <c r="O339" s="187">
        <f>SUM(O318:O338)</f>
        <v>886000</v>
      </c>
      <c r="P339" s="177"/>
      <c r="Q339" s="177"/>
      <c r="R339" s="177"/>
      <c r="S339" s="177"/>
      <c r="T339" s="177"/>
      <c r="U339" s="177"/>
      <c r="V339" s="177"/>
      <c r="W339" s="177"/>
      <c r="X339" s="177"/>
      <c r="Y339" s="177"/>
      <c r="Z339" s="177"/>
      <c r="AA339" s="177"/>
      <c r="AB339" s="177"/>
      <c r="AC339" s="177"/>
      <c r="AD339" s="177"/>
    </row>
    <row r="340" spans="1:30" ht="141.75" x14ac:dyDescent="0.3">
      <c r="A340" s="204" t="s">
        <v>806</v>
      </c>
      <c r="B340" s="147" t="s">
        <v>2018</v>
      </c>
      <c r="C340" s="147" t="s">
        <v>2019</v>
      </c>
      <c r="D340" s="147" t="s">
        <v>2020</v>
      </c>
      <c r="E340" s="147">
        <v>2221128</v>
      </c>
      <c r="F340" s="148" t="s">
        <v>2021</v>
      </c>
      <c r="G340" s="147">
        <v>98710</v>
      </c>
      <c r="H340" s="147" t="s">
        <v>2022</v>
      </c>
      <c r="I340" s="147">
        <v>2335033</v>
      </c>
      <c r="J340" s="147" t="s">
        <v>2023</v>
      </c>
      <c r="K340" s="147" t="s">
        <v>2024</v>
      </c>
      <c r="L340" s="147" t="s">
        <v>2025</v>
      </c>
      <c r="M340" s="147" t="s">
        <v>2024</v>
      </c>
      <c r="N340" s="150">
        <v>38000</v>
      </c>
      <c r="O340" s="150">
        <v>15000</v>
      </c>
      <c r="P340" s="151">
        <v>1</v>
      </c>
      <c r="Q340" s="151">
        <v>1</v>
      </c>
      <c r="R340" s="151">
        <v>7</v>
      </c>
      <c r="S340" s="151" t="s">
        <v>2026</v>
      </c>
      <c r="T340" s="151">
        <v>17</v>
      </c>
      <c r="U340" s="151">
        <v>17</v>
      </c>
      <c r="V340" s="151">
        <v>17</v>
      </c>
      <c r="W340" s="151">
        <v>17</v>
      </c>
      <c r="X340" s="147" t="s">
        <v>2027</v>
      </c>
      <c r="Y340" s="147">
        <v>21</v>
      </c>
      <c r="Z340" s="147" t="s">
        <v>2028</v>
      </c>
      <c r="AA340" s="147" t="s">
        <v>2029</v>
      </c>
      <c r="AB340" s="147"/>
      <c r="AC340" s="147">
        <v>2</v>
      </c>
      <c r="AD340" s="147"/>
    </row>
    <row r="341" spans="1:30" ht="141.75" x14ac:dyDescent="0.3">
      <c r="A341" s="204" t="s">
        <v>1001</v>
      </c>
      <c r="B341" s="147" t="s">
        <v>2018</v>
      </c>
      <c r="C341" s="147" t="s">
        <v>2019</v>
      </c>
      <c r="D341" s="147" t="s">
        <v>2030</v>
      </c>
      <c r="E341" s="147">
        <v>1769839</v>
      </c>
      <c r="F341" s="148" t="s">
        <v>2031</v>
      </c>
      <c r="G341" s="147">
        <v>1775</v>
      </c>
      <c r="H341" s="147" t="s">
        <v>2032</v>
      </c>
      <c r="I341" s="147" t="s">
        <v>2033</v>
      </c>
      <c r="J341" s="147" t="s">
        <v>2034</v>
      </c>
      <c r="K341" s="147" t="s">
        <v>2035</v>
      </c>
      <c r="L341" s="147" t="s">
        <v>2036</v>
      </c>
      <c r="M341" s="147" t="s">
        <v>2037</v>
      </c>
      <c r="N341" s="150">
        <v>48800</v>
      </c>
      <c r="O341" s="150">
        <v>10000</v>
      </c>
      <c r="P341" s="151">
        <v>1</v>
      </c>
      <c r="Q341" s="151">
        <v>1</v>
      </c>
      <c r="R341" s="151">
        <v>7</v>
      </c>
      <c r="S341" s="151" t="s">
        <v>2026</v>
      </c>
      <c r="T341" s="151">
        <v>17</v>
      </c>
      <c r="U341" s="151">
        <v>17</v>
      </c>
      <c r="V341" s="151">
        <v>29</v>
      </c>
      <c r="W341" s="151">
        <v>20</v>
      </c>
      <c r="X341" s="147" t="s">
        <v>2038</v>
      </c>
      <c r="Y341" s="147">
        <v>21</v>
      </c>
      <c r="Z341" s="147" t="s">
        <v>2028</v>
      </c>
      <c r="AA341" s="147" t="s">
        <v>2039</v>
      </c>
      <c r="AB341" s="147"/>
      <c r="AC341" s="147">
        <v>3</v>
      </c>
      <c r="AD341" s="147"/>
    </row>
    <row r="342" spans="1:30" ht="141.75" x14ac:dyDescent="0.3">
      <c r="A342" s="204" t="s">
        <v>1008</v>
      </c>
      <c r="B342" s="147" t="s">
        <v>2018</v>
      </c>
      <c r="C342" s="147" t="s">
        <v>2019</v>
      </c>
      <c r="D342" s="147" t="s">
        <v>7294</v>
      </c>
      <c r="E342" s="147">
        <v>1136</v>
      </c>
      <c r="F342" s="148" t="s">
        <v>3816</v>
      </c>
      <c r="G342" s="147">
        <v>23868</v>
      </c>
      <c r="H342" s="147" t="s">
        <v>7295</v>
      </c>
      <c r="I342" s="147" t="s">
        <v>7296</v>
      </c>
      <c r="J342" s="149" t="s">
        <v>7297</v>
      </c>
      <c r="K342" s="147" t="s">
        <v>7298</v>
      </c>
      <c r="L342" s="147" t="s">
        <v>7299</v>
      </c>
      <c r="M342" s="147" t="s">
        <v>7300</v>
      </c>
      <c r="N342" s="150">
        <v>43460</v>
      </c>
      <c r="O342" s="150">
        <v>20000</v>
      </c>
      <c r="P342" s="151">
        <v>1</v>
      </c>
      <c r="Q342" s="151">
        <v>1</v>
      </c>
      <c r="R342" s="151">
        <v>7</v>
      </c>
      <c r="S342" s="151"/>
      <c r="T342" s="151"/>
      <c r="U342" s="151"/>
      <c r="V342" s="151"/>
      <c r="W342" s="151"/>
      <c r="X342" s="147" t="s">
        <v>7301</v>
      </c>
      <c r="Y342" s="147"/>
      <c r="Z342" s="147"/>
      <c r="AA342" s="147" t="s">
        <v>2217</v>
      </c>
      <c r="AB342" s="147"/>
      <c r="AC342" s="147"/>
      <c r="AD342" s="147"/>
    </row>
    <row r="343" spans="1:30" ht="141.75" x14ac:dyDescent="0.3">
      <c r="A343" s="204" t="s">
        <v>1015</v>
      </c>
      <c r="B343" s="147" t="s">
        <v>2018</v>
      </c>
      <c r="C343" s="147" t="s">
        <v>2019</v>
      </c>
      <c r="D343" s="147" t="s">
        <v>7302</v>
      </c>
      <c r="E343" s="147">
        <v>21001710</v>
      </c>
      <c r="F343" s="148" t="s">
        <v>7303</v>
      </c>
      <c r="G343" s="147">
        <v>21001710</v>
      </c>
      <c r="H343" s="147" t="s">
        <v>7304</v>
      </c>
      <c r="I343" s="147">
        <v>6129505</v>
      </c>
      <c r="J343" s="149" t="s">
        <v>7305</v>
      </c>
      <c r="K343" s="147" t="s">
        <v>7306</v>
      </c>
      <c r="L343" s="147" t="s">
        <v>7307</v>
      </c>
      <c r="M343" s="147" t="s">
        <v>7308</v>
      </c>
      <c r="N343" s="150">
        <v>15000</v>
      </c>
      <c r="O343" s="150">
        <v>10000</v>
      </c>
      <c r="P343" s="151">
        <v>1</v>
      </c>
      <c r="Q343" s="151">
        <v>1</v>
      </c>
      <c r="R343" s="151">
        <v>7</v>
      </c>
      <c r="S343" s="151"/>
      <c r="T343" s="151"/>
      <c r="U343" s="151"/>
      <c r="V343" s="151"/>
      <c r="W343" s="151"/>
      <c r="X343" s="147" t="s">
        <v>7309</v>
      </c>
      <c r="Y343" s="147">
        <v>21</v>
      </c>
      <c r="Z343" s="147"/>
      <c r="AA343" s="147" t="s">
        <v>7310</v>
      </c>
      <c r="AB343" s="147"/>
      <c r="AC343" s="147"/>
      <c r="AD343" s="147"/>
    </row>
    <row r="344" spans="1:30" ht="162" x14ac:dyDescent="0.3">
      <c r="A344" s="204" t="s">
        <v>1017</v>
      </c>
      <c r="B344" s="147" t="s">
        <v>2018</v>
      </c>
      <c r="C344" s="147" t="s">
        <v>7311</v>
      </c>
      <c r="D344" s="147" t="s">
        <v>7312</v>
      </c>
      <c r="E344" s="147">
        <v>21002203</v>
      </c>
      <c r="F344" s="148" t="s">
        <v>7313</v>
      </c>
      <c r="G344" s="147">
        <v>21002203</v>
      </c>
      <c r="H344" s="147" t="s">
        <v>2412</v>
      </c>
      <c r="I344" s="147" t="s">
        <v>7314</v>
      </c>
      <c r="J344" s="149" t="s">
        <v>2413</v>
      </c>
      <c r="K344" s="147" t="s">
        <v>2416</v>
      </c>
      <c r="L344" s="147" t="s">
        <v>2415</v>
      </c>
      <c r="M344" s="147" t="s">
        <v>2416</v>
      </c>
      <c r="N344" s="150">
        <v>55519</v>
      </c>
      <c r="O344" s="150">
        <v>10000</v>
      </c>
      <c r="P344" s="151">
        <v>1</v>
      </c>
      <c r="Q344" s="151">
        <v>1</v>
      </c>
      <c r="R344" s="151">
        <v>7</v>
      </c>
      <c r="S344" s="151" t="s">
        <v>317</v>
      </c>
      <c r="T344" s="151">
        <v>17</v>
      </c>
      <c r="U344" s="151">
        <v>17</v>
      </c>
      <c r="V344" s="151">
        <v>17</v>
      </c>
      <c r="W344" s="151">
        <v>21</v>
      </c>
      <c r="X344" s="147" t="s">
        <v>7315</v>
      </c>
      <c r="Y344" s="147">
        <v>21</v>
      </c>
      <c r="Z344" s="147"/>
      <c r="AA344" s="147"/>
      <c r="AB344" s="147"/>
      <c r="AC344" s="147">
        <v>5</v>
      </c>
      <c r="AD344" s="147"/>
    </row>
    <row r="345" spans="1:30" ht="141.75" x14ac:dyDescent="0.3">
      <c r="A345" s="204" t="s">
        <v>1024</v>
      </c>
      <c r="B345" s="147" t="s">
        <v>2018</v>
      </c>
      <c r="C345" s="147" t="s">
        <v>2019</v>
      </c>
      <c r="D345" s="147" t="s">
        <v>2040</v>
      </c>
      <c r="E345" s="147">
        <v>21005468</v>
      </c>
      <c r="F345" s="148" t="s">
        <v>2041</v>
      </c>
      <c r="G345" s="147">
        <v>91731</v>
      </c>
      <c r="H345" s="147" t="s">
        <v>2042</v>
      </c>
      <c r="I345" s="147">
        <v>3864174</v>
      </c>
      <c r="J345" s="149" t="s">
        <v>2043</v>
      </c>
      <c r="K345" s="147" t="s">
        <v>2044</v>
      </c>
      <c r="L345" s="147" t="s">
        <v>2045</v>
      </c>
      <c r="M345" s="147" t="s">
        <v>2044</v>
      </c>
      <c r="N345" s="150">
        <v>57000</v>
      </c>
      <c r="O345" s="150">
        <v>10000</v>
      </c>
      <c r="P345" s="151">
        <v>1</v>
      </c>
      <c r="Q345" s="151">
        <v>1</v>
      </c>
      <c r="R345" s="151">
        <v>7</v>
      </c>
      <c r="S345" s="151" t="s">
        <v>317</v>
      </c>
      <c r="T345" s="151">
        <v>17</v>
      </c>
      <c r="U345" s="151">
        <v>17</v>
      </c>
      <c r="V345" s="151">
        <v>11</v>
      </c>
      <c r="W345" s="151">
        <v>11</v>
      </c>
      <c r="X345" s="147" t="s">
        <v>2046</v>
      </c>
      <c r="Y345" s="147">
        <v>21</v>
      </c>
      <c r="Z345" s="147" t="s">
        <v>2047</v>
      </c>
      <c r="AA345" s="147" t="s">
        <v>2048</v>
      </c>
      <c r="AB345" s="147">
        <v>0</v>
      </c>
      <c r="AC345" s="147">
        <v>3</v>
      </c>
      <c r="AD345" s="147"/>
    </row>
    <row r="346" spans="1:30" ht="141.75" x14ac:dyDescent="0.3">
      <c r="A346" s="204" t="s">
        <v>1031</v>
      </c>
      <c r="B346" s="147" t="s">
        <v>2018</v>
      </c>
      <c r="C346" s="147" t="s">
        <v>2019</v>
      </c>
      <c r="D346" s="147" t="s">
        <v>2140</v>
      </c>
      <c r="E346" s="147">
        <v>21003304</v>
      </c>
      <c r="F346" s="148" t="s">
        <v>2141</v>
      </c>
      <c r="G346" s="147">
        <v>136551</v>
      </c>
      <c r="H346" s="147" t="s">
        <v>7316</v>
      </c>
      <c r="I346" s="147" t="s">
        <v>7317</v>
      </c>
      <c r="J346" s="149" t="s">
        <v>2143</v>
      </c>
      <c r="K346" s="147" t="s">
        <v>2144</v>
      </c>
      <c r="L346" s="147" t="s">
        <v>7318</v>
      </c>
      <c r="M346" s="147" t="s">
        <v>7319</v>
      </c>
      <c r="N346" s="150">
        <v>50000</v>
      </c>
      <c r="O346" s="150">
        <v>10000</v>
      </c>
      <c r="P346" s="151">
        <v>1</v>
      </c>
      <c r="Q346" s="151">
        <v>1</v>
      </c>
      <c r="R346" s="151">
        <v>7</v>
      </c>
      <c r="S346" s="151"/>
      <c r="T346" s="151"/>
      <c r="U346" s="151"/>
      <c r="V346" s="151"/>
      <c r="W346" s="151"/>
      <c r="X346" s="147" t="s">
        <v>7320</v>
      </c>
      <c r="Y346" s="147"/>
      <c r="Z346" s="147"/>
      <c r="AA346" s="147" t="s">
        <v>2048</v>
      </c>
      <c r="AB346" s="147"/>
      <c r="AC346" s="147">
        <v>7</v>
      </c>
      <c r="AD346" s="147"/>
    </row>
    <row r="347" spans="1:30" ht="141.75" x14ac:dyDescent="0.3">
      <c r="A347" s="204" t="s">
        <v>879</v>
      </c>
      <c r="B347" s="147" t="s">
        <v>2018</v>
      </c>
      <c r="C347" s="147" t="s">
        <v>2019</v>
      </c>
      <c r="D347" s="147" t="s">
        <v>2049</v>
      </c>
      <c r="E347" s="147">
        <v>948314</v>
      </c>
      <c r="F347" s="148" t="s">
        <v>2050</v>
      </c>
      <c r="G347" s="147">
        <v>55158</v>
      </c>
      <c r="H347" s="147" t="s">
        <v>2051</v>
      </c>
      <c r="I347" s="147" t="s">
        <v>2052</v>
      </c>
      <c r="J347" s="147" t="s">
        <v>2053</v>
      </c>
      <c r="K347" s="147" t="s">
        <v>2054</v>
      </c>
      <c r="L347" s="147" t="s">
        <v>2055</v>
      </c>
      <c r="M347" s="147" t="s">
        <v>2056</v>
      </c>
      <c r="N347" s="150">
        <v>46000</v>
      </c>
      <c r="O347" s="150">
        <v>25000</v>
      </c>
      <c r="P347" s="151">
        <v>1</v>
      </c>
      <c r="Q347" s="151">
        <v>1</v>
      </c>
      <c r="R347" s="151">
        <v>7</v>
      </c>
      <c r="S347" s="151" t="s">
        <v>317</v>
      </c>
      <c r="T347" s="151">
        <v>17</v>
      </c>
      <c r="U347" s="151">
        <v>17</v>
      </c>
      <c r="V347" s="151">
        <v>11</v>
      </c>
      <c r="W347" s="151">
        <v>19</v>
      </c>
      <c r="X347" s="147" t="s">
        <v>2057</v>
      </c>
      <c r="Y347" s="147">
        <v>21</v>
      </c>
      <c r="Z347" s="147"/>
      <c r="AA347" s="147" t="s">
        <v>2058</v>
      </c>
      <c r="AB347" s="147"/>
      <c r="AC347" s="147">
        <v>3</v>
      </c>
      <c r="AD347" s="147"/>
    </row>
    <row r="348" spans="1:30" ht="141.75" x14ac:dyDescent="0.3">
      <c r="A348" s="204" t="s">
        <v>1039</v>
      </c>
      <c r="B348" s="147" t="s">
        <v>2018</v>
      </c>
      <c r="C348" s="147" t="s">
        <v>2019</v>
      </c>
      <c r="D348" s="147" t="s">
        <v>2059</v>
      </c>
      <c r="E348" s="147">
        <v>21004857</v>
      </c>
      <c r="F348" s="148" t="s">
        <v>2060</v>
      </c>
      <c r="G348" s="147">
        <v>105521</v>
      </c>
      <c r="H348" s="147" t="s">
        <v>2061</v>
      </c>
      <c r="I348" s="147" t="s">
        <v>2062</v>
      </c>
      <c r="J348" s="149" t="s">
        <v>2063</v>
      </c>
      <c r="K348" s="147" t="s">
        <v>2064</v>
      </c>
      <c r="L348" s="147" t="s">
        <v>2065</v>
      </c>
      <c r="M348" s="147" t="s">
        <v>2064</v>
      </c>
      <c r="N348" s="150">
        <v>84056</v>
      </c>
      <c r="O348" s="150">
        <v>20000</v>
      </c>
      <c r="P348" s="151">
        <v>1</v>
      </c>
      <c r="Q348" s="151">
        <v>1</v>
      </c>
      <c r="R348" s="151">
        <v>7</v>
      </c>
      <c r="S348" s="151" t="s">
        <v>332</v>
      </c>
      <c r="T348" s="151">
        <v>17</v>
      </c>
      <c r="U348" s="151">
        <v>17</v>
      </c>
      <c r="V348" s="151">
        <v>29</v>
      </c>
      <c r="W348" s="151">
        <v>29</v>
      </c>
      <c r="X348" s="147" t="s">
        <v>2066</v>
      </c>
      <c r="Y348" s="147">
        <v>21</v>
      </c>
      <c r="Z348" s="147"/>
      <c r="AA348" s="147" t="s">
        <v>2039</v>
      </c>
      <c r="AB348" s="147">
        <v>0</v>
      </c>
      <c r="AC348" s="147">
        <v>4</v>
      </c>
      <c r="AD348" s="147"/>
    </row>
    <row r="349" spans="1:30" ht="141.75" x14ac:dyDescent="0.3">
      <c r="A349" s="204" t="s">
        <v>1041</v>
      </c>
      <c r="B349" s="147" t="s">
        <v>2018</v>
      </c>
      <c r="C349" s="147" t="s">
        <v>2019</v>
      </c>
      <c r="D349" s="147" t="s">
        <v>2049</v>
      </c>
      <c r="E349" s="147">
        <v>948314</v>
      </c>
      <c r="F349" s="148" t="s">
        <v>2050</v>
      </c>
      <c r="G349" s="147">
        <v>55158</v>
      </c>
      <c r="H349" s="147" t="s">
        <v>2051</v>
      </c>
      <c r="I349" s="147" t="s">
        <v>2052</v>
      </c>
      <c r="J349" s="147" t="s">
        <v>2067</v>
      </c>
      <c r="K349" s="147" t="s">
        <v>2068</v>
      </c>
      <c r="L349" s="147" t="s">
        <v>2069</v>
      </c>
      <c r="M349" s="147" t="s">
        <v>2070</v>
      </c>
      <c r="N349" s="150">
        <v>50000</v>
      </c>
      <c r="O349" s="150">
        <v>15000</v>
      </c>
      <c r="P349" s="151">
        <v>1</v>
      </c>
      <c r="Q349" s="151">
        <v>1</v>
      </c>
      <c r="R349" s="151">
        <v>7</v>
      </c>
      <c r="S349" s="151" t="s">
        <v>317</v>
      </c>
      <c r="T349" s="151">
        <v>17</v>
      </c>
      <c r="U349" s="151">
        <v>17</v>
      </c>
      <c r="V349" s="151">
        <v>11</v>
      </c>
      <c r="W349" s="151">
        <v>19</v>
      </c>
      <c r="X349" s="147" t="s">
        <v>2071</v>
      </c>
      <c r="Y349" s="147">
        <v>21</v>
      </c>
      <c r="Z349" s="147" t="s">
        <v>2047</v>
      </c>
      <c r="AA349" s="147" t="s">
        <v>2072</v>
      </c>
      <c r="AB349" s="147"/>
      <c r="AC349" s="147">
        <v>5</v>
      </c>
      <c r="AD349" s="147"/>
    </row>
    <row r="350" spans="1:30" ht="141.75" x14ac:dyDescent="0.3">
      <c r="A350" s="204" t="s">
        <v>1048</v>
      </c>
      <c r="B350" s="147" t="s">
        <v>2018</v>
      </c>
      <c r="C350" s="147" t="s">
        <v>2019</v>
      </c>
      <c r="D350" s="147" t="s">
        <v>2073</v>
      </c>
      <c r="E350" s="147">
        <v>2706156</v>
      </c>
      <c r="F350" s="148" t="s">
        <v>2074</v>
      </c>
      <c r="G350" s="147">
        <v>160530</v>
      </c>
      <c r="H350" s="147" t="s">
        <v>2075</v>
      </c>
      <c r="I350" s="147">
        <v>991969787</v>
      </c>
      <c r="J350" s="147" t="s">
        <v>2076</v>
      </c>
      <c r="K350" s="147" t="s">
        <v>2077</v>
      </c>
      <c r="L350" s="147" t="s">
        <v>7321</v>
      </c>
      <c r="M350" s="147" t="s">
        <v>2077</v>
      </c>
      <c r="N350" s="150">
        <v>30000</v>
      </c>
      <c r="O350" s="150">
        <v>12000</v>
      </c>
      <c r="P350" s="151">
        <v>1</v>
      </c>
      <c r="Q350" s="151">
        <v>1</v>
      </c>
      <c r="R350" s="151">
        <v>7</v>
      </c>
      <c r="S350" s="151"/>
      <c r="T350" s="151"/>
      <c r="U350" s="151"/>
      <c r="V350" s="151"/>
      <c r="W350" s="151"/>
      <c r="X350" s="147"/>
      <c r="Y350" s="147"/>
      <c r="Z350" s="147"/>
      <c r="AA350" s="147"/>
      <c r="AB350" s="147"/>
      <c r="AC350" s="147"/>
      <c r="AD350" s="147"/>
    </row>
    <row r="351" spans="1:30" ht="141.75" x14ac:dyDescent="0.3">
      <c r="A351" s="204" t="s">
        <v>1050</v>
      </c>
      <c r="B351" s="147" t="s">
        <v>2018</v>
      </c>
      <c r="C351" s="147" t="s">
        <v>2019</v>
      </c>
      <c r="D351" s="147" t="s">
        <v>2073</v>
      </c>
      <c r="E351" s="147">
        <v>2706156</v>
      </c>
      <c r="F351" s="148" t="s">
        <v>2074</v>
      </c>
      <c r="G351" s="147">
        <v>160530</v>
      </c>
      <c r="H351" s="147" t="s">
        <v>2075</v>
      </c>
      <c r="I351" s="147">
        <v>991969787</v>
      </c>
      <c r="J351" s="147" t="s">
        <v>2076</v>
      </c>
      <c r="K351" s="147" t="s">
        <v>2077</v>
      </c>
      <c r="L351" s="147" t="s">
        <v>2078</v>
      </c>
      <c r="M351" s="147" t="s">
        <v>2077</v>
      </c>
      <c r="N351" s="150">
        <v>32500</v>
      </c>
      <c r="O351" s="150">
        <v>10000</v>
      </c>
      <c r="P351" s="151">
        <v>1</v>
      </c>
      <c r="Q351" s="151">
        <v>1</v>
      </c>
      <c r="R351" s="151">
        <v>7</v>
      </c>
      <c r="S351" s="151" t="s">
        <v>332</v>
      </c>
      <c r="T351" s="151">
        <v>17</v>
      </c>
      <c r="U351" s="151">
        <v>17</v>
      </c>
      <c r="V351" s="151">
        <v>11</v>
      </c>
      <c r="W351" s="151">
        <v>29</v>
      </c>
      <c r="X351" s="147" t="s">
        <v>2079</v>
      </c>
      <c r="Y351" s="147">
        <v>21</v>
      </c>
      <c r="Z351" s="147"/>
      <c r="AA351" s="147" t="s">
        <v>2080</v>
      </c>
      <c r="AB351" s="147"/>
      <c r="AC351" s="147">
        <v>2</v>
      </c>
      <c r="AD351" s="147"/>
    </row>
    <row r="352" spans="1:30" ht="141.75" x14ac:dyDescent="0.3">
      <c r="A352" s="204" t="s">
        <v>1057</v>
      </c>
      <c r="B352" s="147" t="s">
        <v>2018</v>
      </c>
      <c r="C352" s="147" t="s">
        <v>2019</v>
      </c>
      <c r="D352" s="147" t="s">
        <v>2081</v>
      </c>
      <c r="E352" s="147">
        <v>1281909</v>
      </c>
      <c r="F352" s="148" t="s">
        <v>2082</v>
      </c>
      <c r="G352" s="147">
        <v>24333</v>
      </c>
      <c r="H352" s="147" t="s">
        <v>2083</v>
      </c>
      <c r="I352" s="147" t="s">
        <v>2084</v>
      </c>
      <c r="J352" s="147" t="s">
        <v>2085</v>
      </c>
      <c r="K352" s="147" t="s">
        <v>2086</v>
      </c>
      <c r="L352" s="147" t="s">
        <v>2087</v>
      </c>
      <c r="M352" s="147" t="s">
        <v>2088</v>
      </c>
      <c r="N352" s="150">
        <v>100000</v>
      </c>
      <c r="O352" s="150">
        <v>10000</v>
      </c>
      <c r="P352" s="151">
        <v>1</v>
      </c>
      <c r="Q352" s="151">
        <v>1</v>
      </c>
      <c r="R352" s="151">
        <v>7</v>
      </c>
      <c r="S352" s="151" t="s">
        <v>317</v>
      </c>
      <c r="T352" s="151">
        <v>17</v>
      </c>
      <c r="U352" s="151">
        <v>17</v>
      </c>
      <c r="V352" s="151">
        <v>11</v>
      </c>
      <c r="W352" s="151">
        <v>11</v>
      </c>
      <c r="X352" s="147" t="s">
        <v>2089</v>
      </c>
      <c r="Y352" s="147">
        <v>21</v>
      </c>
      <c r="Z352" s="147"/>
      <c r="AA352" s="147"/>
      <c r="AB352" s="147"/>
      <c r="AC352" s="147">
        <v>2</v>
      </c>
      <c r="AD352" s="147"/>
    </row>
    <row r="353" spans="1:30" ht="141.75" x14ac:dyDescent="0.3">
      <c r="A353" s="204" t="s">
        <v>1060</v>
      </c>
      <c r="B353" s="147" t="s">
        <v>2018</v>
      </c>
      <c r="C353" s="147" t="s">
        <v>2019</v>
      </c>
      <c r="D353" s="147" t="s">
        <v>2090</v>
      </c>
      <c r="E353" s="147">
        <v>1172468</v>
      </c>
      <c r="F353" s="148" t="s">
        <v>2091</v>
      </c>
      <c r="G353" s="147">
        <v>80446</v>
      </c>
      <c r="H353" s="147" t="s">
        <v>2092</v>
      </c>
      <c r="I353" s="147" t="s">
        <v>2093</v>
      </c>
      <c r="J353" s="147" t="s">
        <v>2094</v>
      </c>
      <c r="K353" s="147" t="s">
        <v>2095</v>
      </c>
      <c r="L353" s="147" t="s">
        <v>7322</v>
      </c>
      <c r="M353" s="147" t="s">
        <v>2097</v>
      </c>
      <c r="N353" s="150">
        <v>50000</v>
      </c>
      <c r="O353" s="150">
        <v>20000</v>
      </c>
      <c r="P353" s="151">
        <v>1</v>
      </c>
      <c r="Q353" s="151">
        <v>1</v>
      </c>
      <c r="R353" s="151">
        <v>7</v>
      </c>
      <c r="S353" s="151"/>
      <c r="T353" s="151"/>
      <c r="U353" s="151"/>
      <c r="V353" s="151"/>
      <c r="W353" s="151"/>
      <c r="X353" s="147" t="s">
        <v>7323</v>
      </c>
      <c r="Y353" s="147">
        <v>21</v>
      </c>
      <c r="Z353" s="147"/>
      <c r="AA353" s="147" t="s">
        <v>7324</v>
      </c>
      <c r="AB353" s="147"/>
      <c r="AC353" s="147">
        <v>20</v>
      </c>
      <c r="AD353" s="147"/>
    </row>
    <row r="354" spans="1:30" ht="141.75" x14ac:dyDescent="0.3">
      <c r="A354" s="204" t="s">
        <v>1067</v>
      </c>
      <c r="B354" s="147" t="s">
        <v>2018</v>
      </c>
      <c r="C354" s="147" t="s">
        <v>2019</v>
      </c>
      <c r="D354" s="147" t="s">
        <v>2090</v>
      </c>
      <c r="E354" s="147">
        <v>1172468</v>
      </c>
      <c r="F354" s="148" t="s">
        <v>2091</v>
      </c>
      <c r="G354" s="147">
        <v>80446</v>
      </c>
      <c r="H354" s="147" t="s">
        <v>2092</v>
      </c>
      <c r="I354" s="147" t="s">
        <v>2093</v>
      </c>
      <c r="J354" s="147" t="s">
        <v>2094</v>
      </c>
      <c r="K354" s="147" t="s">
        <v>2095</v>
      </c>
      <c r="L354" s="147" t="s">
        <v>2096</v>
      </c>
      <c r="M354" s="147" t="s">
        <v>2097</v>
      </c>
      <c r="N354" s="150">
        <v>50000</v>
      </c>
      <c r="O354" s="150">
        <v>12000</v>
      </c>
      <c r="P354" s="151">
        <v>1</v>
      </c>
      <c r="Q354" s="151">
        <v>1</v>
      </c>
      <c r="R354" s="151">
        <v>7</v>
      </c>
      <c r="S354" s="151" t="s">
        <v>317</v>
      </c>
      <c r="T354" s="151">
        <v>73</v>
      </c>
      <c r="U354" s="151">
        <v>73</v>
      </c>
      <c r="V354" s="151">
        <v>11</v>
      </c>
      <c r="W354" s="151">
        <v>11</v>
      </c>
      <c r="X354" s="147" t="s">
        <v>2098</v>
      </c>
      <c r="Y354" s="147">
        <v>21</v>
      </c>
      <c r="Z354" s="147"/>
      <c r="AA354" s="147"/>
      <c r="AB354" s="147"/>
      <c r="AC354" s="147">
        <v>2</v>
      </c>
      <c r="AD354" s="147"/>
    </row>
    <row r="355" spans="1:30" ht="141.75" x14ac:dyDescent="0.3">
      <c r="A355" s="204" t="s">
        <v>1069</v>
      </c>
      <c r="B355" s="147" t="s">
        <v>2018</v>
      </c>
      <c r="C355" s="147" t="s">
        <v>2019</v>
      </c>
      <c r="D355" s="147" t="s">
        <v>2099</v>
      </c>
      <c r="E355" s="147">
        <v>1283588</v>
      </c>
      <c r="F355" s="148" t="s">
        <v>2100</v>
      </c>
      <c r="G355" s="147">
        <v>87971</v>
      </c>
      <c r="H355" s="147" t="s">
        <v>2101</v>
      </c>
      <c r="I355" s="147" t="s">
        <v>2102</v>
      </c>
      <c r="J355" s="147" t="s">
        <v>2103</v>
      </c>
      <c r="K355" s="147" t="s">
        <v>2104</v>
      </c>
      <c r="L355" s="147" t="s">
        <v>2105</v>
      </c>
      <c r="M355" s="147" t="s">
        <v>2104</v>
      </c>
      <c r="N355" s="150">
        <v>50000</v>
      </c>
      <c r="O355" s="150">
        <v>15000</v>
      </c>
      <c r="P355" s="151">
        <v>1</v>
      </c>
      <c r="Q355" s="151">
        <v>1</v>
      </c>
      <c r="R355" s="151">
        <v>7</v>
      </c>
      <c r="S355" s="151" t="s">
        <v>317</v>
      </c>
      <c r="T355" s="151">
        <v>17</v>
      </c>
      <c r="U355" s="151">
        <v>17</v>
      </c>
      <c r="V355" s="151">
        <v>29</v>
      </c>
      <c r="W355" s="151">
        <v>29</v>
      </c>
      <c r="X355" s="147" t="s">
        <v>2106</v>
      </c>
      <c r="Y355" s="147">
        <v>21</v>
      </c>
      <c r="Z355" s="147"/>
      <c r="AA355" s="147" t="s">
        <v>2107</v>
      </c>
      <c r="AB355" s="147">
        <v>0</v>
      </c>
      <c r="AC355" s="147">
        <v>3</v>
      </c>
      <c r="AD355" s="147"/>
    </row>
    <row r="356" spans="1:30" ht="141.75" x14ac:dyDescent="0.3">
      <c r="A356" s="204" t="s">
        <v>1072</v>
      </c>
      <c r="B356" s="147" t="s">
        <v>2018</v>
      </c>
      <c r="C356" s="147" t="s">
        <v>2019</v>
      </c>
      <c r="D356" s="147" t="s">
        <v>5169</v>
      </c>
      <c r="E356" s="147">
        <v>21003147</v>
      </c>
      <c r="F356" s="148" t="s">
        <v>5170</v>
      </c>
      <c r="G356" s="147">
        <v>81426</v>
      </c>
      <c r="H356" s="147" t="s">
        <v>5172</v>
      </c>
      <c r="I356" s="147" t="s">
        <v>6934</v>
      </c>
      <c r="J356" s="149" t="s">
        <v>7325</v>
      </c>
      <c r="K356" s="147" t="s">
        <v>5175</v>
      </c>
      <c r="L356" s="147" t="s">
        <v>7326</v>
      </c>
      <c r="M356" s="147" t="s">
        <v>6018</v>
      </c>
      <c r="N356" s="150">
        <v>50000</v>
      </c>
      <c r="O356" s="150">
        <v>10000</v>
      </c>
      <c r="P356" s="151">
        <v>1</v>
      </c>
      <c r="Q356" s="151">
        <v>1</v>
      </c>
      <c r="R356" s="151">
        <v>7</v>
      </c>
      <c r="S356" s="151"/>
      <c r="T356" s="151"/>
      <c r="U356" s="151"/>
      <c r="V356" s="151"/>
      <c r="W356" s="151"/>
      <c r="X356" s="147" t="s">
        <v>7327</v>
      </c>
      <c r="Y356" s="147">
        <v>21</v>
      </c>
      <c r="Z356" s="147"/>
      <c r="AA356" s="147" t="s">
        <v>2361</v>
      </c>
      <c r="AB356" s="147"/>
      <c r="AC356" s="147">
        <v>3</v>
      </c>
      <c r="AD356" s="147"/>
    </row>
    <row r="357" spans="1:30" ht="141.75" x14ac:dyDescent="0.3">
      <c r="A357" s="204" t="s">
        <v>1079</v>
      </c>
      <c r="B357" s="147" t="s">
        <v>2018</v>
      </c>
      <c r="C357" s="147" t="s">
        <v>2019</v>
      </c>
      <c r="D357" s="147" t="s">
        <v>2099</v>
      </c>
      <c r="E357" s="147">
        <v>1283588</v>
      </c>
      <c r="F357" s="148" t="s">
        <v>2100</v>
      </c>
      <c r="G357" s="147">
        <v>87971</v>
      </c>
      <c r="H357" s="147" t="s">
        <v>2101</v>
      </c>
      <c r="I357" s="147" t="s">
        <v>2102</v>
      </c>
      <c r="J357" s="147" t="s">
        <v>2103</v>
      </c>
      <c r="K357" s="147" t="s">
        <v>2104</v>
      </c>
      <c r="L357" s="147" t="s">
        <v>7328</v>
      </c>
      <c r="M357" s="147" t="s">
        <v>2104</v>
      </c>
      <c r="N357" s="150">
        <v>50000</v>
      </c>
      <c r="O357" s="150">
        <v>10000</v>
      </c>
      <c r="P357" s="151">
        <v>1</v>
      </c>
      <c r="Q357" s="151">
        <v>1</v>
      </c>
      <c r="R357" s="151">
        <v>7</v>
      </c>
      <c r="S357" s="151" t="s">
        <v>317</v>
      </c>
      <c r="T357" s="151">
        <v>17</v>
      </c>
      <c r="U357" s="151">
        <v>17</v>
      </c>
      <c r="V357" s="151">
        <v>11</v>
      </c>
      <c r="W357" s="151">
        <v>29</v>
      </c>
      <c r="X357" s="147" t="s">
        <v>2108</v>
      </c>
      <c r="Y357" s="147">
        <v>21</v>
      </c>
      <c r="Z357" s="147"/>
      <c r="AA357" s="147" t="s">
        <v>2107</v>
      </c>
      <c r="AB357" s="147"/>
      <c r="AC357" s="147">
        <v>2</v>
      </c>
      <c r="AD357" s="147"/>
    </row>
    <row r="358" spans="1:30" ht="141.75" x14ac:dyDescent="0.3">
      <c r="A358" s="204" t="s">
        <v>1081</v>
      </c>
      <c r="B358" s="147" t="s">
        <v>2018</v>
      </c>
      <c r="C358" s="147" t="s">
        <v>2019</v>
      </c>
      <c r="D358" s="147" t="s">
        <v>2109</v>
      </c>
      <c r="E358" s="147">
        <v>1485504</v>
      </c>
      <c r="F358" s="148" t="s">
        <v>2110</v>
      </c>
      <c r="G358" s="147">
        <v>52990</v>
      </c>
      <c r="H358" s="147" t="s">
        <v>2111</v>
      </c>
      <c r="I358" s="147" t="s">
        <v>2112</v>
      </c>
      <c r="J358" s="147" t="s">
        <v>2113</v>
      </c>
      <c r="K358" s="147" t="s">
        <v>2114</v>
      </c>
      <c r="L358" s="147" t="s">
        <v>2115</v>
      </c>
      <c r="M358" s="147" t="s">
        <v>2116</v>
      </c>
      <c r="N358" s="150">
        <v>49165</v>
      </c>
      <c r="O358" s="150">
        <v>15000</v>
      </c>
      <c r="P358" s="151">
        <v>1</v>
      </c>
      <c r="Q358" s="151">
        <v>1</v>
      </c>
      <c r="R358" s="151">
        <v>7</v>
      </c>
      <c r="S358" s="151" t="s">
        <v>332</v>
      </c>
      <c r="T358" s="151">
        <v>17</v>
      </c>
      <c r="U358" s="151">
        <v>17</v>
      </c>
      <c r="V358" s="151">
        <v>11</v>
      </c>
      <c r="W358" s="151">
        <v>11</v>
      </c>
      <c r="X358" s="147" t="s">
        <v>2117</v>
      </c>
      <c r="Y358" s="147">
        <v>21</v>
      </c>
      <c r="Z358" s="147"/>
      <c r="AA358" s="147" t="s">
        <v>2118</v>
      </c>
      <c r="AB358" s="147"/>
      <c r="AC358" s="147">
        <v>2</v>
      </c>
      <c r="AD358" s="147"/>
    </row>
    <row r="359" spans="1:30" ht="141.75" x14ac:dyDescent="0.3">
      <c r="A359" s="204" t="s">
        <v>1083</v>
      </c>
      <c r="B359" s="147" t="s">
        <v>2018</v>
      </c>
      <c r="C359" s="147" t="s">
        <v>2019</v>
      </c>
      <c r="D359" s="147" t="s">
        <v>2109</v>
      </c>
      <c r="E359" s="147">
        <v>1485504</v>
      </c>
      <c r="F359" s="148" t="s">
        <v>2110</v>
      </c>
      <c r="G359" s="147">
        <v>52990</v>
      </c>
      <c r="H359" s="147" t="s">
        <v>2111</v>
      </c>
      <c r="I359" s="147" t="s">
        <v>2112</v>
      </c>
      <c r="J359" s="147" t="s">
        <v>2113</v>
      </c>
      <c r="K359" s="147" t="s">
        <v>2114</v>
      </c>
      <c r="L359" s="147" t="s">
        <v>2119</v>
      </c>
      <c r="M359" s="147" t="s">
        <v>2116</v>
      </c>
      <c r="N359" s="150">
        <v>45435</v>
      </c>
      <c r="O359" s="150">
        <v>20000</v>
      </c>
      <c r="P359" s="151">
        <v>1</v>
      </c>
      <c r="Q359" s="151">
        <v>1</v>
      </c>
      <c r="R359" s="151">
        <v>7</v>
      </c>
      <c r="S359" s="151" t="s">
        <v>332</v>
      </c>
      <c r="T359" s="151">
        <v>17</v>
      </c>
      <c r="U359" s="151">
        <v>17</v>
      </c>
      <c r="V359" s="151">
        <v>11</v>
      </c>
      <c r="W359" s="151">
        <v>11</v>
      </c>
      <c r="X359" s="147" t="s">
        <v>2120</v>
      </c>
      <c r="Y359" s="147">
        <v>21</v>
      </c>
      <c r="Z359" s="147"/>
      <c r="AA359" s="147" t="s">
        <v>2121</v>
      </c>
      <c r="AB359" s="147"/>
      <c r="AC359" s="147">
        <v>2</v>
      </c>
      <c r="AD359" s="147"/>
    </row>
    <row r="360" spans="1:30" ht="141.75" x14ac:dyDescent="0.3">
      <c r="A360" s="204" t="s">
        <v>1090</v>
      </c>
      <c r="B360" s="147" t="s">
        <v>2018</v>
      </c>
      <c r="C360" s="147" t="s">
        <v>2019</v>
      </c>
      <c r="D360" s="147" t="s">
        <v>2122</v>
      </c>
      <c r="E360" s="147">
        <v>21003543</v>
      </c>
      <c r="F360" s="148" t="s">
        <v>2123</v>
      </c>
      <c r="G360" s="147">
        <v>23434</v>
      </c>
      <c r="H360" s="147" t="s">
        <v>2124</v>
      </c>
      <c r="I360" s="147">
        <v>3837873</v>
      </c>
      <c r="J360" s="147" t="s">
        <v>2125</v>
      </c>
      <c r="K360" s="147" t="s">
        <v>2126</v>
      </c>
      <c r="L360" s="147" t="s">
        <v>2127</v>
      </c>
      <c r="M360" s="147" t="s">
        <v>2128</v>
      </c>
      <c r="N360" s="150">
        <v>49878</v>
      </c>
      <c r="O360" s="150">
        <v>10000</v>
      </c>
      <c r="P360" s="151">
        <v>1</v>
      </c>
      <c r="Q360" s="151">
        <v>1</v>
      </c>
      <c r="R360" s="151">
        <v>7</v>
      </c>
      <c r="S360" s="151" t="s">
        <v>317</v>
      </c>
      <c r="T360" s="151">
        <v>17</v>
      </c>
      <c r="U360" s="151">
        <v>10</v>
      </c>
      <c r="V360" s="151">
        <v>14</v>
      </c>
      <c r="W360" s="151">
        <v>14</v>
      </c>
      <c r="X360" s="147" t="s">
        <v>2129</v>
      </c>
      <c r="Y360" s="147">
        <v>21</v>
      </c>
      <c r="Z360" s="147"/>
      <c r="AA360" s="147" t="s">
        <v>2130</v>
      </c>
      <c r="AB360" s="147">
        <v>0</v>
      </c>
      <c r="AC360" s="147">
        <v>3</v>
      </c>
      <c r="AD360" s="147"/>
    </row>
    <row r="361" spans="1:30" ht="141.75" x14ac:dyDescent="0.3">
      <c r="A361" s="204" t="s">
        <v>1097</v>
      </c>
      <c r="B361" s="147" t="s">
        <v>2018</v>
      </c>
      <c r="C361" s="147" t="s">
        <v>2019</v>
      </c>
      <c r="D361" s="147" t="s">
        <v>2131</v>
      </c>
      <c r="E361" s="147">
        <v>3891097</v>
      </c>
      <c r="F361" s="148" t="s">
        <v>2132</v>
      </c>
      <c r="G361" s="147">
        <v>14311</v>
      </c>
      <c r="H361" s="147" t="s">
        <v>2133</v>
      </c>
      <c r="I361" s="147" t="s">
        <v>2134</v>
      </c>
      <c r="J361" s="147" t="s">
        <v>2135</v>
      </c>
      <c r="K361" s="147" t="s">
        <v>2136</v>
      </c>
      <c r="L361" s="147" t="s">
        <v>2137</v>
      </c>
      <c r="M361" s="147" t="s">
        <v>2136</v>
      </c>
      <c r="N361" s="150">
        <v>50000</v>
      </c>
      <c r="O361" s="150">
        <v>13000</v>
      </c>
      <c r="P361" s="151">
        <v>1</v>
      </c>
      <c r="Q361" s="151">
        <v>1</v>
      </c>
      <c r="R361" s="151">
        <v>7</v>
      </c>
      <c r="S361" s="151" t="s">
        <v>322</v>
      </c>
      <c r="T361" s="151">
        <v>18</v>
      </c>
      <c r="U361" s="151">
        <v>18</v>
      </c>
      <c r="V361" s="151">
        <v>11</v>
      </c>
      <c r="W361" s="151">
        <v>11</v>
      </c>
      <c r="X361" s="147" t="s">
        <v>2138</v>
      </c>
      <c r="Y361" s="147">
        <v>21</v>
      </c>
      <c r="Z361" s="147"/>
      <c r="AA361" s="147" t="s">
        <v>2139</v>
      </c>
      <c r="AB361" s="147"/>
      <c r="AC361" s="147">
        <v>2</v>
      </c>
      <c r="AD361" s="147"/>
    </row>
    <row r="362" spans="1:30" ht="141.75" x14ac:dyDescent="0.3">
      <c r="A362" s="204" t="s">
        <v>1104</v>
      </c>
      <c r="B362" s="147" t="s">
        <v>2018</v>
      </c>
      <c r="C362" s="147" t="s">
        <v>2019</v>
      </c>
      <c r="D362" s="147" t="s">
        <v>7329</v>
      </c>
      <c r="E362" s="147">
        <v>1400</v>
      </c>
      <c r="F362" s="148" t="s">
        <v>7330</v>
      </c>
      <c r="G362" s="147">
        <v>87980</v>
      </c>
      <c r="H362" s="147" t="s">
        <v>3813</v>
      </c>
      <c r="I362" s="147" t="s">
        <v>7331</v>
      </c>
      <c r="J362" s="149" t="s">
        <v>7332</v>
      </c>
      <c r="K362" s="147" t="s">
        <v>7333</v>
      </c>
      <c r="L362" s="147" t="s">
        <v>7334</v>
      </c>
      <c r="M362" s="147" t="s">
        <v>7333</v>
      </c>
      <c r="N362" s="150">
        <v>50000</v>
      </c>
      <c r="O362" s="150">
        <v>11000</v>
      </c>
      <c r="P362" s="151">
        <v>1</v>
      </c>
      <c r="Q362" s="151">
        <v>1</v>
      </c>
      <c r="R362" s="151">
        <v>7</v>
      </c>
      <c r="S362" s="151"/>
      <c r="T362" s="151"/>
      <c r="U362" s="151"/>
      <c r="V362" s="151"/>
      <c r="W362" s="151"/>
      <c r="X362" s="147" t="s">
        <v>7335</v>
      </c>
      <c r="Y362" s="147">
        <v>21</v>
      </c>
      <c r="Z362" s="147"/>
      <c r="AA362" s="147" t="s">
        <v>2361</v>
      </c>
      <c r="AB362" s="147"/>
      <c r="AC362" s="147">
        <v>3</v>
      </c>
      <c r="AD362" s="147"/>
    </row>
    <row r="363" spans="1:30" ht="141.75" x14ac:dyDescent="0.3">
      <c r="A363" s="204" t="s">
        <v>1106</v>
      </c>
      <c r="B363" s="147" t="s">
        <v>2018</v>
      </c>
      <c r="C363" s="147" t="s">
        <v>2019</v>
      </c>
      <c r="D363" s="147" t="s">
        <v>2140</v>
      </c>
      <c r="E363" s="147">
        <v>21003304</v>
      </c>
      <c r="F363" s="148" t="s">
        <v>2141</v>
      </c>
      <c r="G363" s="147">
        <v>136551</v>
      </c>
      <c r="H363" s="147" t="s">
        <v>2142</v>
      </c>
      <c r="I363" s="147">
        <v>6539533</v>
      </c>
      <c r="J363" s="149" t="s">
        <v>2143</v>
      </c>
      <c r="K363" s="147" t="s">
        <v>2144</v>
      </c>
      <c r="L363" s="147" t="s">
        <v>2145</v>
      </c>
      <c r="M363" s="147" t="s">
        <v>2144</v>
      </c>
      <c r="N363" s="150">
        <v>32000</v>
      </c>
      <c r="O363" s="150">
        <v>10000</v>
      </c>
      <c r="P363" s="151">
        <v>1</v>
      </c>
      <c r="Q363" s="151">
        <v>1</v>
      </c>
      <c r="R363" s="151">
        <v>7</v>
      </c>
      <c r="S363" s="151" t="s">
        <v>317</v>
      </c>
      <c r="T363" s="151">
        <v>17</v>
      </c>
      <c r="U363" s="151">
        <v>17</v>
      </c>
      <c r="V363" s="151">
        <v>11</v>
      </c>
      <c r="W363" s="151">
        <v>11</v>
      </c>
      <c r="X363" s="147"/>
      <c r="Y363" s="147">
        <v>21</v>
      </c>
      <c r="Z363" s="147"/>
      <c r="AA363" s="147" t="s">
        <v>2048</v>
      </c>
      <c r="AB363" s="147">
        <v>0</v>
      </c>
      <c r="AC363" s="147">
        <v>0</v>
      </c>
      <c r="AD363" s="147"/>
    </row>
    <row r="364" spans="1:30" ht="141.75" x14ac:dyDescent="0.3">
      <c r="A364" s="204" t="s">
        <v>1113</v>
      </c>
      <c r="B364" s="147" t="s">
        <v>2018</v>
      </c>
      <c r="C364" s="147" t="s">
        <v>2019</v>
      </c>
      <c r="D364" s="147" t="s">
        <v>2146</v>
      </c>
      <c r="E364" s="147">
        <v>3840417</v>
      </c>
      <c r="F364" s="147">
        <v>26821869675</v>
      </c>
      <c r="G364" s="147">
        <v>1414</v>
      </c>
      <c r="H364" s="147" t="s">
        <v>2147</v>
      </c>
      <c r="I364" s="147" t="s">
        <v>2148</v>
      </c>
      <c r="J364" s="147" t="s">
        <v>2149</v>
      </c>
      <c r="K364" s="147" t="s">
        <v>2150</v>
      </c>
      <c r="L364" s="147" t="s">
        <v>2151</v>
      </c>
      <c r="M364" s="147" t="s">
        <v>2152</v>
      </c>
      <c r="N364" s="150">
        <v>29700</v>
      </c>
      <c r="O364" s="150">
        <v>10000</v>
      </c>
      <c r="P364" s="151">
        <v>1</v>
      </c>
      <c r="Q364" s="151">
        <v>1</v>
      </c>
      <c r="R364" s="154">
        <v>7</v>
      </c>
      <c r="S364" s="154" t="s">
        <v>318</v>
      </c>
      <c r="T364" s="154">
        <v>17</v>
      </c>
      <c r="U364" s="154">
        <v>17</v>
      </c>
      <c r="V364" s="154">
        <v>19</v>
      </c>
      <c r="W364" s="154">
        <v>19</v>
      </c>
      <c r="X364" s="147" t="s">
        <v>2153</v>
      </c>
      <c r="Y364" s="147">
        <v>21</v>
      </c>
      <c r="Z364" s="147"/>
      <c r="AA364" s="147" t="s">
        <v>2154</v>
      </c>
      <c r="AB364" s="147"/>
      <c r="AC364" s="147">
        <v>2</v>
      </c>
      <c r="AD364" s="147"/>
    </row>
    <row r="365" spans="1:30" ht="141.75" x14ac:dyDescent="0.3">
      <c r="A365" s="204" t="s">
        <v>1115</v>
      </c>
      <c r="B365" s="147" t="s">
        <v>2018</v>
      </c>
      <c r="C365" s="147" t="s">
        <v>2019</v>
      </c>
      <c r="D365" s="147" t="s">
        <v>2155</v>
      </c>
      <c r="E365" s="147">
        <v>2285126</v>
      </c>
      <c r="F365" s="147">
        <v>92616529231</v>
      </c>
      <c r="G365" s="147">
        <v>145241</v>
      </c>
      <c r="H365" s="147" t="s">
        <v>2156</v>
      </c>
      <c r="I365" s="147" t="s">
        <v>2157</v>
      </c>
      <c r="J365" s="147" t="s">
        <v>2158</v>
      </c>
      <c r="K365" s="147" t="s">
        <v>2159</v>
      </c>
      <c r="L365" s="147" t="s">
        <v>2160</v>
      </c>
      <c r="M365" s="147" t="s">
        <v>2159</v>
      </c>
      <c r="N365" s="150">
        <v>40000</v>
      </c>
      <c r="O365" s="150">
        <v>10000</v>
      </c>
      <c r="P365" s="151">
        <v>1</v>
      </c>
      <c r="Q365" s="151">
        <v>1</v>
      </c>
      <c r="R365" s="154">
        <v>7</v>
      </c>
      <c r="S365" s="154" t="s">
        <v>317</v>
      </c>
      <c r="T365" s="154">
        <v>17</v>
      </c>
      <c r="U365" s="154">
        <v>17</v>
      </c>
      <c r="V365" s="154">
        <v>19</v>
      </c>
      <c r="W365" s="154">
        <v>19</v>
      </c>
      <c r="X365" s="147" t="s">
        <v>2161</v>
      </c>
      <c r="Y365" s="147">
        <v>21</v>
      </c>
      <c r="Z365" s="147"/>
      <c r="AA365" s="147" t="s">
        <v>2162</v>
      </c>
      <c r="AB365" s="147"/>
      <c r="AC365" s="147">
        <v>2</v>
      </c>
      <c r="AD365" s="147"/>
    </row>
    <row r="366" spans="1:30" ht="162" x14ac:dyDescent="0.3">
      <c r="A366" s="204" t="s">
        <v>1122</v>
      </c>
      <c r="B366" s="147" t="s">
        <v>2018</v>
      </c>
      <c r="C366" s="147" t="s">
        <v>2019</v>
      </c>
      <c r="D366" s="147" t="s">
        <v>2163</v>
      </c>
      <c r="E366" s="147">
        <v>2697831</v>
      </c>
      <c r="F366" s="147">
        <v>94087454070</v>
      </c>
      <c r="G366" s="147">
        <v>160931</v>
      </c>
      <c r="H366" s="147" t="s">
        <v>2164</v>
      </c>
      <c r="I366" s="147" t="s">
        <v>2165</v>
      </c>
      <c r="J366" s="147" t="s">
        <v>2166</v>
      </c>
      <c r="K366" s="147" t="s">
        <v>2167</v>
      </c>
      <c r="L366" s="147" t="s">
        <v>2168</v>
      </c>
      <c r="M366" s="147" t="s">
        <v>2169</v>
      </c>
      <c r="N366" s="150">
        <v>20000</v>
      </c>
      <c r="O366" s="150">
        <v>10000</v>
      </c>
      <c r="P366" s="151">
        <v>1</v>
      </c>
      <c r="Q366" s="151">
        <v>1</v>
      </c>
      <c r="R366" s="154">
        <v>7</v>
      </c>
      <c r="S366" s="154" t="s">
        <v>318</v>
      </c>
      <c r="T366" s="154">
        <v>17</v>
      </c>
      <c r="U366" s="154">
        <v>17</v>
      </c>
      <c r="V366" s="154">
        <v>19</v>
      </c>
      <c r="W366" s="154">
        <v>4</v>
      </c>
      <c r="X366" s="147" t="s">
        <v>2170</v>
      </c>
      <c r="Y366" s="147">
        <v>21</v>
      </c>
      <c r="Z366" s="147"/>
      <c r="AA366" s="147"/>
      <c r="AB366" s="147"/>
      <c r="AC366" s="147">
        <v>2</v>
      </c>
      <c r="AD366" s="147"/>
    </row>
    <row r="367" spans="1:30" ht="141.75" x14ac:dyDescent="0.3">
      <c r="A367" s="204" t="s">
        <v>1124</v>
      </c>
      <c r="B367" s="147" t="s">
        <v>2018</v>
      </c>
      <c r="C367" s="147" t="s">
        <v>2019</v>
      </c>
      <c r="D367" s="147" t="s">
        <v>2171</v>
      </c>
      <c r="E367" s="147">
        <v>1296710</v>
      </c>
      <c r="F367" s="147">
        <v>4228806365</v>
      </c>
      <c r="G367" s="147">
        <v>160223</v>
      </c>
      <c r="H367" s="147" t="s">
        <v>2172</v>
      </c>
      <c r="I367" s="147" t="s">
        <v>2173</v>
      </c>
      <c r="J367" s="147" t="s">
        <v>2174</v>
      </c>
      <c r="K367" s="147" t="s">
        <v>2175</v>
      </c>
      <c r="L367" s="147" t="s">
        <v>7336</v>
      </c>
      <c r="M367" s="147" t="s">
        <v>2175</v>
      </c>
      <c r="N367" s="150">
        <v>20000</v>
      </c>
      <c r="O367" s="150">
        <v>15000</v>
      </c>
      <c r="P367" s="151">
        <v>1</v>
      </c>
      <c r="Q367" s="151">
        <v>1</v>
      </c>
      <c r="R367" s="154">
        <v>7</v>
      </c>
      <c r="S367" s="154"/>
      <c r="T367" s="154"/>
      <c r="U367" s="154"/>
      <c r="V367" s="154"/>
      <c r="W367" s="154"/>
      <c r="X367" s="147" t="s">
        <v>2178</v>
      </c>
      <c r="Y367" s="147"/>
      <c r="Z367" s="147"/>
      <c r="AA367" s="147"/>
      <c r="AB367" s="147"/>
      <c r="AC367" s="147"/>
      <c r="AD367" s="147"/>
    </row>
    <row r="368" spans="1:30" ht="141.75" x14ac:dyDescent="0.3">
      <c r="A368" s="204" t="s">
        <v>1131</v>
      </c>
      <c r="B368" s="147" t="s">
        <v>2018</v>
      </c>
      <c r="C368" s="147" t="s">
        <v>2019</v>
      </c>
      <c r="D368" s="147" t="s">
        <v>2171</v>
      </c>
      <c r="E368" s="147">
        <v>1296710</v>
      </c>
      <c r="F368" s="147">
        <v>4228806365</v>
      </c>
      <c r="G368" s="147">
        <v>160223</v>
      </c>
      <c r="H368" s="147" t="s">
        <v>2172</v>
      </c>
      <c r="I368" s="147" t="s">
        <v>2173</v>
      </c>
      <c r="J368" s="147" t="s">
        <v>2174</v>
      </c>
      <c r="K368" s="147" t="s">
        <v>2175</v>
      </c>
      <c r="L368" s="147" t="s">
        <v>7337</v>
      </c>
      <c r="M368" s="147" t="s">
        <v>2175</v>
      </c>
      <c r="N368" s="150">
        <v>20000</v>
      </c>
      <c r="O368" s="150">
        <v>15000</v>
      </c>
      <c r="P368" s="151">
        <v>1</v>
      </c>
      <c r="Q368" s="151">
        <v>1</v>
      </c>
      <c r="R368" s="154">
        <v>7</v>
      </c>
      <c r="S368" s="154"/>
      <c r="T368" s="154"/>
      <c r="U368" s="154"/>
      <c r="V368" s="154"/>
      <c r="W368" s="154"/>
      <c r="X368" s="147" t="s">
        <v>2178</v>
      </c>
      <c r="Y368" s="147"/>
      <c r="Z368" s="147"/>
      <c r="AA368" s="147"/>
      <c r="AB368" s="147"/>
      <c r="AC368" s="147"/>
      <c r="AD368" s="147"/>
    </row>
    <row r="369" spans="1:30" ht="141.75" x14ac:dyDescent="0.3">
      <c r="A369" s="204" t="s">
        <v>1133</v>
      </c>
      <c r="B369" s="147" t="s">
        <v>2018</v>
      </c>
      <c r="C369" s="147" t="s">
        <v>2019</v>
      </c>
      <c r="D369" s="147" t="s">
        <v>2171</v>
      </c>
      <c r="E369" s="147">
        <v>1296710</v>
      </c>
      <c r="F369" s="147">
        <v>4228806365</v>
      </c>
      <c r="G369" s="147">
        <v>160223</v>
      </c>
      <c r="H369" s="147" t="s">
        <v>2172</v>
      </c>
      <c r="I369" s="147" t="s">
        <v>2173</v>
      </c>
      <c r="J369" s="147" t="s">
        <v>2174</v>
      </c>
      <c r="K369" s="147" t="s">
        <v>2175</v>
      </c>
      <c r="L369" s="147" t="s">
        <v>2176</v>
      </c>
      <c r="M369" s="147" t="s">
        <v>2177</v>
      </c>
      <c r="N369" s="150">
        <v>49887</v>
      </c>
      <c r="O369" s="150">
        <v>18000</v>
      </c>
      <c r="P369" s="151">
        <v>1</v>
      </c>
      <c r="Q369" s="151">
        <v>1</v>
      </c>
      <c r="R369" s="154">
        <v>7</v>
      </c>
      <c r="S369" s="154" t="s">
        <v>317</v>
      </c>
      <c r="T369" s="154">
        <v>17</v>
      </c>
      <c r="U369" s="154">
        <v>17</v>
      </c>
      <c r="V369" s="154">
        <v>11</v>
      </c>
      <c r="W369" s="154">
        <v>14</v>
      </c>
      <c r="X369" s="147" t="s">
        <v>2178</v>
      </c>
      <c r="Y369" s="147">
        <v>21</v>
      </c>
      <c r="Z369" s="147"/>
      <c r="AA369" s="147"/>
      <c r="AB369" s="147"/>
      <c r="AC369" s="147">
        <v>2</v>
      </c>
      <c r="AD369" s="147"/>
    </row>
    <row r="370" spans="1:30" ht="202.5" x14ac:dyDescent="0.3">
      <c r="A370" s="204" t="s">
        <v>1135</v>
      </c>
      <c r="B370" s="147" t="s">
        <v>2019</v>
      </c>
      <c r="C370" s="147" t="s">
        <v>2019</v>
      </c>
      <c r="D370" s="147" t="s">
        <v>2179</v>
      </c>
      <c r="E370" s="147">
        <v>1711806</v>
      </c>
      <c r="F370" s="147">
        <v>19904220725</v>
      </c>
      <c r="G370" s="147">
        <v>21002836</v>
      </c>
      <c r="H370" s="147" t="s">
        <v>2180</v>
      </c>
      <c r="I370" s="147" t="s">
        <v>2181</v>
      </c>
      <c r="J370" s="147" t="s">
        <v>2182</v>
      </c>
      <c r="K370" s="147" t="s">
        <v>2183</v>
      </c>
      <c r="L370" s="147" t="s">
        <v>7338</v>
      </c>
      <c r="M370" s="147" t="s">
        <v>2183</v>
      </c>
      <c r="N370" s="150">
        <v>50000</v>
      </c>
      <c r="O370" s="150">
        <v>20000</v>
      </c>
      <c r="P370" s="151">
        <v>1</v>
      </c>
      <c r="Q370" s="151">
        <v>1</v>
      </c>
      <c r="R370" s="154">
        <v>7</v>
      </c>
      <c r="S370" s="154" t="s">
        <v>317</v>
      </c>
      <c r="T370" s="154">
        <v>17</v>
      </c>
      <c r="U370" s="154">
        <v>17</v>
      </c>
      <c r="V370" s="154">
        <v>11</v>
      </c>
      <c r="W370" s="154"/>
      <c r="X370" s="147" t="s">
        <v>7339</v>
      </c>
      <c r="Y370" s="147">
        <v>21</v>
      </c>
      <c r="Z370" s="147"/>
      <c r="AA370" s="147" t="s">
        <v>7340</v>
      </c>
      <c r="AB370" s="147"/>
      <c r="AC370" s="147"/>
      <c r="AD370" s="147"/>
    </row>
    <row r="371" spans="1:30" ht="141.75" x14ac:dyDescent="0.3">
      <c r="A371" s="204" t="s">
        <v>1142</v>
      </c>
      <c r="B371" s="147" t="s">
        <v>2018</v>
      </c>
      <c r="C371" s="147" t="s">
        <v>2019</v>
      </c>
      <c r="D371" s="147" t="s">
        <v>2179</v>
      </c>
      <c r="E371" s="147">
        <v>1711806</v>
      </c>
      <c r="F371" s="147">
        <v>19904220725</v>
      </c>
      <c r="G371" s="147">
        <v>21002836</v>
      </c>
      <c r="H371" s="147" t="s">
        <v>2180</v>
      </c>
      <c r="I371" s="147" t="s">
        <v>2181</v>
      </c>
      <c r="J371" s="147" t="s">
        <v>2182</v>
      </c>
      <c r="K371" s="147" t="s">
        <v>2183</v>
      </c>
      <c r="L371" s="147" t="s">
        <v>2184</v>
      </c>
      <c r="M371" s="147" t="s">
        <v>2183</v>
      </c>
      <c r="N371" s="150">
        <v>50000</v>
      </c>
      <c r="O371" s="150">
        <v>20000</v>
      </c>
      <c r="P371" s="151">
        <v>1</v>
      </c>
      <c r="Q371" s="151">
        <v>1</v>
      </c>
      <c r="R371" s="154">
        <v>7</v>
      </c>
      <c r="S371" s="154" t="s">
        <v>317</v>
      </c>
      <c r="T371" s="154">
        <v>17</v>
      </c>
      <c r="U371" s="154">
        <v>17</v>
      </c>
      <c r="V371" s="154">
        <v>20</v>
      </c>
      <c r="W371" s="154">
        <v>20</v>
      </c>
      <c r="X371" s="147" t="s">
        <v>2185</v>
      </c>
      <c r="Y371" s="147">
        <v>21</v>
      </c>
      <c r="Z371" s="147"/>
      <c r="AA371" s="147"/>
      <c r="AB371" s="147"/>
      <c r="AC371" s="147">
        <v>2</v>
      </c>
      <c r="AD371" s="147"/>
    </row>
    <row r="372" spans="1:30" ht="162" x14ac:dyDescent="0.3">
      <c r="A372" s="204" t="s">
        <v>1144</v>
      </c>
      <c r="B372" s="147" t="s">
        <v>2018</v>
      </c>
      <c r="C372" s="147" t="s">
        <v>2019</v>
      </c>
      <c r="D372" s="147" t="s">
        <v>2186</v>
      </c>
      <c r="E372" s="147">
        <v>278980</v>
      </c>
      <c r="F372" s="147">
        <v>24731069425</v>
      </c>
      <c r="G372" s="147">
        <v>58378</v>
      </c>
      <c r="H372" s="147" t="s">
        <v>2187</v>
      </c>
      <c r="I372" s="147" t="s">
        <v>2188</v>
      </c>
      <c r="J372" s="147" t="s">
        <v>2189</v>
      </c>
      <c r="K372" s="147" t="s">
        <v>2190</v>
      </c>
      <c r="L372" s="147" t="s">
        <v>2191</v>
      </c>
      <c r="M372" s="147" t="s">
        <v>2192</v>
      </c>
      <c r="N372" s="150">
        <v>50000</v>
      </c>
      <c r="O372" s="150">
        <v>10000</v>
      </c>
      <c r="P372" s="151">
        <v>1</v>
      </c>
      <c r="Q372" s="151">
        <v>1</v>
      </c>
      <c r="R372" s="154">
        <v>7</v>
      </c>
      <c r="S372" s="154" t="s">
        <v>317</v>
      </c>
      <c r="T372" s="154">
        <v>17</v>
      </c>
      <c r="U372" s="154">
        <v>17</v>
      </c>
      <c r="V372" s="154">
        <v>11</v>
      </c>
      <c r="W372" s="154">
        <v>29</v>
      </c>
      <c r="X372" s="147" t="s">
        <v>2193</v>
      </c>
      <c r="Y372" s="147">
        <v>21</v>
      </c>
      <c r="Z372" s="147"/>
      <c r="AA372" s="147"/>
      <c r="AB372" s="147"/>
      <c r="AC372" s="147">
        <v>3</v>
      </c>
      <c r="AD372" s="147"/>
    </row>
    <row r="373" spans="1:30" ht="141.75" x14ac:dyDescent="0.3">
      <c r="A373" s="204" t="s">
        <v>2012</v>
      </c>
      <c r="B373" s="147" t="s">
        <v>2018</v>
      </c>
      <c r="C373" s="147" t="s">
        <v>2019</v>
      </c>
      <c r="D373" s="147" t="s">
        <v>2186</v>
      </c>
      <c r="E373" s="147">
        <v>278980</v>
      </c>
      <c r="F373" s="147">
        <v>24731069425</v>
      </c>
      <c r="G373" s="147">
        <v>58378</v>
      </c>
      <c r="H373" s="147" t="s">
        <v>2187</v>
      </c>
      <c r="I373" s="147" t="s">
        <v>2188</v>
      </c>
      <c r="J373" s="147" t="s">
        <v>2189</v>
      </c>
      <c r="K373" s="147" t="s">
        <v>2190</v>
      </c>
      <c r="L373" s="147" t="s">
        <v>2194</v>
      </c>
      <c r="M373" s="147" t="s">
        <v>2126</v>
      </c>
      <c r="N373" s="150">
        <v>50000</v>
      </c>
      <c r="O373" s="150">
        <v>10000</v>
      </c>
      <c r="P373" s="151">
        <v>1</v>
      </c>
      <c r="Q373" s="151">
        <v>1</v>
      </c>
      <c r="R373" s="154">
        <v>7</v>
      </c>
      <c r="S373" s="154" t="s">
        <v>317</v>
      </c>
      <c r="T373" s="154">
        <v>17</v>
      </c>
      <c r="U373" s="154">
        <v>17</v>
      </c>
      <c r="V373" s="154">
        <v>11</v>
      </c>
      <c r="W373" s="154">
        <v>11</v>
      </c>
      <c r="X373" s="147" t="s">
        <v>2195</v>
      </c>
      <c r="Y373" s="147">
        <v>21</v>
      </c>
      <c r="Z373" s="147"/>
      <c r="AA373" s="147"/>
      <c r="AB373" s="147"/>
      <c r="AC373" s="147">
        <v>2</v>
      </c>
      <c r="AD373" s="147"/>
    </row>
    <row r="374" spans="1:30" ht="162" x14ac:dyDescent="0.3">
      <c r="A374" s="204" t="s">
        <v>1151</v>
      </c>
      <c r="B374" s="147" t="s">
        <v>2018</v>
      </c>
      <c r="C374" s="147" t="s">
        <v>2019</v>
      </c>
      <c r="D374" s="147" t="s">
        <v>7341</v>
      </c>
      <c r="E374" s="147">
        <v>21003345</v>
      </c>
      <c r="F374" s="147">
        <v>85776407714</v>
      </c>
      <c r="G374" s="147">
        <v>123661</v>
      </c>
      <c r="H374" s="147" t="s">
        <v>7342</v>
      </c>
      <c r="I374" s="147" t="s">
        <v>7343</v>
      </c>
      <c r="J374" s="149" t="s">
        <v>7344</v>
      </c>
      <c r="K374" s="147" t="s">
        <v>7345</v>
      </c>
      <c r="L374" s="147" t="s">
        <v>7346</v>
      </c>
      <c r="M374" s="147" t="s">
        <v>7347</v>
      </c>
      <c r="N374" s="150">
        <v>50000</v>
      </c>
      <c r="O374" s="150">
        <v>15000</v>
      </c>
      <c r="P374" s="151">
        <v>1</v>
      </c>
      <c r="Q374" s="151">
        <v>1</v>
      </c>
      <c r="R374" s="154">
        <v>7</v>
      </c>
      <c r="S374" s="154"/>
      <c r="T374" s="154"/>
      <c r="U374" s="154"/>
      <c r="V374" s="154"/>
      <c r="W374" s="154"/>
      <c r="X374" s="147" t="s">
        <v>7348</v>
      </c>
      <c r="Y374" s="147">
        <v>21</v>
      </c>
      <c r="Z374" s="147"/>
      <c r="AA374" s="147"/>
      <c r="AB374" s="147"/>
      <c r="AC374" s="147">
        <v>6</v>
      </c>
      <c r="AD374" s="147"/>
    </row>
    <row r="375" spans="1:30" ht="141.75" x14ac:dyDescent="0.3">
      <c r="A375" s="204" t="s">
        <v>1153</v>
      </c>
      <c r="B375" s="147" t="s">
        <v>2018</v>
      </c>
      <c r="C375" s="147" t="s">
        <v>2019</v>
      </c>
      <c r="D375" s="147" t="s">
        <v>2196</v>
      </c>
      <c r="E375" s="147">
        <v>2202166</v>
      </c>
      <c r="F375" s="147">
        <v>48643641997</v>
      </c>
      <c r="G375" s="147">
        <v>22289</v>
      </c>
      <c r="H375" s="147" t="s">
        <v>2197</v>
      </c>
      <c r="I375" s="147">
        <v>98622717</v>
      </c>
      <c r="J375" s="147" t="s">
        <v>2198</v>
      </c>
      <c r="K375" s="147" t="s">
        <v>2199</v>
      </c>
      <c r="L375" s="147" t="s">
        <v>2200</v>
      </c>
      <c r="M375" s="147" t="s">
        <v>2199</v>
      </c>
      <c r="N375" s="150">
        <v>50000</v>
      </c>
      <c r="O375" s="150">
        <v>10000</v>
      </c>
      <c r="P375" s="151">
        <v>1</v>
      </c>
      <c r="Q375" s="151">
        <v>1</v>
      </c>
      <c r="R375" s="154">
        <v>7</v>
      </c>
      <c r="S375" s="154" t="s">
        <v>334</v>
      </c>
      <c r="T375" s="154">
        <v>17</v>
      </c>
      <c r="U375" s="154">
        <v>17</v>
      </c>
      <c r="V375" s="154">
        <v>11</v>
      </c>
      <c r="W375" s="154">
        <v>29</v>
      </c>
      <c r="X375" s="147" t="s">
        <v>2201</v>
      </c>
      <c r="Y375" s="147">
        <v>21</v>
      </c>
      <c r="Z375" s="147" t="s">
        <v>2047</v>
      </c>
      <c r="AA375" s="147"/>
      <c r="AB375" s="147"/>
      <c r="AC375" s="147">
        <v>4</v>
      </c>
      <c r="AD375" s="147"/>
    </row>
    <row r="376" spans="1:30" ht="141.75" x14ac:dyDescent="0.3">
      <c r="A376" s="204" t="s">
        <v>1160</v>
      </c>
      <c r="B376" s="147" t="s">
        <v>2018</v>
      </c>
      <c r="C376" s="147" t="s">
        <v>2019</v>
      </c>
      <c r="D376" s="147" t="s">
        <v>2202</v>
      </c>
      <c r="E376" s="147">
        <v>1534840</v>
      </c>
      <c r="F376" s="147">
        <v>1617130836</v>
      </c>
      <c r="G376" s="147">
        <v>53749</v>
      </c>
      <c r="H376" s="147" t="s">
        <v>2203</v>
      </c>
      <c r="I376" s="147">
        <v>4667817</v>
      </c>
      <c r="J376" s="147" t="s">
        <v>2204</v>
      </c>
      <c r="K376" s="147" t="s">
        <v>2205</v>
      </c>
      <c r="L376" s="147" t="s">
        <v>2206</v>
      </c>
      <c r="M376" s="147" t="s">
        <v>2205</v>
      </c>
      <c r="N376" s="150">
        <v>50000</v>
      </c>
      <c r="O376" s="150">
        <v>10000</v>
      </c>
      <c r="P376" s="151">
        <v>1</v>
      </c>
      <c r="Q376" s="151">
        <v>1</v>
      </c>
      <c r="R376" s="154">
        <v>7</v>
      </c>
      <c r="S376" s="154" t="s">
        <v>317</v>
      </c>
      <c r="T376" s="154">
        <v>17</v>
      </c>
      <c r="U376" s="154">
        <v>17</v>
      </c>
      <c r="V376" s="154">
        <v>11</v>
      </c>
      <c r="W376" s="154">
        <v>11</v>
      </c>
      <c r="X376" s="147" t="s">
        <v>2207</v>
      </c>
      <c r="Y376" s="147">
        <v>21</v>
      </c>
      <c r="Z376" s="147"/>
      <c r="AA376" s="147" t="s">
        <v>2121</v>
      </c>
      <c r="AB376" s="147"/>
      <c r="AC376" s="147">
        <v>2</v>
      </c>
      <c r="AD376" s="147"/>
    </row>
    <row r="377" spans="1:30" ht="162" x14ac:dyDescent="0.3">
      <c r="A377" s="204" t="s">
        <v>1167</v>
      </c>
      <c r="B377" s="147" t="s">
        <v>2018</v>
      </c>
      <c r="C377" s="147" t="s">
        <v>2019</v>
      </c>
      <c r="D377" s="147" t="s">
        <v>2202</v>
      </c>
      <c r="E377" s="147">
        <v>1534840</v>
      </c>
      <c r="F377" s="147">
        <v>1617130836</v>
      </c>
      <c r="G377" s="147">
        <v>53749</v>
      </c>
      <c r="H377" s="147" t="s">
        <v>2203</v>
      </c>
      <c r="I377" s="147">
        <v>4667817</v>
      </c>
      <c r="J377" s="147" t="s">
        <v>2204</v>
      </c>
      <c r="K377" s="147" t="s">
        <v>2205</v>
      </c>
      <c r="L377" s="147" t="s">
        <v>2208</v>
      </c>
      <c r="M377" s="147" t="s">
        <v>2205</v>
      </c>
      <c r="N377" s="150">
        <v>50000</v>
      </c>
      <c r="O377" s="150">
        <v>10000</v>
      </c>
      <c r="P377" s="151">
        <v>1</v>
      </c>
      <c r="Q377" s="151">
        <v>1</v>
      </c>
      <c r="R377" s="154">
        <v>7</v>
      </c>
      <c r="S377" s="154" t="s">
        <v>317</v>
      </c>
      <c r="T377" s="154">
        <v>17</v>
      </c>
      <c r="U377" s="154">
        <v>17</v>
      </c>
      <c r="V377" s="154">
        <v>11</v>
      </c>
      <c r="W377" s="154">
        <v>11</v>
      </c>
      <c r="X377" s="147" t="s">
        <v>2209</v>
      </c>
      <c r="Y377" s="147">
        <v>21</v>
      </c>
      <c r="Z377" s="147"/>
      <c r="AA377" s="147" t="s">
        <v>2118</v>
      </c>
      <c r="AB377" s="147"/>
      <c r="AC377" s="147">
        <v>2</v>
      </c>
      <c r="AD377" s="147"/>
    </row>
    <row r="378" spans="1:30" ht="162" x14ac:dyDescent="0.3">
      <c r="A378" s="204" t="s">
        <v>1169</v>
      </c>
      <c r="B378" s="147" t="s">
        <v>2018</v>
      </c>
      <c r="C378" s="147" t="s">
        <v>2019</v>
      </c>
      <c r="D378" s="147" t="s">
        <v>2210</v>
      </c>
      <c r="E378" s="147">
        <v>347841</v>
      </c>
      <c r="F378" s="147">
        <v>7853602203</v>
      </c>
      <c r="G378" s="147">
        <v>58459</v>
      </c>
      <c r="H378" s="147" t="s">
        <v>2211</v>
      </c>
      <c r="I378" s="147">
        <v>4663503</v>
      </c>
      <c r="J378" s="147" t="s">
        <v>2212</v>
      </c>
      <c r="K378" s="147" t="s">
        <v>2213</v>
      </c>
      <c r="L378" s="147" t="s">
        <v>2214</v>
      </c>
      <c r="M378" s="147" t="s">
        <v>2215</v>
      </c>
      <c r="N378" s="150">
        <v>55000</v>
      </c>
      <c r="O378" s="150">
        <v>45000</v>
      </c>
      <c r="P378" s="151">
        <v>1</v>
      </c>
      <c r="Q378" s="151">
        <v>1</v>
      </c>
      <c r="R378" s="154">
        <v>7</v>
      </c>
      <c r="S378" s="154" t="s">
        <v>317</v>
      </c>
      <c r="T378" s="154">
        <v>17</v>
      </c>
      <c r="U378" s="154">
        <v>17</v>
      </c>
      <c r="V378" s="154">
        <v>11</v>
      </c>
      <c r="W378" s="154">
        <v>11</v>
      </c>
      <c r="X378" s="147" t="s">
        <v>2216</v>
      </c>
      <c r="Y378" s="147">
        <v>21</v>
      </c>
      <c r="Z378" s="147"/>
      <c r="AA378" s="147" t="s">
        <v>2217</v>
      </c>
      <c r="AB378" s="147"/>
      <c r="AC378" s="147">
        <v>3</v>
      </c>
      <c r="AD378" s="147"/>
    </row>
    <row r="379" spans="1:30" ht="141.75" x14ac:dyDescent="0.3">
      <c r="A379" s="204" t="s">
        <v>1171</v>
      </c>
      <c r="B379" s="147" t="s">
        <v>2018</v>
      </c>
      <c r="C379" s="147" t="s">
        <v>2019</v>
      </c>
      <c r="D379" s="147" t="s">
        <v>7349</v>
      </c>
      <c r="E379" s="147">
        <v>21005983</v>
      </c>
      <c r="F379" s="147">
        <v>71692128259</v>
      </c>
      <c r="G379" s="147">
        <v>53341</v>
      </c>
      <c r="H379" s="147" t="s">
        <v>7350</v>
      </c>
      <c r="I379" s="147" t="s">
        <v>7351</v>
      </c>
      <c r="J379" s="149" t="s">
        <v>7352</v>
      </c>
      <c r="K379" s="147" t="s">
        <v>7353</v>
      </c>
      <c r="L379" s="147" t="s">
        <v>7354</v>
      </c>
      <c r="M379" s="147" t="s">
        <v>7355</v>
      </c>
      <c r="N379" s="150">
        <v>49000</v>
      </c>
      <c r="O379" s="150">
        <v>10000</v>
      </c>
      <c r="P379" s="151">
        <v>1</v>
      </c>
      <c r="Q379" s="151">
        <v>1</v>
      </c>
      <c r="R379" s="154">
        <v>7</v>
      </c>
      <c r="S379" s="154"/>
      <c r="T379" s="154"/>
      <c r="U379" s="154"/>
      <c r="V379" s="154"/>
      <c r="W379" s="154"/>
      <c r="X379" s="147" t="s">
        <v>7356</v>
      </c>
      <c r="Y379" s="147">
        <v>21</v>
      </c>
      <c r="Z379" s="147"/>
      <c r="AA379" s="147" t="s">
        <v>2361</v>
      </c>
      <c r="AB379" s="147"/>
      <c r="AC379" s="147" t="s">
        <v>7357</v>
      </c>
      <c r="AD379" s="147"/>
    </row>
    <row r="380" spans="1:30" ht="141.75" x14ac:dyDescent="0.3">
      <c r="A380" s="204" t="s">
        <v>1178</v>
      </c>
      <c r="B380" s="147" t="s">
        <v>2018</v>
      </c>
      <c r="C380" s="147" t="s">
        <v>2019</v>
      </c>
      <c r="D380" s="147" t="s">
        <v>7349</v>
      </c>
      <c r="E380" s="147">
        <v>21005983</v>
      </c>
      <c r="F380" s="147">
        <v>71692128259</v>
      </c>
      <c r="G380" s="147">
        <v>53341</v>
      </c>
      <c r="H380" s="147" t="s">
        <v>7350</v>
      </c>
      <c r="I380" s="147" t="s">
        <v>7351</v>
      </c>
      <c r="J380" s="149" t="s">
        <v>7352</v>
      </c>
      <c r="K380" s="147" t="s">
        <v>7353</v>
      </c>
      <c r="L380" s="147" t="s">
        <v>7358</v>
      </c>
      <c r="M380" s="147" t="s">
        <v>7359</v>
      </c>
      <c r="N380" s="150">
        <v>45000</v>
      </c>
      <c r="O380" s="150">
        <v>10000</v>
      </c>
      <c r="P380" s="151">
        <v>1</v>
      </c>
      <c r="Q380" s="151">
        <v>1</v>
      </c>
      <c r="R380" s="154">
        <v>7</v>
      </c>
      <c r="S380" s="154"/>
      <c r="T380" s="154"/>
      <c r="U380" s="154"/>
      <c r="V380" s="154"/>
      <c r="W380" s="154"/>
      <c r="X380" s="147" t="s">
        <v>7360</v>
      </c>
      <c r="Y380" s="147">
        <v>21</v>
      </c>
      <c r="Z380" s="147"/>
      <c r="AA380" s="147" t="s">
        <v>2361</v>
      </c>
      <c r="AB380" s="147"/>
      <c r="AC380" s="147">
        <v>2</v>
      </c>
      <c r="AD380" s="147"/>
    </row>
    <row r="381" spans="1:30" ht="141.75" x14ac:dyDescent="0.3">
      <c r="A381" s="204" t="s">
        <v>1180</v>
      </c>
      <c r="B381" s="147" t="s">
        <v>2018</v>
      </c>
      <c r="C381" s="147" t="s">
        <v>2019</v>
      </c>
      <c r="D381" s="147" t="s">
        <v>2218</v>
      </c>
      <c r="E381" s="147">
        <v>1304</v>
      </c>
      <c r="F381" s="147">
        <v>27922531412</v>
      </c>
      <c r="G381" s="147">
        <v>1304</v>
      </c>
      <c r="H381" s="147" t="s">
        <v>2219</v>
      </c>
      <c r="I381" s="147" t="s">
        <v>2220</v>
      </c>
      <c r="J381" s="147" t="s">
        <v>2221</v>
      </c>
      <c r="K381" s="147" t="s">
        <v>2222</v>
      </c>
      <c r="L381" s="147" t="s">
        <v>2223</v>
      </c>
      <c r="M381" s="147" t="s">
        <v>2222</v>
      </c>
      <c r="N381" s="150">
        <v>45000</v>
      </c>
      <c r="O381" s="150">
        <v>10000</v>
      </c>
      <c r="P381" s="151">
        <v>1</v>
      </c>
      <c r="Q381" s="151">
        <v>1</v>
      </c>
      <c r="R381" s="154">
        <v>7</v>
      </c>
      <c r="S381" s="154" t="s">
        <v>320</v>
      </c>
      <c r="T381" s="154">
        <v>17</v>
      </c>
      <c r="U381" s="154">
        <v>17</v>
      </c>
      <c r="V381" s="154">
        <v>14</v>
      </c>
      <c r="W381" s="154">
        <v>14</v>
      </c>
      <c r="X381" s="147" t="s">
        <v>2224</v>
      </c>
      <c r="Y381" s="147">
        <v>21</v>
      </c>
      <c r="Z381" s="147"/>
      <c r="AA381" s="147" t="s">
        <v>2225</v>
      </c>
      <c r="AB381" s="147">
        <v>0</v>
      </c>
      <c r="AC381" s="147">
        <v>0</v>
      </c>
      <c r="AD381" s="147"/>
    </row>
    <row r="382" spans="1:30" ht="141.75" x14ac:dyDescent="0.3">
      <c r="A382" s="204" t="s">
        <v>1187</v>
      </c>
      <c r="B382" s="147" t="s">
        <v>2018</v>
      </c>
      <c r="C382" s="147" t="s">
        <v>2019</v>
      </c>
      <c r="D382" s="147" t="s">
        <v>2226</v>
      </c>
      <c r="E382" s="147">
        <v>1515217</v>
      </c>
      <c r="F382" s="147">
        <v>91805905887</v>
      </c>
      <c r="G382" s="147">
        <v>58238</v>
      </c>
      <c r="H382" s="147" t="s">
        <v>2227</v>
      </c>
      <c r="I382" s="147" t="s">
        <v>2228</v>
      </c>
      <c r="J382" s="147" t="s">
        <v>2229</v>
      </c>
      <c r="K382" s="147" t="s">
        <v>2230</v>
      </c>
      <c r="L382" s="147" t="s">
        <v>2231</v>
      </c>
      <c r="M382" s="147" t="s">
        <v>2232</v>
      </c>
      <c r="N382" s="150">
        <v>50000</v>
      </c>
      <c r="O382" s="150">
        <v>22000</v>
      </c>
      <c r="P382" s="151">
        <v>1</v>
      </c>
      <c r="Q382" s="151">
        <v>1</v>
      </c>
      <c r="R382" s="154">
        <v>7</v>
      </c>
      <c r="S382" s="154" t="s">
        <v>324</v>
      </c>
      <c r="T382" s="154">
        <v>17</v>
      </c>
      <c r="U382" s="154">
        <v>70</v>
      </c>
      <c r="V382" s="154">
        <v>20</v>
      </c>
      <c r="W382" s="154">
        <v>11</v>
      </c>
      <c r="X382" s="147" t="s">
        <v>2233</v>
      </c>
      <c r="Y382" s="147">
        <v>21</v>
      </c>
      <c r="Z382" s="147"/>
      <c r="AA382" s="147" t="s">
        <v>2015</v>
      </c>
      <c r="AB382" s="147"/>
      <c r="AC382" s="147"/>
      <c r="AD382" s="147"/>
    </row>
    <row r="383" spans="1:30" ht="141.75" x14ac:dyDescent="0.3">
      <c r="A383" s="204" t="s">
        <v>1194</v>
      </c>
      <c r="B383" s="147" t="s">
        <v>2018</v>
      </c>
      <c r="C383" s="147" t="s">
        <v>2019</v>
      </c>
      <c r="D383" s="147" t="s">
        <v>2234</v>
      </c>
      <c r="E383" s="147">
        <v>110</v>
      </c>
      <c r="F383" s="147">
        <v>30457432092</v>
      </c>
      <c r="G383" s="147">
        <v>110</v>
      </c>
      <c r="H383" s="147" t="s">
        <v>2235</v>
      </c>
      <c r="I383" s="147">
        <v>6111600</v>
      </c>
      <c r="J383" s="147">
        <v>110</v>
      </c>
      <c r="K383" s="147" t="s">
        <v>2237</v>
      </c>
      <c r="L383" s="147" t="s">
        <v>7361</v>
      </c>
      <c r="M383" s="147" t="s">
        <v>2239</v>
      </c>
      <c r="N383" s="150">
        <v>23000</v>
      </c>
      <c r="O383" s="150">
        <v>10000</v>
      </c>
      <c r="P383" s="151">
        <v>1</v>
      </c>
      <c r="Q383" s="151">
        <v>1</v>
      </c>
      <c r="R383" s="154">
        <v>7</v>
      </c>
      <c r="S383" s="154"/>
      <c r="T383" s="154"/>
      <c r="U383" s="154"/>
      <c r="V383" s="154"/>
      <c r="W383" s="154"/>
      <c r="X383" s="147"/>
      <c r="Y383" s="147"/>
      <c r="Z383" s="147"/>
      <c r="AA383" s="147"/>
      <c r="AB383" s="147"/>
      <c r="AC383" s="147"/>
      <c r="AD383" s="147"/>
    </row>
    <row r="384" spans="1:30" ht="141.75" x14ac:dyDescent="0.3">
      <c r="A384" s="204" t="s">
        <v>1196</v>
      </c>
      <c r="B384" s="147" t="s">
        <v>2018</v>
      </c>
      <c r="C384" s="147" t="s">
        <v>2019</v>
      </c>
      <c r="D384" s="147" t="s">
        <v>2234</v>
      </c>
      <c r="E384" s="147">
        <v>110</v>
      </c>
      <c r="F384" s="147">
        <v>30457432092</v>
      </c>
      <c r="G384" s="147">
        <v>110</v>
      </c>
      <c r="H384" s="147" t="s">
        <v>2235</v>
      </c>
      <c r="I384" s="147">
        <v>6111600</v>
      </c>
      <c r="J384" s="149" t="s">
        <v>2236</v>
      </c>
      <c r="K384" s="147" t="s">
        <v>2237</v>
      </c>
      <c r="L384" s="147" t="s">
        <v>2238</v>
      </c>
      <c r="M384" s="147" t="s">
        <v>2239</v>
      </c>
      <c r="N384" s="150">
        <v>50000</v>
      </c>
      <c r="O384" s="150">
        <v>20000</v>
      </c>
      <c r="P384" s="151">
        <v>1</v>
      </c>
      <c r="Q384" s="151">
        <v>1</v>
      </c>
      <c r="R384" s="154">
        <v>7</v>
      </c>
      <c r="S384" s="154" t="s">
        <v>317</v>
      </c>
      <c r="T384" s="154">
        <v>17</v>
      </c>
      <c r="U384" s="154">
        <v>61</v>
      </c>
      <c r="V384" s="154">
        <v>29</v>
      </c>
      <c r="W384" s="154">
        <v>11</v>
      </c>
      <c r="X384" s="147" t="s">
        <v>2240</v>
      </c>
      <c r="Y384" s="147">
        <v>21</v>
      </c>
      <c r="Z384" s="147"/>
      <c r="AA384" s="147" t="s">
        <v>2241</v>
      </c>
      <c r="AB384" s="147">
        <v>0</v>
      </c>
      <c r="AC384" s="147">
        <v>0</v>
      </c>
      <c r="AD384" s="147"/>
    </row>
    <row r="385" spans="1:30" ht="162" x14ac:dyDescent="0.3">
      <c r="A385" s="204" t="s">
        <v>1202</v>
      </c>
      <c r="B385" s="147" t="s">
        <v>2018</v>
      </c>
      <c r="C385" s="147" t="s">
        <v>2019</v>
      </c>
      <c r="D385" s="147" t="s">
        <v>2242</v>
      </c>
      <c r="E385" s="147">
        <v>1466623</v>
      </c>
      <c r="F385" s="147">
        <v>35361878872</v>
      </c>
      <c r="G385" s="147">
        <v>9172</v>
      </c>
      <c r="H385" s="147" t="s">
        <v>2243</v>
      </c>
      <c r="I385" s="147">
        <v>4666655</v>
      </c>
      <c r="J385" s="147" t="s">
        <v>2244</v>
      </c>
      <c r="K385" s="147" t="s">
        <v>2245</v>
      </c>
      <c r="L385" s="147" t="s">
        <v>2246</v>
      </c>
      <c r="M385" s="147" t="s">
        <v>2247</v>
      </c>
      <c r="N385" s="150">
        <v>50000</v>
      </c>
      <c r="O385" s="150">
        <v>10000</v>
      </c>
      <c r="P385" s="151">
        <v>1</v>
      </c>
      <c r="Q385" s="151">
        <v>1</v>
      </c>
      <c r="R385" s="154">
        <v>7</v>
      </c>
      <c r="S385" s="154" t="s">
        <v>317</v>
      </c>
      <c r="T385" s="154">
        <v>17</v>
      </c>
      <c r="U385" s="154">
        <v>17</v>
      </c>
      <c r="V385" s="154">
        <v>11</v>
      </c>
      <c r="W385" s="154">
        <v>29</v>
      </c>
      <c r="X385" s="147" t="s">
        <v>2248</v>
      </c>
      <c r="Y385" s="147">
        <v>21</v>
      </c>
      <c r="Z385" s="147"/>
      <c r="AA385" s="147" t="s">
        <v>2249</v>
      </c>
      <c r="AB385" s="147"/>
      <c r="AC385" s="147">
        <v>0</v>
      </c>
      <c r="AD385" s="147"/>
    </row>
    <row r="386" spans="1:30" ht="141.75" x14ac:dyDescent="0.3">
      <c r="A386" s="204" t="s">
        <v>1204</v>
      </c>
      <c r="B386" s="147" t="s">
        <v>2018</v>
      </c>
      <c r="C386" s="147" t="s">
        <v>2019</v>
      </c>
      <c r="D386" s="147" t="s">
        <v>7362</v>
      </c>
      <c r="E386" s="147">
        <v>21001202</v>
      </c>
      <c r="F386" s="147">
        <v>52560654618</v>
      </c>
      <c r="G386" s="147">
        <v>21806</v>
      </c>
      <c r="H386" s="147" t="s">
        <v>7363</v>
      </c>
      <c r="I386" s="147">
        <v>7686497</v>
      </c>
      <c r="J386" s="149" t="s">
        <v>7364</v>
      </c>
      <c r="K386" s="147" t="s">
        <v>7365</v>
      </c>
      <c r="L386" s="147" t="s">
        <v>7366</v>
      </c>
      <c r="M386" s="147" t="s">
        <v>7367</v>
      </c>
      <c r="N386" s="150">
        <v>16500</v>
      </c>
      <c r="O386" s="150">
        <v>10000</v>
      </c>
      <c r="P386" s="151">
        <v>1</v>
      </c>
      <c r="Q386" s="151">
        <v>1</v>
      </c>
      <c r="R386" s="154">
        <v>7</v>
      </c>
      <c r="S386" s="154"/>
      <c r="T386" s="154"/>
      <c r="U386" s="154"/>
      <c r="V386" s="154"/>
      <c r="W386" s="154"/>
      <c r="X386" s="147" t="s">
        <v>7368</v>
      </c>
      <c r="Y386" s="147"/>
      <c r="Z386" s="147"/>
      <c r="AA386" s="147" t="s">
        <v>7369</v>
      </c>
      <c r="AB386" s="147"/>
      <c r="AC386" s="147">
        <v>9</v>
      </c>
      <c r="AD386" s="147"/>
    </row>
    <row r="387" spans="1:30" ht="141.75" x14ac:dyDescent="0.3">
      <c r="A387" s="204" t="s">
        <v>1210</v>
      </c>
      <c r="B387" s="147" t="s">
        <v>2018</v>
      </c>
      <c r="C387" s="147" t="s">
        <v>2019</v>
      </c>
      <c r="D387" s="147" t="s">
        <v>2242</v>
      </c>
      <c r="E387" s="147">
        <v>1466623</v>
      </c>
      <c r="F387" s="147">
        <v>35361878872</v>
      </c>
      <c r="G387" s="147">
        <v>9172</v>
      </c>
      <c r="H387" s="147" t="s">
        <v>2243</v>
      </c>
      <c r="I387" s="147">
        <v>4666655</v>
      </c>
      <c r="J387" s="147" t="s">
        <v>2244</v>
      </c>
      <c r="K387" s="147" t="s">
        <v>2245</v>
      </c>
      <c r="L387" s="147" t="s">
        <v>2250</v>
      </c>
      <c r="M387" s="147" t="s">
        <v>2251</v>
      </c>
      <c r="N387" s="150">
        <v>50000</v>
      </c>
      <c r="O387" s="150">
        <v>15000</v>
      </c>
      <c r="P387" s="151">
        <v>1</v>
      </c>
      <c r="Q387" s="151">
        <v>1</v>
      </c>
      <c r="R387" s="154">
        <v>7</v>
      </c>
      <c r="S387" s="154" t="s">
        <v>328</v>
      </c>
      <c r="T387" s="154">
        <v>17</v>
      </c>
      <c r="U387" s="154">
        <v>20</v>
      </c>
      <c r="V387" s="154">
        <v>29</v>
      </c>
      <c r="W387" s="154">
        <v>29</v>
      </c>
      <c r="X387" s="147" t="s">
        <v>2252</v>
      </c>
      <c r="Y387" s="147">
        <v>21</v>
      </c>
      <c r="Z387" s="147"/>
      <c r="AA387" s="147" t="s">
        <v>2249</v>
      </c>
      <c r="AB387" s="147"/>
      <c r="AC387" s="147">
        <v>2</v>
      </c>
      <c r="AD387" s="147"/>
    </row>
    <row r="388" spans="1:30" ht="141.75" x14ac:dyDescent="0.3">
      <c r="A388" s="204" t="s">
        <v>1212</v>
      </c>
      <c r="B388" s="147" t="s">
        <v>2018</v>
      </c>
      <c r="C388" s="147" t="s">
        <v>2019</v>
      </c>
      <c r="D388" s="147" t="s">
        <v>2253</v>
      </c>
      <c r="E388" s="147">
        <v>3663299</v>
      </c>
      <c r="F388" s="147">
        <v>81236156441</v>
      </c>
      <c r="G388" s="147">
        <v>80225</v>
      </c>
      <c r="H388" s="147" t="s">
        <v>2254</v>
      </c>
      <c r="I388" s="147" t="s">
        <v>2255</v>
      </c>
      <c r="J388" s="147" t="s">
        <v>2256</v>
      </c>
      <c r="K388" s="147" t="s">
        <v>2257</v>
      </c>
      <c r="L388" s="147" t="s">
        <v>2258</v>
      </c>
      <c r="M388" s="147" t="s">
        <v>2259</v>
      </c>
      <c r="N388" s="150">
        <v>41000</v>
      </c>
      <c r="O388" s="150">
        <v>12000</v>
      </c>
      <c r="P388" s="151">
        <v>1</v>
      </c>
      <c r="Q388" s="151">
        <v>1</v>
      </c>
      <c r="R388" s="154">
        <v>7</v>
      </c>
      <c r="S388" s="154" t="s">
        <v>322</v>
      </c>
      <c r="T388" s="154">
        <v>18</v>
      </c>
      <c r="U388" s="154">
        <v>18</v>
      </c>
      <c r="V388" s="154">
        <v>11</v>
      </c>
      <c r="W388" s="154">
        <v>11</v>
      </c>
      <c r="X388" s="147" t="s">
        <v>2260</v>
      </c>
      <c r="Y388" s="147">
        <v>21</v>
      </c>
      <c r="Z388" s="147"/>
      <c r="AA388" s="147"/>
      <c r="AB388" s="147"/>
      <c r="AC388" s="147">
        <v>3</v>
      </c>
      <c r="AD388" s="147"/>
    </row>
    <row r="389" spans="1:30" ht="141.75" x14ac:dyDescent="0.3">
      <c r="A389" s="204" t="s">
        <v>1219</v>
      </c>
      <c r="B389" s="147" t="s">
        <v>2018</v>
      </c>
      <c r="C389" s="147" t="s">
        <v>2019</v>
      </c>
      <c r="D389" s="147" t="s">
        <v>2261</v>
      </c>
      <c r="E389" s="147">
        <v>2005913</v>
      </c>
      <c r="F389" s="147">
        <v>28196458592</v>
      </c>
      <c r="G389" s="147">
        <v>58009</v>
      </c>
      <c r="H389" s="147" t="s">
        <v>2262</v>
      </c>
      <c r="I389" s="147" t="s">
        <v>2263</v>
      </c>
      <c r="J389" s="147" t="s">
        <v>2264</v>
      </c>
      <c r="K389" s="147" t="s">
        <v>2265</v>
      </c>
      <c r="L389" s="147" t="s">
        <v>2266</v>
      </c>
      <c r="M389" s="147" t="s">
        <v>2267</v>
      </c>
      <c r="N389" s="150">
        <v>36000</v>
      </c>
      <c r="O389" s="150">
        <v>10000</v>
      </c>
      <c r="P389" s="151">
        <v>1</v>
      </c>
      <c r="Q389" s="151">
        <v>1</v>
      </c>
      <c r="R389" s="154">
        <v>7</v>
      </c>
      <c r="S389" s="154" t="s">
        <v>322</v>
      </c>
      <c r="T389" s="154">
        <v>18</v>
      </c>
      <c r="U389" s="154">
        <v>18</v>
      </c>
      <c r="V389" s="154">
        <v>19</v>
      </c>
      <c r="W389" s="154">
        <v>19</v>
      </c>
      <c r="X389" s="147" t="s">
        <v>2268</v>
      </c>
      <c r="Y389" s="147">
        <v>21</v>
      </c>
      <c r="Z389" s="147"/>
      <c r="AA389" s="147" t="s">
        <v>2269</v>
      </c>
      <c r="AB389" s="147"/>
      <c r="AC389" s="147">
        <v>3</v>
      </c>
      <c r="AD389" s="147"/>
    </row>
    <row r="390" spans="1:30" ht="162" x14ac:dyDescent="0.3">
      <c r="A390" s="204" t="s">
        <v>1226</v>
      </c>
      <c r="B390" s="147" t="s">
        <v>2018</v>
      </c>
      <c r="C390" s="147" t="s">
        <v>2019</v>
      </c>
      <c r="D390" s="147" t="s">
        <v>2270</v>
      </c>
      <c r="E390" s="147">
        <v>2527383</v>
      </c>
      <c r="F390" s="147">
        <v>12707800437</v>
      </c>
      <c r="G390" s="147">
        <v>21006864</v>
      </c>
      <c r="H390" s="147" t="s">
        <v>2271</v>
      </c>
      <c r="I390" s="147">
        <v>917656491</v>
      </c>
      <c r="J390" s="147" t="s">
        <v>2272</v>
      </c>
      <c r="K390" s="147" t="s">
        <v>70</v>
      </c>
      <c r="L390" s="147" t="s">
        <v>2273</v>
      </c>
      <c r="M390" s="147" t="s">
        <v>70</v>
      </c>
      <c r="N390" s="150">
        <v>33740</v>
      </c>
      <c r="O390" s="150">
        <v>15000</v>
      </c>
      <c r="P390" s="151">
        <v>1</v>
      </c>
      <c r="Q390" s="151">
        <v>1</v>
      </c>
      <c r="R390" s="154">
        <v>7</v>
      </c>
      <c r="S390" s="154" t="s">
        <v>317</v>
      </c>
      <c r="T390" s="154">
        <v>10</v>
      </c>
      <c r="U390" s="154">
        <v>17</v>
      </c>
      <c r="V390" s="154">
        <v>1</v>
      </c>
      <c r="W390" s="154">
        <v>1</v>
      </c>
      <c r="X390" s="147" t="s">
        <v>2274</v>
      </c>
      <c r="Y390" s="147">
        <v>21</v>
      </c>
      <c r="Z390" s="147"/>
      <c r="AA390" s="147"/>
      <c r="AB390" s="147"/>
      <c r="AC390" s="147">
        <v>2</v>
      </c>
      <c r="AD390" s="147"/>
    </row>
    <row r="391" spans="1:30" ht="141.75" x14ac:dyDescent="0.3">
      <c r="A391" s="204" t="s">
        <v>1228</v>
      </c>
      <c r="B391" s="147" t="s">
        <v>2018</v>
      </c>
      <c r="C391" s="147" t="s">
        <v>2019</v>
      </c>
      <c r="D391" s="147" t="s">
        <v>2275</v>
      </c>
      <c r="E391" s="147">
        <v>1394673</v>
      </c>
      <c r="F391" s="147">
        <v>82395099569</v>
      </c>
      <c r="G391" s="147">
        <v>117896</v>
      </c>
      <c r="H391" s="147" t="s">
        <v>2211</v>
      </c>
      <c r="I391" s="147" t="s">
        <v>2276</v>
      </c>
      <c r="J391" s="147" t="s">
        <v>2277</v>
      </c>
      <c r="K391" s="147" t="s">
        <v>2278</v>
      </c>
      <c r="L391" s="147" t="s">
        <v>2279</v>
      </c>
      <c r="M391" s="147" t="s">
        <v>2280</v>
      </c>
      <c r="N391" s="150">
        <v>47300</v>
      </c>
      <c r="O391" s="150">
        <v>10000</v>
      </c>
      <c r="P391" s="151">
        <v>1</v>
      </c>
      <c r="Q391" s="151">
        <v>1</v>
      </c>
      <c r="R391" s="154">
        <v>7</v>
      </c>
      <c r="S391" s="154" t="s">
        <v>317</v>
      </c>
      <c r="T391" s="154">
        <v>17</v>
      </c>
      <c r="U391" s="154">
        <v>18</v>
      </c>
      <c r="V391" s="154">
        <v>1</v>
      </c>
      <c r="W391" s="154">
        <v>1</v>
      </c>
      <c r="X391" s="147" t="s">
        <v>2281</v>
      </c>
      <c r="Y391" s="147">
        <v>21</v>
      </c>
      <c r="Z391" s="147"/>
      <c r="AA391" s="147" t="s">
        <v>2282</v>
      </c>
      <c r="AB391" s="147"/>
      <c r="AC391" s="147">
        <v>0</v>
      </c>
      <c r="AD391" s="147"/>
    </row>
    <row r="392" spans="1:30" ht="141.75" x14ac:dyDescent="0.3">
      <c r="A392" s="204" t="s">
        <v>1235</v>
      </c>
      <c r="B392" s="147" t="s">
        <v>2018</v>
      </c>
      <c r="C392" s="147" t="s">
        <v>2019</v>
      </c>
      <c r="D392" s="147" t="s">
        <v>2275</v>
      </c>
      <c r="E392" s="147">
        <v>1394673</v>
      </c>
      <c r="F392" s="147">
        <v>82395099569</v>
      </c>
      <c r="G392" s="147">
        <v>117896</v>
      </c>
      <c r="H392" s="147" t="s">
        <v>2211</v>
      </c>
      <c r="I392" s="147" t="s">
        <v>2276</v>
      </c>
      <c r="J392" s="147" t="s">
        <v>2277</v>
      </c>
      <c r="K392" s="147" t="s">
        <v>2278</v>
      </c>
      <c r="L392" s="147" t="s">
        <v>2283</v>
      </c>
      <c r="M392" s="147" t="s">
        <v>2284</v>
      </c>
      <c r="N392" s="150">
        <v>104006.5</v>
      </c>
      <c r="O392" s="150">
        <v>10000</v>
      </c>
      <c r="P392" s="151">
        <v>1</v>
      </c>
      <c r="Q392" s="151">
        <v>1</v>
      </c>
      <c r="R392" s="154">
        <v>7</v>
      </c>
      <c r="S392" s="154" t="s">
        <v>326</v>
      </c>
      <c r="T392" s="154">
        <v>17</v>
      </c>
      <c r="U392" s="154">
        <v>17</v>
      </c>
      <c r="V392" s="154">
        <v>11</v>
      </c>
      <c r="W392" s="154">
        <v>11</v>
      </c>
      <c r="X392" s="147" t="s">
        <v>2285</v>
      </c>
      <c r="Y392" s="147">
        <v>21</v>
      </c>
      <c r="Z392" s="147"/>
      <c r="AA392" s="147" t="s">
        <v>2282</v>
      </c>
      <c r="AB392" s="147"/>
      <c r="AC392" s="147">
        <v>3</v>
      </c>
      <c r="AD392" s="147"/>
    </row>
    <row r="393" spans="1:30" ht="141.75" x14ac:dyDescent="0.3">
      <c r="A393" s="204" t="s">
        <v>1237</v>
      </c>
      <c r="B393" s="147" t="s">
        <v>2018</v>
      </c>
      <c r="C393" s="147" t="s">
        <v>2019</v>
      </c>
      <c r="D393" s="147" t="s">
        <v>2286</v>
      </c>
      <c r="E393" s="147">
        <v>3276988</v>
      </c>
      <c r="F393" s="147">
        <v>53830159458</v>
      </c>
      <c r="G393" s="147">
        <v>935999</v>
      </c>
      <c r="H393" s="147" t="s">
        <v>2287</v>
      </c>
      <c r="I393" s="147" t="s">
        <v>2288</v>
      </c>
      <c r="J393" s="147" t="s">
        <v>2289</v>
      </c>
      <c r="K393" s="147" t="s">
        <v>2290</v>
      </c>
      <c r="L393" s="147" t="s">
        <v>2291</v>
      </c>
      <c r="M393" s="147" t="s">
        <v>2292</v>
      </c>
      <c r="N393" s="150">
        <v>35000</v>
      </c>
      <c r="O393" s="150">
        <v>18000</v>
      </c>
      <c r="P393" s="151">
        <v>1</v>
      </c>
      <c r="Q393" s="151">
        <v>1</v>
      </c>
      <c r="R393" s="154">
        <v>7</v>
      </c>
      <c r="S393" s="154" t="s">
        <v>320</v>
      </c>
      <c r="T393" s="154">
        <v>17</v>
      </c>
      <c r="U393" s="154">
        <v>17</v>
      </c>
      <c r="V393" s="154">
        <v>14</v>
      </c>
      <c r="W393" s="154">
        <v>14</v>
      </c>
      <c r="X393" s="147" t="s">
        <v>2293</v>
      </c>
      <c r="Y393" s="147">
        <v>21</v>
      </c>
      <c r="Z393" s="147"/>
      <c r="AA393" s="147" t="s">
        <v>2294</v>
      </c>
      <c r="AB393" s="147"/>
      <c r="AC393" s="147">
        <v>2</v>
      </c>
      <c r="AD393" s="147"/>
    </row>
    <row r="394" spans="1:30" ht="141.75" x14ac:dyDescent="0.3">
      <c r="A394" s="204" t="s">
        <v>1244</v>
      </c>
      <c r="B394" s="147" t="s">
        <v>2018</v>
      </c>
      <c r="C394" s="147" t="s">
        <v>2019</v>
      </c>
      <c r="D394" s="147" t="s">
        <v>3626</v>
      </c>
      <c r="E394" s="147"/>
      <c r="F394" s="147"/>
      <c r="G394" s="147"/>
      <c r="H394" s="147"/>
      <c r="I394" s="147"/>
      <c r="J394" s="147"/>
      <c r="K394" s="147"/>
      <c r="L394" s="147" t="s">
        <v>7370</v>
      </c>
      <c r="M394" s="147"/>
      <c r="N394" s="150"/>
      <c r="O394" s="150">
        <v>20000</v>
      </c>
      <c r="P394" s="151">
        <v>1</v>
      </c>
      <c r="Q394" s="151">
        <v>1</v>
      </c>
      <c r="R394" s="154">
        <v>7</v>
      </c>
      <c r="S394" s="154"/>
      <c r="T394" s="154"/>
      <c r="U394" s="154"/>
      <c r="V394" s="154"/>
      <c r="W394" s="154"/>
      <c r="X394" s="147"/>
      <c r="Y394" s="147"/>
      <c r="Z394" s="147"/>
      <c r="AA394" s="147"/>
      <c r="AB394" s="147"/>
      <c r="AC394" s="147"/>
      <c r="AD394" s="147"/>
    </row>
    <row r="395" spans="1:30" ht="141.75" x14ac:dyDescent="0.3">
      <c r="A395" s="204" t="s">
        <v>2013</v>
      </c>
      <c r="B395" s="147" t="s">
        <v>2018</v>
      </c>
      <c r="C395" s="147" t="s">
        <v>2019</v>
      </c>
      <c r="D395" s="147" t="s">
        <v>2295</v>
      </c>
      <c r="E395" s="147">
        <v>2561735</v>
      </c>
      <c r="F395" s="147">
        <v>77537012678</v>
      </c>
      <c r="G395" s="147">
        <v>139594</v>
      </c>
      <c r="H395" s="147" t="s">
        <v>2296</v>
      </c>
      <c r="I395" s="147">
        <v>911201194</v>
      </c>
      <c r="J395" s="147" t="s">
        <v>2297</v>
      </c>
      <c r="K395" s="147" t="s">
        <v>2298</v>
      </c>
      <c r="L395" s="147" t="s">
        <v>2299</v>
      </c>
      <c r="M395" s="147" t="s">
        <v>2300</v>
      </c>
      <c r="N395" s="150">
        <v>82680</v>
      </c>
      <c r="O395" s="150">
        <v>10000</v>
      </c>
      <c r="P395" s="151">
        <v>1</v>
      </c>
      <c r="Q395" s="151">
        <v>1</v>
      </c>
      <c r="R395" s="154">
        <v>7</v>
      </c>
      <c r="S395" s="154" t="s">
        <v>317</v>
      </c>
      <c r="T395" s="154">
        <v>17</v>
      </c>
      <c r="U395" s="154">
        <v>17</v>
      </c>
      <c r="V395" s="154">
        <v>11</v>
      </c>
      <c r="W395" s="154">
        <v>11</v>
      </c>
      <c r="X395" s="147" t="s">
        <v>2301</v>
      </c>
      <c r="Y395" s="147">
        <v>21</v>
      </c>
      <c r="Z395" s="147"/>
      <c r="AA395" s="147"/>
      <c r="AB395" s="147"/>
      <c r="AC395" s="147">
        <v>1</v>
      </c>
      <c r="AD395" s="147"/>
    </row>
    <row r="396" spans="1:30" ht="141.75" x14ac:dyDescent="0.3">
      <c r="A396" s="204" t="s">
        <v>1246</v>
      </c>
      <c r="B396" s="147" t="s">
        <v>2018</v>
      </c>
      <c r="C396" s="147" t="s">
        <v>2019</v>
      </c>
      <c r="D396" s="147" t="s">
        <v>2302</v>
      </c>
      <c r="E396" s="147">
        <v>1437666</v>
      </c>
      <c r="F396" s="147">
        <v>88292527040</v>
      </c>
      <c r="G396" s="147">
        <v>1361</v>
      </c>
      <c r="H396" s="147" t="s">
        <v>2303</v>
      </c>
      <c r="I396" s="147" t="s">
        <v>2304</v>
      </c>
      <c r="J396" s="147" t="s">
        <v>2305</v>
      </c>
      <c r="K396" s="147" t="s">
        <v>2306</v>
      </c>
      <c r="L396" s="147" t="s">
        <v>2307</v>
      </c>
      <c r="M396" s="147" t="s">
        <v>2308</v>
      </c>
      <c r="N396" s="150">
        <v>36100</v>
      </c>
      <c r="O396" s="150">
        <v>10000</v>
      </c>
      <c r="P396" s="151">
        <v>1</v>
      </c>
      <c r="Q396" s="151">
        <v>1</v>
      </c>
      <c r="R396" s="154">
        <v>7</v>
      </c>
      <c r="S396" s="154" t="s">
        <v>332</v>
      </c>
      <c r="T396" s="154">
        <v>17</v>
      </c>
      <c r="U396" s="154">
        <v>17</v>
      </c>
      <c r="V396" s="154">
        <v>11</v>
      </c>
      <c r="W396" s="154">
        <v>29</v>
      </c>
      <c r="X396" s="147" t="s">
        <v>2309</v>
      </c>
      <c r="Y396" s="147">
        <v>21</v>
      </c>
      <c r="Z396" s="147"/>
      <c r="AA396" s="147"/>
      <c r="AB396" s="147"/>
      <c r="AC396" s="147">
        <v>2</v>
      </c>
      <c r="AD396" s="147"/>
    </row>
    <row r="397" spans="1:30" ht="141.75" x14ac:dyDescent="0.3">
      <c r="A397" s="204" t="s">
        <v>1253</v>
      </c>
      <c r="B397" s="147" t="s">
        <v>2018</v>
      </c>
      <c r="C397" s="147" t="s">
        <v>2019</v>
      </c>
      <c r="D397" s="147" t="s">
        <v>2310</v>
      </c>
      <c r="E397" s="147">
        <v>1604483</v>
      </c>
      <c r="F397" s="147">
        <v>93402577124</v>
      </c>
      <c r="G397" s="147">
        <v>65089</v>
      </c>
      <c r="H397" s="147" t="s">
        <v>2311</v>
      </c>
      <c r="I397" s="147">
        <v>912444666</v>
      </c>
      <c r="J397" s="147" t="s">
        <v>2312</v>
      </c>
      <c r="K397" s="147" t="s">
        <v>2312</v>
      </c>
      <c r="L397" s="147" t="s">
        <v>3856</v>
      </c>
      <c r="M397" s="147" t="s">
        <v>2313</v>
      </c>
      <c r="N397" s="150">
        <v>28925</v>
      </c>
      <c r="O397" s="150">
        <v>25000</v>
      </c>
      <c r="P397" s="151">
        <v>1</v>
      </c>
      <c r="Q397" s="151">
        <v>1</v>
      </c>
      <c r="R397" s="154">
        <v>7</v>
      </c>
      <c r="S397" s="154"/>
      <c r="T397" s="154"/>
      <c r="U397" s="154"/>
      <c r="V397" s="154"/>
      <c r="W397" s="154"/>
      <c r="X397" s="147" t="s">
        <v>7371</v>
      </c>
      <c r="Y397" s="147">
        <v>21</v>
      </c>
      <c r="Z397" s="147"/>
      <c r="AA397" s="147" t="s">
        <v>2654</v>
      </c>
      <c r="AB397" s="147"/>
      <c r="AC397" s="147">
        <v>6</v>
      </c>
      <c r="AD397" s="147"/>
    </row>
    <row r="398" spans="1:30" ht="141.75" x14ac:dyDescent="0.3">
      <c r="A398" s="204" t="s">
        <v>1260</v>
      </c>
      <c r="B398" s="147" t="s">
        <v>2018</v>
      </c>
      <c r="C398" s="147" t="s">
        <v>2019</v>
      </c>
      <c r="D398" s="147" t="s">
        <v>2310</v>
      </c>
      <c r="E398" s="147">
        <v>1604483</v>
      </c>
      <c r="F398" s="147">
        <v>93402577124</v>
      </c>
      <c r="G398" s="147">
        <v>65089</v>
      </c>
      <c r="H398" s="147" t="s">
        <v>2311</v>
      </c>
      <c r="I398" s="147">
        <v>912444666</v>
      </c>
      <c r="J398" s="147" t="s">
        <v>2312</v>
      </c>
      <c r="K398" s="147" t="s">
        <v>2312</v>
      </c>
      <c r="L398" s="147" t="s">
        <v>2314</v>
      </c>
      <c r="M398" s="147" t="s">
        <v>2313</v>
      </c>
      <c r="N398" s="150">
        <v>39250</v>
      </c>
      <c r="O398" s="150">
        <v>15000</v>
      </c>
      <c r="P398" s="151">
        <v>1</v>
      </c>
      <c r="Q398" s="151">
        <v>1</v>
      </c>
      <c r="R398" s="154">
        <v>7</v>
      </c>
      <c r="S398" s="154" t="s">
        <v>328</v>
      </c>
      <c r="T398" s="154">
        <v>17</v>
      </c>
      <c r="U398" s="154">
        <v>17</v>
      </c>
      <c r="V398" s="154">
        <v>29</v>
      </c>
      <c r="W398" s="154">
        <v>29</v>
      </c>
      <c r="X398" s="147" t="s">
        <v>2315</v>
      </c>
      <c r="Y398" s="147">
        <v>21</v>
      </c>
      <c r="Z398" s="147"/>
      <c r="AA398" s="147"/>
      <c r="AB398" s="147"/>
      <c r="AC398" s="147">
        <v>3</v>
      </c>
      <c r="AD398" s="147"/>
    </row>
    <row r="399" spans="1:30" ht="162" x14ac:dyDescent="0.3">
      <c r="A399" s="204" t="s">
        <v>1262</v>
      </c>
      <c r="B399" s="147" t="s">
        <v>2018</v>
      </c>
      <c r="C399" s="147" t="s">
        <v>2019</v>
      </c>
      <c r="D399" s="147" t="s">
        <v>2310</v>
      </c>
      <c r="E399" s="147">
        <v>1604483</v>
      </c>
      <c r="F399" s="147">
        <v>93402577124</v>
      </c>
      <c r="G399" s="147">
        <v>65089</v>
      </c>
      <c r="H399" s="147" t="s">
        <v>2311</v>
      </c>
      <c r="I399" s="147">
        <v>912444666</v>
      </c>
      <c r="J399" s="147" t="s">
        <v>2312</v>
      </c>
      <c r="K399" s="147" t="s">
        <v>2313</v>
      </c>
      <c r="L399" s="147" t="s">
        <v>2316</v>
      </c>
      <c r="M399" s="147" t="s">
        <v>2313</v>
      </c>
      <c r="N399" s="150">
        <v>48855</v>
      </c>
      <c r="O399" s="150">
        <v>15000</v>
      </c>
      <c r="P399" s="151">
        <v>1</v>
      </c>
      <c r="Q399" s="151">
        <v>1</v>
      </c>
      <c r="R399" s="154">
        <v>7</v>
      </c>
      <c r="S399" s="154" t="s">
        <v>328</v>
      </c>
      <c r="T399" s="154">
        <v>17</v>
      </c>
      <c r="U399" s="154">
        <v>20</v>
      </c>
      <c r="V399" s="154">
        <v>11</v>
      </c>
      <c r="W399" s="154">
        <v>11</v>
      </c>
      <c r="X399" s="147" t="s">
        <v>2317</v>
      </c>
      <c r="Y399" s="147">
        <v>21</v>
      </c>
      <c r="Z399" s="147"/>
      <c r="AA399" s="147"/>
      <c r="AB399" s="147"/>
      <c r="AC399" s="147">
        <v>3</v>
      </c>
      <c r="AD399" s="147"/>
    </row>
    <row r="400" spans="1:30" ht="141.75" x14ac:dyDescent="0.3">
      <c r="A400" s="204" t="s">
        <v>1269</v>
      </c>
      <c r="B400" s="147" t="s">
        <v>2018</v>
      </c>
      <c r="C400" s="147" t="s">
        <v>2019</v>
      </c>
      <c r="D400" s="147" t="s">
        <v>2318</v>
      </c>
      <c r="E400" s="147">
        <v>668079</v>
      </c>
      <c r="F400" s="147">
        <v>98753418105</v>
      </c>
      <c r="G400" s="147">
        <v>72689</v>
      </c>
      <c r="H400" s="147" t="s">
        <v>2319</v>
      </c>
      <c r="I400" s="147" t="s">
        <v>2320</v>
      </c>
      <c r="J400" s="147" t="s">
        <v>2321</v>
      </c>
      <c r="K400" s="147" t="s">
        <v>2322</v>
      </c>
      <c r="L400" s="147" t="s">
        <v>2323</v>
      </c>
      <c r="M400" s="147" t="s">
        <v>2324</v>
      </c>
      <c r="N400" s="150">
        <v>42200</v>
      </c>
      <c r="O400" s="150">
        <v>10000</v>
      </c>
      <c r="P400" s="151">
        <v>1</v>
      </c>
      <c r="Q400" s="151">
        <v>1</v>
      </c>
      <c r="R400" s="154">
        <v>7</v>
      </c>
      <c r="S400" s="154" t="s">
        <v>322</v>
      </c>
      <c r="T400" s="154">
        <v>18</v>
      </c>
      <c r="U400" s="154">
        <v>18</v>
      </c>
      <c r="V400" s="154">
        <v>19</v>
      </c>
      <c r="W400" s="154">
        <v>19</v>
      </c>
      <c r="X400" s="147" t="s">
        <v>2325</v>
      </c>
      <c r="Y400" s="147">
        <v>21</v>
      </c>
      <c r="Z400" s="147"/>
      <c r="AA400" s="147"/>
      <c r="AB400" s="147"/>
      <c r="AC400" s="147">
        <v>0</v>
      </c>
      <c r="AD400" s="147"/>
    </row>
    <row r="401" spans="1:30" ht="141.75" x14ac:dyDescent="0.3">
      <c r="A401" s="204" t="s">
        <v>1271</v>
      </c>
      <c r="B401" s="147" t="s">
        <v>2018</v>
      </c>
      <c r="C401" s="147" t="s">
        <v>2019</v>
      </c>
      <c r="D401" s="147" t="s">
        <v>2326</v>
      </c>
      <c r="E401" s="147">
        <v>21002433</v>
      </c>
      <c r="F401" s="147">
        <v>7033057465</v>
      </c>
      <c r="G401" s="147">
        <v>113061</v>
      </c>
      <c r="H401" s="147" t="s">
        <v>2327</v>
      </c>
      <c r="I401" s="147">
        <v>2989250</v>
      </c>
      <c r="J401" s="149" t="s">
        <v>2328</v>
      </c>
      <c r="K401" s="147" t="s">
        <v>2329</v>
      </c>
      <c r="L401" s="147" t="s">
        <v>2330</v>
      </c>
      <c r="M401" s="147" t="s">
        <v>2331</v>
      </c>
      <c r="N401" s="150">
        <v>19113</v>
      </c>
      <c r="O401" s="150">
        <v>10000</v>
      </c>
      <c r="P401" s="151">
        <v>1</v>
      </c>
      <c r="Q401" s="151">
        <v>1</v>
      </c>
      <c r="R401" s="154">
        <v>7</v>
      </c>
      <c r="S401" s="154" t="s">
        <v>318</v>
      </c>
      <c r="T401" s="154">
        <v>17</v>
      </c>
      <c r="U401" s="154">
        <v>17</v>
      </c>
      <c r="V401" s="154">
        <v>14</v>
      </c>
      <c r="W401" s="154">
        <v>14</v>
      </c>
      <c r="X401" s="147" t="s">
        <v>2332</v>
      </c>
      <c r="Y401" s="147">
        <v>21</v>
      </c>
      <c r="Z401" s="147"/>
      <c r="AA401" s="147" t="s">
        <v>2333</v>
      </c>
      <c r="AB401" s="147"/>
      <c r="AC401" s="147">
        <v>3</v>
      </c>
      <c r="AD401" s="147"/>
    </row>
    <row r="402" spans="1:30" ht="141.75" x14ac:dyDescent="0.3">
      <c r="A402" s="204" t="s">
        <v>1277</v>
      </c>
      <c r="B402" s="147" t="s">
        <v>2018</v>
      </c>
      <c r="C402" s="147" t="s">
        <v>2019</v>
      </c>
      <c r="D402" s="147" t="s">
        <v>2334</v>
      </c>
      <c r="E402" s="147">
        <v>21007525</v>
      </c>
      <c r="F402" s="147">
        <v>45983402447</v>
      </c>
      <c r="G402" s="147">
        <v>142368</v>
      </c>
      <c r="H402" s="147" t="s">
        <v>2335</v>
      </c>
      <c r="I402" s="147">
        <v>989813434</v>
      </c>
      <c r="J402" s="147" t="s">
        <v>2336</v>
      </c>
      <c r="K402" s="147" t="s">
        <v>2337</v>
      </c>
      <c r="L402" s="147" t="s">
        <v>2338</v>
      </c>
      <c r="M402" s="147" t="s">
        <v>2337</v>
      </c>
      <c r="N402" s="150">
        <v>50000</v>
      </c>
      <c r="O402" s="150">
        <v>10000</v>
      </c>
      <c r="P402" s="151">
        <v>1</v>
      </c>
      <c r="Q402" s="151">
        <v>1</v>
      </c>
      <c r="R402" s="154">
        <v>7</v>
      </c>
      <c r="S402" s="154" t="s">
        <v>318</v>
      </c>
      <c r="T402" s="154">
        <v>17</v>
      </c>
      <c r="U402" s="154">
        <v>17</v>
      </c>
      <c r="V402" s="154">
        <v>20</v>
      </c>
      <c r="W402" s="154">
        <v>20</v>
      </c>
      <c r="X402" s="147" t="s">
        <v>2339</v>
      </c>
      <c r="Y402" s="147">
        <v>21</v>
      </c>
      <c r="Z402" s="147"/>
      <c r="AA402" s="147" t="s">
        <v>2340</v>
      </c>
      <c r="AB402" s="147">
        <v>0</v>
      </c>
      <c r="AC402" s="147">
        <v>0</v>
      </c>
      <c r="AD402" s="147"/>
    </row>
    <row r="403" spans="1:30" ht="141.75" x14ac:dyDescent="0.3">
      <c r="A403" s="204" t="s">
        <v>1283</v>
      </c>
      <c r="B403" s="147" t="s">
        <v>2018</v>
      </c>
      <c r="C403" s="147" t="s">
        <v>2019</v>
      </c>
      <c r="D403" s="147" t="s">
        <v>2341</v>
      </c>
      <c r="E403" s="147">
        <v>21006459</v>
      </c>
      <c r="F403" s="147">
        <v>84554015070</v>
      </c>
      <c r="G403" s="147">
        <v>102608</v>
      </c>
      <c r="H403" s="147" t="s">
        <v>2342</v>
      </c>
      <c r="I403" s="147">
        <v>6413710</v>
      </c>
      <c r="J403" s="147" t="s">
        <v>2343</v>
      </c>
      <c r="K403" s="147" t="s">
        <v>2344</v>
      </c>
      <c r="L403" s="147" t="s">
        <v>2345</v>
      </c>
      <c r="M403" s="147" t="s">
        <v>2346</v>
      </c>
      <c r="N403" s="150">
        <v>41200</v>
      </c>
      <c r="O403" s="150">
        <v>10000</v>
      </c>
      <c r="P403" s="151">
        <v>1</v>
      </c>
      <c r="Q403" s="151">
        <v>1</v>
      </c>
      <c r="R403" s="154">
        <v>7</v>
      </c>
      <c r="S403" s="154" t="s">
        <v>318</v>
      </c>
      <c r="T403" s="154">
        <v>17</v>
      </c>
      <c r="U403" s="154">
        <v>17</v>
      </c>
      <c r="V403" s="154">
        <v>14</v>
      </c>
      <c r="W403" s="154">
        <v>19</v>
      </c>
      <c r="X403" s="147" t="s">
        <v>2347</v>
      </c>
      <c r="Y403" s="147">
        <v>21</v>
      </c>
      <c r="Z403" s="147"/>
      <c r="AA403" s="147" t="s">
        <v>2348</v>
      </c>
      <c r="AB403" s="147">
        <v>0</v>
      </c>
      <c r="AC403" s="147">
        <v>7</v>
      </c>
      <c r="AD403" s="147"/>
    </row>
    <row r="404" spans="1:30" ht="141.75" x14ac:dyDescent="0.3">
      <c r="A404" s="204" t="s">
        <v>1290</v>
      </c>
      <c r="B404" s="147" t="s">
        <v>2018</v>
      </c>
      <c r="C404" s="147" t="s">
        <v>2019</v>
      </c>
      <c r="D404" s="147" t="s">
        <v>2349</v>
      </c>
      <c r="E404" s="147">
        <v>1541</v>
      </c>
      <c r="F404" s="147">
        <v>80900367610</v>
      </c>
      <c r="G404" s="147">
        <v>103507</v>
      </c>
      <c r="H404" s="147" t="s">
        <v>2350</v>
      </c>
      <c r="I404" s="147">
        <v>2452554</v>
      </c>
      <c r="J404" s="149" t="s">
        <v>2351</v>
      </c>
      <c r="K404" s="147" t="s">
        <v>2352</v>
      </c>
      <c r="L404" s="147" t="s">
        <v>2353</v>
      </c>
      <c r="M404" s="147" t="s">
        <v>2352</v>
      </c>
      <c r="N404" s="150">
        <v>24000</v>
      </c>
      <c r="O404" s="150">
        <v>10000</v>
      </c>
      <c r="P404" s="151">
        <v>1</v>
      </c>
      <c r="Q404" s="151">
        <v>1</v>
      </c>
      <c r="R404" s="154">
        <v>7</v>
      </c>
      <c r="S404" s="154" t="s">
        <v>317</v>
      </c>
      <c r="T404" s="154">
        <v>17</v>
      </c>
      <c r="U404" s="154">
        <v>17</v>
      </c>
      <c r="V404" s="154">
        <v>14</v>
      </c>
      <c r="W404" s="154">
        <v>14</v>
      </c>
      <c r="X404" s="147" t="s">
        <v>2354</v>
      </c>
      <c r="Y404" s="147">
        <v>21</v>
      </c>
      <c r="Z404" s="147"/>
      <c r="AA404" s="147" t="s">
        <v>2121</v>
      </c>
      <c r="AB404" s="147">
        <v>0</v>
      </c>
      <c r="AC404" s="147">
        <v>0</v>
      </c>
      <c r="AD404" s="147"/>
    </row>
    <row r="405" spans="1:30" ht="162" x14ac:dyDescent="0.3">
      <c r="A405" s="204" t="s">
        <v>1293</v>
      </c>
      <c r="B405" s="147" t="s">
        <v>2018</v>
      </c>
      <c r="C405" s="147" t="s">
        <v>2019</v>
      </c>
      <c r="D405" s="147" t="s">
        <v>2355</v>
      </c>
      <c r="E405" s="147">
        <v>1933493</v>
      </c>
      <c r="F405" s="147">
        <v>75592902483</v>
      </c>
      <c r="G405" s="147">
        <v>85669</v>
      </c>
      <c r="H405" s="147" t="s">
        <v>2356</v>
      </c>
      <c r="I405" s="147">
        <v>959002863</v>
      </c>
      <c r="J405" s="147" t="s">
        <v>2357</v>
      </c>
      <c r="K405" s="147" t="s">
        <v>2358</v>
      </c>
      <c r="L405" s="147" t="s">
        <v>2359</v>
      </c>
      <c r="M405" s="147" t="s">
        <v>2358</v>
      </c>
      <c r="N405" s="150">
        <v>30000</v>
      </c>
      <c r="O405" s="150">
        <v>22000</v>
      </c>
      <c r="P405" s="151">
        <v>1</v>
      </c>
      <c r="Q405" s="151">
        <v>1</v>
      </c>
      <c r="R405" s="154">
        <v>7</v>
      </c>
      <c r="S405" s="154" t="s">
        <v>328</v>
      </c>
      <c r="T405" s="154">
        <v>17</v>
      </c>
      <c r="U405" s="154">
        <v>17</v>
      </c>
      <c r="V405" s="154">
        <v>14</v>
      </c>
      <c r="W405" s="154">
        <v>14</v>
      </c>
      <c r="X405" s="147" t="s">
        <v>2360</v>
      </c>
      <c r="Y405" s="147">
        <v>21</v>
      </c>
      <c r="Z405" s="147"/>
      <c r="AA405" s="147" t="s">
        <v>2361</v>
      </c>
      <c r="AB405" s="147"/>
      <c r="AC405" s="147">
        <v>2</v>
      </c>
      <c r="AD405" s="147"/>
    </row>
    <row r="406" spans="1:30" ht="141.75" x14ac:dyDescent="0.3">
      <c r="A406" s="204" t="s">
        <v>1299</v>
      </c>
      <c r="B406" s="147" t="s">
        <v>2018</v>
      </c>
      <c r="C406" s="147" t="s">
        <v>2019</v>
      </c>
      <c r="D406" s="147" t="s">
        <v>2362</v>
      </c>
      <c r="E406" s="147">
        <v>2485842</v>
      </c>
      <c r="F406" s="147">
        <v>95469116878</v>
      </c>
      <c r="G406" s="147">
        <v>21006608</v>
      </c>
      <c r="H406" s="147" t="s">
        <v>2363</v>
      </c>
      <c r="I406" s="147">
        <v>989040174</v>
      </c>
      <c r="J406" s="147" t="s">
        <v>2364</v>
      </c>
      <c r="K406" s="147" t="s">
        <v>2365</v>
      </c>
      <c r="L406" s="147" t="s">
        <v>2366</v>
      </c>
      <c r="M406" s="147" t="s">
        <v>2365</v>
      </c>
      <c r="N406" s="150">
        <v>45000</v>
      </c>
      <c r="O406" s="150">
        <v>10000</v>
      </c>
      <c r="P406" s="151">
        <v>1</v>
      </c>
      <c r="Q406" s="151">
        <v>1</v>
      </c>
      <c r="R406" s="154">
        <v>7</v>
      </c>
      <c r="S406" s="154" t="s">
        <v>318</v>
      </c>
      <c r="T406" s="154">
        <v>17</v>
      </c>
      <c r="U406" s="154">
        <v>17</v>
      </c>
      <c r="V406" s="154">
        <v>14</v>
      </c>
      <c r="W406" s="154">
        <v>14</v>
      </c>
      <c r="X406" s="147" t="s">
        <v>2367</v>
      </c>
      <c r="Y406" s="147">
        <v>21</v>
      </c>
      <c r="Z406" s="147"/>
      <c r="AA406" s="147"/>
      <c r="AB406" s="147"/>
      <c r="AC406" s="147">
        <v>3</v>
      </c>
      <c r="AD406" s="147"/>
    </row>
    <row r="407" spans="1:30" ht="141.75" x14ac:dyDescent="0.3">
      <c r="A407" s="204" t="s">
        <v>1305</v>
      </c>
      <c r="B407" s="147" t="s">
        <v>2018</v>
      </c>
      <c r="C407" s="147" t="s">
        <v>2019</v>
      </c>
      <c r="D407" s="147" t="s">
        <v>2368</v>
      </c>
      <c r="E407" s="147">
        <v>1661671</v>
      </c>
      <c r="F407" s="147">
        <v>4933468186</v>
      </c>
      <c r="G407" s="147">
        <v>1228</v>
      </c>
      <c r="H407" s="147" t="s">
        <v>2369</v>
      </c>
      <c r="I407" s="147">
        <v>7788204</v>
      </c>
      <c r="J407" s="147" t="s">
        <v>2370</v>
      </c>
      <c r="K407" s="147" t="s">
        <v>2371</v>
      </c>
      <c r="L407" s="147" t="s">
        <v>2372</v>
      </c>
      <c r="M407" s="147" t="s">
        <v>2373</v>
      </c>
      <c r="N407" s="150">
        <v>15000</v>
      </c>
      <c r="O407" s="150">
        <v>15000</v>
      </c>
      <c r="P407" s="151">
        <v>1</v>
      </c>
      <c r="Q407" s="151">
        <v>1</v>
      </c>
      <c r="R407" s="154">
        <v>7</v>
      </c>
      <c r="S407" s="154" t="s">
        <v>317</v>
      </c>
      <c r="T407" s="154">
        <v>17</v>
      </c>
      <c r="U407" s="154">
        <v>17</v>
      </c>
      <c r="V407" s="154">
        <v>11</v>
      </c>
      <c r="W407" s="154">
        <v>11</v>
      </c>
      <c r="X407" s="147" t="s">
        <v>2374</v>
      </c>
      <c r="Y407" s="147">
        <v>21</v>
      </c>
      <c r="Z407" s="147"/>
      <c r="AA407" s="147" t="s">
        <v>2375</v>
      </c>
      <c r="AB407" s="147"/>
      <c r="AC407" s="147">
        <v>2</v>
      </c>
      <c r="AD407" s="147"/>
    </row>
    <row r="408" spans="1:30" ht="141.75" x14ac:dyDescent="0.3">
      <c r="A408" s="204" t="s">
        <v>1307</v>
      </c>
      <c r="B408" s="147" t="s">
        <v>2018</v>
      </c>
      <c r="C408" s="147" t="s">
        <v>2019</v>
      </c>
      <c r="D408" s="147" t="s">
        <v>2376</v>
      </c>
      <c r="E408" s="147">
        <v>1129007</v>
      </c>
      <c r="F408" s="147">
        <v>71157904537</v>
      </c>
      <c r="G408" s="147">
        <v>89141</v>
      </c>
      <c r="H408" s="147" t="s">
        <v>2377</v>
      </c>
      <c r="I408" s="147" t="s">
        <v>2378</v>
      </c>
      <c r="J408" s="147" t="s">
        <v>2379</v>
      </c>
      <c r="K408" s="147" t="s">
        <v>2380</v>
      </c>
      <c r="L408" s="147" t="s">
        <v>2381</v>
      </c>
      <c r="M408" s="147" t="s">
        <v>2382</v>
      </c>
      <c r="N408" s="150">
        <v>45000</v>
      </c>
      <c r="O408" s="150">
        <v>25000</v>
      </c>
      <c r="P408" s="151">
        <v>1</v>
      </c>
      <c r="Q408" s="151">
        <v>1</v>
      </c>
      <c r="R408" s="154">
        <v>7</v>
      </c>
      <c r="S408" s="154" t="s">
        <v>322</v>
      </c>
      <c r="T408" s="154">
        <v>17</v>
      </c>
      <c r="U408" s="154">
        <v>18</v>
      </c>
      <c r="V408" s="154">
        <v>20</v>
      </c>
      <c r="W408" s="154">
        <v>20</v>
      </c>
      <c r="X408" s="147" t="s">
        <v>2383</v>
      </c>
      <c r="Y408" s="147">
        <v>21</v>
      </c>
      <c r="Z408" s="147"/>
      <c r="AA408" s="147" t="s">
        <v>2384</v>
      </c>
      <c r="AB408" s="147"/>
      <c r="AC408" s="147">
        <v>2</v>
      </c>
      <c r="AD408" s="147"/>
    </row>
    <row r="409" spans="1:30" ht="141.75" x14ac:dyDescent="0.3">
      <c r="A409" s="204" t="s">
        <v>1309</v>
      </c>
      <c r="B409" s="147" t="s">
        <v>2018</v>
      </c>
      <c r="C409" s="147" t="s">
        <v>2019</v>
      </c>
      <c r="D409" s="147" t="s">
        <v>7372</v>
      </c>
      <c r="E409" s="147">
        <v>21008219</v>
      </c>
      <c r="F409" s="147">
        <v>80886144217</v>
      </c>
      <c r="G409" s="147">
        <v>160718</v>
      </c>
      <c r="H409" s="147" t="s">
        <v>7373</v>
      </c>
      <c r="I409" s="147" t="s">
        <v>7374</v>
      </c>
      <c r="J409" s="149" t="s">
        <v>7375</v>
      </c>
      <c r="K409" s="147" t="s">
        <v>7376</v>
      </c>
      <c r="L409" s="147" t="s">
        <v>7377</v>
      </c>
      <c r="M409" s="147" t="s">
        <v>7376</v>
      </c>
      <c r="N409" s="150">
        <v>50000</v>
      </c>
      <c r="O409" s="150">
        <v>25000</v>
      </c>
      <c r="P409" s="151">
        <v>1</v>
      </c>
      <c r="Q409" s="151">
        <v>1</v>
      </c>
      <c r="R409" s="154">
        <v>7</v>
      </c>
      <c r="S409" s="154"/>
      <c r="T409" s="154"/>
      <c r="U409" s="154"/>
      <c r="V409" s="154"/>
      <c r="W409" s="154"/>
      <c r="X409" s="147" t="s">
        <v>7378</v>
      </c>
      <c r="Y409" s="147">
        <v>21</v>
      </c>
      <c r="Z409" s="147"/>
      <c r="AA409" s="147" t="s">
        <v>7379</v>
      </c>
      <c r="AB409" s="147"/>
      <c r="AC409" s="147"/>
      <c r="AD409" s="147"/>
    </row>
    <row r="410" spans="1:30" ht="141.75" x14ac:dyDescent="0.3">
      <c r="A410" s="204" t="s">
        <v>1315</v>
      </c>
      <c r="B410" s="147" t="s">
        <v>2018</v>
      </c>
      <c r="C410" s="147" t="s">
        <v>2019</v>
      </c>
      <c r="D410" s="147" t="s">
        <v>2385</v>
      </c>
      <c r="E410" s="147">
        <v>1223</v>
      </c>
      <c r="F410" s="147">
        <v>9438013402</v>
      </c>
      <c r="G410" s="147">
        <v>28215</v>
      </c>
      <c r="H410" s="147" t="s">
        <v>2386</v>
      </c>
      <c r="I410" s="147">
        <v>3465886</v>
      </c>
      <c r="J410" s="147" t="s">
        <v>2387</v>
      </c>
      <c r="K410" s="147" t="s">
        <v>2388</v>
      </c>
      <c r="L410" s="147" t="s">
        <v>2389</v>
      </c>
      <c r="M410" s="147" t="s">
        <v>2390</v>
      </c>
      <c r="N410" s="150">
        <v>50000</v>
      </c>
      <c r="O410" s="150">
        <v>20000</v>
      </c>
      <c r="P410" s="151">
        <v>1</v>
      </c>
      <c r="Q410" s="151">
        <v>1</v>
      </c>
      <c r="R410" s="154">
        <v>7</v>
      </c>
      <c r="S410" s="154" t="s">
        <v>318</v>
      </c>
      <c r="T410" s="154">
        <v>17</v>
      </c>
      <c r="U410" s="154">
        <v>17</v>
      </c>
      <c r="V410" s="154">
        <v>19</v>
      </c>
      <c r="W410" s="154">
        <v>19</v>
      </c>
      <c r="X410" s="147" t="s">
        <v>2391</v>
      </c>
      <c r="Y410" s="147">
        <v>21</v>
      </c>
      <c r="Z410" s="147"/>
      <c r="AA410" s="147" t="s">
        <v>2392</v>
      </c>
      <c r="AB410" s="147">
        <v>0</v>
      </c>
      <c r="AC410" s="147">
        <v>14</v>
      </c>
      <c r="AD410" s="147"/>
    </row>
    <row r="411" spans="1:30" ht="141.75" x14ac:dyDescent="0.3">
      <c r="A411" s="204" t="s">
        <v>1321</v>
      </c>
      <c r="B411" s="147" t="s">
        <v>2018</v>
      </c>
      <c r="C411" s="147" t="s">
        <v>2019</v>
      </c>
      <c r="D411" s="147" t="s">
        <v>2393</v>
      </c>
      <c r="E411" s="147">
        <v>21003281</v>
      </c>
      <c r="F411" s="147">
        <v>78466033438</v>
      </c>
      <c r="G411" s="147">
        <v>21814</v>
      </c>
      <c r="H411" s="147" t="s">
        <v>2394</v>
      </c>
      <c r="I411" s="147" t="s">
        <v>2395</v>
      </c>
      <c r="J411" s="147" t="s">
        <v>2396</v>
      </c>
      <c r="K411" s="147" t="s">
        <v>2397</v>
      </c>
      <c r="L411" s="147" t="s">
        <v>2398</v>
      </c>
      <c r="M411" s="147" t="s">
        <v>2399</v>
      </c>
      <c r="N411" s="150">
        <v>35000</v>
      </c>
      <c r="O411" s="150">
        <v>15000</v>
      </c>
      <c r="P411" s="151">
        <v>1</v>
      </c>
      <c r="Q411" s="151">
        <v>1</v>
      </c>
      <c r="R411" s="154">
        <v>7</v>
      </c>
      <c r="S411" s="154" t="s">
        <v>317</v>
      </c>
      <c r="T411" s="154">
        <v>17</v>
      </c>
      <c r="U411" s="154">
        <v>17</v>
      </c>
      <c r="V411" s="154">
        <v>14</v>
      </c>
      <c r="W411" s="154">
        <v>14</v>
      </c>
      <c r="X411" s="147" t="s">
        <v>2400</v>
      </c>
      <c r="Y411" s="147">
        <v>21</v>
      </c>
      <c r="Z411" s="147"/>
      <c r="AA411" s="147" t="s">
        <v>2340</v>
      </c>
      <c r="AB411" s="147">
        <v>0</v>
      </c>
      <c r="AC411" s="147">
        <v>0</v>
      </c>
      <c r="AD411" s="147"/>
    </row>
    <row r="412" spans="1:30" ht="141.75" x14ac:dyDescent="0.3">
      <c r="A412" s="204" t="s">
        <v>1326</v>
      </c>
      <c r="B412" s="147" t="s">
        <v>2018</v>
      </c>
      <c r="C412" s="147" t="s">
        <v>2019</v>
      </c>
      <c r="D412" s="147" t="s">
        <v>2393</v>
      </c>
      <c r="E412" s="147">
        <v>21003281</v>
      </c>
      <c r="F412" s="147">
        <v>78466033438</v>
      </c>
      <c r="G412" s="147">
        <v>21814</v>
      </c>
      <c r="H412" s="147" t="s">
        <v>2394</v>
      </c>
      <c r="I412" s="147" t="s">
        <v>2401</v>
      </c>
      <c r="J412" s="147" t="s">
        <v>2402</v>
      </c>
      <c r="K412" s="147" t="s">
        <v>2403</v>
      </c>
      <c r="L412" s="147" t="s">
        <v>2404</v>
      </c>
      <c r="M412" s="147" t="s">
        <v>2403</v>
      </c>
      <c r="N412" s="150">
        <v>24020</v>
      </c>
      <c r="O412" s="150">
        <v>12000</v>
      </c>
      <c r="P412" s="151">
        <v>1</v>
      </c>
      <c r="Q412" s="151">
        <v>1</v>
      </c>
      <c r="R412" s="154">
        <v>7</v>
      </c>
      <c r="S412" s="154" t="s">
        <v>317</v>
      </c>
      <c r="T412" s="154">
        <v>17</v>
      </c>
      <c r="U412" s="154">
        <v>17</v>
      </c>
      <c r="V412" s="154">
        <v>11</v>
      </c>
      <c r="W412" s="154">
        <v>11</v>
      </c>
      <c r="X412" s="147" t="s">
        <v>2405</v>
      </c>
      <c r="Y412" s="147">
        <v>21</v>
      </c>
      <c r="Z412" s="147"/>
      <c r="AA412" s="147" t="s">
        <v>2340</v>
      </c>
      <c r="AB412" s="147">
        <v>0</v>
      </c>
      <c r="AC412" s="147">
        <v>2</v>
      </c>
      <c r="AD412" s="147"/>
    </row>
    <row r="413" spans="1:30" ht="141.75" x14ac:dyDescent="0.3">
      <c r="A413" s="204" t="s">
        <v>1333</v>
      </c>
      <c r="B413" s="147" t="s">
        <v>2018</v>
      </c>
      <c r="C413" s="147" t="s">
        <v>2019</v>
      </c>
      <c r="D413" s="147" t="s">
        <v>2406</v>
      </c>
      <c r="E413" s="147">
        <v>2537532</v>
      </c>
      <c r="F413" s="147">
        <v>37744271801</v>
      </c>
      <c r="G413" s="147">
        <v>94927</v>
      </c>
      <c r="H413" s="147" t="s">
        <v>2369</v>
      </c>
      <c r="I413" s="147" t="s">
        <v>2401</v>
      </c>
      <c r="J413" s="147" t="s">
        <v>2402</v>
      </c>
      <c r="K413" s="147" t="s">
        <v>2403</v>
      </c>
      <c r="L413" s="147" t="s">
        <v>2407</v>
      </c>
      <c r="M413" s="147" t="s">
        <v>2403</v>
      </c>
      <c r="N413" s="150">
        <v>49400</v>
      </c>
      <c r="O413" s="150">
        <v>15000</v>
      </c>
      <c r="P413" s="151">
        <v>1</v>
      </c>
      <c r="Q413" s="151">
        <v>1</v>
      </c>
      <c r="R413" s="154">
        <v>7</v>
      </c>
      <c r="S413" s="154" t="s">
        <v>317</v>
      </c>
      <c r="T413" s="154">
        <v>17</v>
      </c>
      <c r="U413" s="154">
        <v>17</v>
      </c>
      <c r="V413" s="154">
        <v>11</v>
      </c>
      <c r="W413" s="154">
        <v>11</v>
      </c>
      <c r="X413" s="147" t="s">
        <v>2408</v>
      </c>
      <c r="Y413" s="147">
        <v>21</v>
      </c>
      <c r="Z413" s="147"/>
      <c r="AA413" s="147"/>
      <c r="AB413" s="147"/>
      <c r="AC413" s="147">
        <v>1</v>
      </c>
      <c r="AD413" s="147"/>
    </row>
    <row r="414" spans="1:30" ht="141.75" x14ac:dyDescent="0.3">
      <c r="A414" s="204" t="s">
        <v>1340</v>
      </c>
      <c r="B414" s="147" t="s">
        <v>2018</v>
      </c>
      <c r="C414" s="147" t="s">
        <v>2019</v>
      </c>
      <c r="D414" s="147" t="s">
        <v>2409</v>
      </c>
      <c r="E414" s="147" t="s">
        <v>2410</v>
      </c>
      <c r="F414" s="147" t="s">
        <v>2411</v>
      </c>
      <c r="G414" s="147">
        <v>54496</v>
      </c>
      <c r="H414" s="147" t="s">
        <v>2412</v>
      </c>
      <c r="I414" s="147">
        <v>917974843</v>
      </c>
      <c r="J414" s="147" t="s">
        <v>2413</v>
      </c>
      <c r="K414" s="147" t="s">
        <v>2414</v>
      </c>
      <c r="L414" s="147" t="s">
        <v>2415</v>
      </c>
      <c r="M414" s="147" t="s">
        <v>2416</v>
      </c>
      <c r="N414" s="150">
        <v>40000</v>
      </c>
      <c r="O414" s="150">
        <v>10000</v>
      </c>
      <c r="P414" s="151">
        <v>1</v>
      </c>
      <c r="Q414" s="151">
        <v>1</v>
      </c>
      <c r="R414" s="154">
        <v>7</v>
      </c>
      <c r="S414" s="154" t="s">
        <v>317</v>
      </c>
      <c r="T414" s="154">
        <v>17</v>
      </c>
      <c r="U414" s="154">
        <v>17</v>
      </c>
      <c r="V414" s="154">
        <v>11</v>
      </c>
      <c r="W414" s="154">
        <v>11</v>
      </c>
      <c r="X414" s="147" t="s">
        <v>2417</v>
      </c>
      <c r="Y414" s="147">
        <v>21</v>
      </c>
      <c r="Z414" s="147"/>
      <c r="AA414" s="147"/>
      <c r="AB414" s="147"/>
      <c r="AC414" s="147">
        <v>0</v>
      </c>
      <c r="AD414" s="147"/>
    </row>
    <row r="415" spans="1:30" ht="141.75" x14ac:dyDescent="0.3">
      <c r="A415" s="204" t="s">
        <v>1342</v>
      </c>
      <c r="B415" s="147" t="s">
        <v>2018</v>
      </c>
      <c r="C415" s="147" t="s">
        <v>2019</v>
      </c>
      <c r="D415" s="147" t="s">
        <v>2418</v>
      </c>
      <c r="E415" s="147">
        <v>2463938</v>
      </c>
      <c r="F415" s="147">
        <v>73420960788</v>
      </c>
      <c r="G415" s="147">
        <v>112678</v>
      </c>
      <c r="H415" s="147" t="s">
        <v>2419</v>
      </c>
      <c r="I415" s="147" t="s">
        <v>2420</v>
      </c>
      <c r="J415" s="147" t="s">
        <v>2421</v>
      </c>
      <c r="K415" s="147" t="s">
        <v>2422</v>
      </c>
      <c r="L415" s="147" t="s">
        <v>2423</v>
      </c>
      <c r="M415" s="147" t="s">
        <v>2422</v>
      </c>
      <c r="N415" s="150">
        <v>55900</v>
      </c>
      <c r="O415" s="150">
        <v>10000</v>
      </c>
      <c r="P415" s="151">
        <v>1</v>
      </c>
      <c r="Q415" s="151">
        <v>1</v>
      </c>
      <c r="R415" s="154">
        <v>7</v>
      </c>
      <c r="S415" s="154" t="s">
        <v>324</v>
      </c>
      <c r="T415" s="154">
        <v>17</v>
      </c>
      <c r="U415" s="154">
        <v>17</v>
      </c>
      <c r="V415" s="154">
        <v>11</v>
      </c>
      <c r="W415" s="154">
        <v>11</v>
      </c>
      <c r="X415" s="147" t="s">
        <v>2424</v>
      </c>
      <c r="Y415" s="147">
        <v>21</v>
      </c>
      <c r="Z415" s="147"/>
      <c r="AA415" s="147"/>
      <c r="AB415" s="147"/>
      <c r="AC415" s="147">
        <v>0</v>
      </c>
      <c r="AD415" s="147"/>
    </row>
    <row r="416" spans="1:30" ht="141.75" x14ac:dyDescent="0.3">
      <c r="A416" s="204" t="s">
        <v>1344</v>
      </c>
      <c r="B416" s="147" t="s">
        <v>2018</v>
      </c>
      <c r="C416" s="147" t="s">
        <v>2019</v>
      </c>
      <c r="D416" s="147" t="s">
        <v>2418</v>
      </c>
      <c r="E416" s="147">
        <v>2463938</v>
      </c>
      <c r="F416" s="147">
        <v>73420960788</v>
      </c>
      <c r="G416" s="147">
        <v>112678</v>
      </c>
      <c r="H416" s="147" t="s">
        <v>2419</v>
      </c>
      <c r="I416" s="147" t="s">
        <v>2420</v>
      </c>
      <c r="J416" s="147" t="s">
        <v>2421</v>
      </c>
      <c r="K416" s="147" t="s">
        <v>2422</v>
      </c>
      <c r="L416" s="147" t="s">
        <v>2425</v>
      </c>
      <c r="M416" s="147" t="s">
        <v>2422</v>
      </c>
      <c r="N416" s="150">
        <v>29400</v>
      </c>
      <c r="O416" s="150">
        <v>12000</v>
      </c>
      <c r="P416" s="151">
        <v>1</v>
      </c>
      <c r="Q416" s="151">
        <v>1</v>
      </c>
      <c r="R416" s="154">
        <v>7</v>
      </c>
      <c r="S416" s="154" t="s">
        <v>317</v>
      </c>
      <c r="T416" s="154">
        <v>17</v>
      </c>
      <c r="U416" s="154">
        <v>17</v>
      </c>
      <c r="V416" s="154">
        <v>41</v>
      </c>
      <c r="W416" s="154">
        <v>41</v>
      </c>
      <c r="X416" s="147" t="s">
        <v>2426</v>
      </c>
      <c r="Y416" s="147">
        <v>21</v>
      </c>
      <c r="Z416" s="147"/>
      <c r="AA416" s="147"/>
      <c r="AB416" s="147"/>
      <c r="AC416" s="147">
        <v>3</v>
      </c>
      <c r="AD416" s="147"/>
    </row>
    <row r="417" spans="1:30" ht="141.75" x14ac:dyDescent="0.3">
      <c r="A417" s="204" t="s">
        <v>1351</v>
      </c>
      <c r="B417" s="147" t="s">
        <v>2018</v>
      </c>
      <c r="C417" s="147" t="s">
        <v>2019</v>
      </c>
      <c r="D417" s="147" t="s">
        <v>2427</v>
      </c>
      <c r="E417" s="147">
        <v>1743163</v>
      </c>
      <c r="F417" s="147">
        <v>25858858563</v>
      </c>
      <c r="G417" s="147">
        <v>81396</v>
      </c>
      <c r="H417" s="147" t="s">
        <v>2428</v>
      </c>
      <c r="I417" s="147">
        <v>4573397</v>
      </c>
      <c r="J417" s="147" t="s">
        <v>2429</v>
      </c>
      <c r="K417" s="147" t="s">
        <v>2430</v>
      </c>
      <c r="L417" s="147" t="s">
        <v>7380</v>
      </c>
      <c r="M417" s="147" t="s">
        <v>2432</v>
      </c>
      <c r="N417" s="150">
        <v>40000</v>
      </c>
      <c r="O417" s="150">
        <v>25000</v>
      </c>
      <c r="P417" s="151">
        <v>1</v>
      </c>
      <c r="Q417" s="151">
        <v>1</v>
      </c>
      <c r="R417" s="154">
        <v>7</v>
      </c>
      <c r="S417" s="154"/>
      <c r="T417" s="154"/>
      <c r="U417" s="154"/>
      <c r="V417" s="154"/>
      <c r="W417" s="154"/>
      <c r="X417" s="147" t="s">
        <v>7381</v>
      </c>
      <c r="Y417" s="147">
        <v>21</v>
      </c>
      <c r="Z417" s="147"/>
      <c r="AA417" s="147" t="s">
        <v>2282</v>
      </c>
      <c r="AB417" s="147"/>
      <c r="AC417" s="147">
        <v>9</v>
      </c>
      <c r="AD417" s="147"/>
    </row>
    <row r="418" spans="1:30" ht="182.25" x14ac:dyDescent="0.3">
      <c r="A418" s="204" t="s">
        <v>1353</v>
      </c>
      <c r="B418" s="147" t="s">
        <v>2018</v>
      </c>
      <c r="C418" s="147" t="s">
        <v>2019</v>
      </c>
      <c r="D418" s="147" t="s">
        <v>2427</v>
      </c>
      <c r="E418" s="147">
        <v>1743163</v>
      </c>
      <c r="F418" s="147">
        <v>25858858563</v>
      </c>
      <c r="G418" s="147">
        <v>81396</v>
      </c>
      <c r="H418" s="147" t="s">
        <v>2428</v>
      </c>
      <c r="I418" s="147">
        <v>4573397</v>
      </c>
      <c r="J418" s="147" t="s">
        <v>2429</v>
      </c>
      <c r="K418" s="147" t="s">
        <v>2430</v>
      </c>
      <c r="L418" s="147" t="s">
        <v>2431</v>
      </c>
      <c r="M418" s="147" t="s">
        <v>2432</v>
      </c>
      <c r="N418" s="150">
        <v>49830</v>
      </c>
      <c r="O418" s="150">
        <v>10000</v>
      </c>
      <c r="P418" s="151">
        <v>1</v>
      </c>
      <c r="Q418" s="151">
        <v>1</v>
      </c>
      <c r="R418" s="154">
        <v>7</v>
      </c>
      <c r="S418" s="154" t="s">
        <v>332</v>
      </c>
      <c r="T418" s="154">
        <v>17</v>
      </c>
      <c r="U418" s="154">
        <v>17</v>
      </c>
      <c r="V418" s="154">
        <v>11</v>
      </c>
      <c r="W418" s="154">
        <v>11</v>
      </c>
      <c r="X418" s="147" t="s">
        <v>2433</v>
      </c>
      <c r="Y418" s="147">
        <v>21</v>
      </c>
      <c r="Z418" s="147"/>
      <c r="AA418" s="147" t="s">
        <v>2434</v>
      </c>
      <c r="AB418" s="147"/>
      <c r="AC418" s="147">
        <v>1</v>
      </c>
      <c r="AD418" s="147"/>
    </row>
    <row r="419" spans="1:30" ht="141.75" x14ac:dyDescent="0.3">
      <c r="A419" s="204" t="s">
        <v>1355</v>
      </c>
      <c r="B419" s="147" t="s">
        <v>2018</v>
      </c>
      <c r="C419" s="147" t="s">
        <v>2019</v>
      </c>
      <c r="D419" s="147" t="s">
        <v>2435</v>
      </c>
      <c r="E419" s="147">
        <v>3217256</v>
      </c>
      <c r="F419" s="147">
        <v>70448873682</v>
      </c>
      <c r="G419" s="147">
        <v>53279</v>
      </c>
      <c r="H419" s="147" t="s">
        <v>2436</v>
      </c>
      <c r="I419" s="147">
        <v>98353628</v>
      </c>
      <c r="J419" s="147" t="s">
        <v>2437</v>
      </c>
      <c r="K419" s="147" t="s">
        <v>2438</v>
      </c>
      <c r="L419" s="147" t="s">
        <v>7382</v>
      </c>
      <c r="M419" s="147" t="s">
        <v>2440</v>
      </c>
      <c r="N419" s="150">
        <v>37800</v>
      </c>
      <c r="O419" s="150">
        <v>10000</v>
      </c>
      <c r="P419" s="151">
        <v>1</v>
      </c>
      <c r="Q419" s="151">
        <v>1</v>
      </c>
      <c r="R419" s="154">
        <v>7</v>
      </c>
      <c r="S419" s="154"/>
      <c r="T419" s="154"/>
      <c r="U419" s="154"/>
      <c r="V419" s="154"/>
      <c r="W419" s="154"/>
      <c r="X419" s="147" t="s">
        <v>7383</v>
      </c>
      <c r="Y419" s="147"/>
      <c r="Z419" s="147"/>
      <c r="AA419" s="147" t="s">
        <v>2029</v>
      </c>
      <c r="AB419" s="147"/>
      <c r="AC419" s="147">
        <v>5</v>
      </c>
      <c r="AD419" s="147"/>
    </row>
    <row r="420" spans="1:30" ht="141.75" x14ac:dyDescent="0.3">
      <c r="A420" s="204" t="s">
        <v>1362</v>
      </c>
      <c r="B420" s="147" t="s">
        <v>2018</v>
      </c>
      <c r="C420" s="147" t="s">
        <v>2019</v>
      </c>
      <c r="D420" s="147" t="s">
        <v>2435</v>
      </c>
      <c r="E420" s="147">
        <v>3217256</v>
      </c>
      <c r="F420" s="147">
        <v>70448873682</v>
      </c>
      <c r="G420" s="147">
        <v>53279</v>
      </c>
      <c r="H420" s="147" t="s">
        <v>2436</v>
      </c>
      <c r="I420" s="147">
        <v>98353628</v>
      </c>
      <c r="J420" s="147" t="s">
        <v>2437</v>
      </c>
      <c r="K420" s="147" t="s">
        <v>2438</v>
      </c>
      <c r="L420" s="147" t="s">
        <v>2439</v>
      </c>
      <c r="M420" s="147" t="s">
        <v>2440</v>
      </c>
      <c r="N420" s="150">
        <v>10000</v>
      </c>
      <c r="O420" s="150">
        <v>10000</v>
      </c>
      <c r="P420" s="151">
        <v>1</v>
      </c>
      <c r="Q420" s="151">
        <v>1</v>
      </c>
      <c r="R420" s="154">
        <v>7</v>
      </c>
      <c r="S420" s="154" t="s">
        <v>318</v>
      </c>
      <c r="T420" s="154">
        <v>17</v>
      </c>
      <c r="U420" s="154">
        <v>17</v>
      </c>
      <c r="V420" s="154">
        <v>19</v>
      </c>
      <c r="W420" s="154">
        <v>19</v>
      </c>
      <c r="X420" s="147" t="s">
        <v>2441</v>
      </c>
      <c r="Y420" s="147">
        <v>21</v>
      </c>
      <c r="Z420" s="147"/>
      <c r="AA420" s="147"/>
      <c r="AB420" s="147"/>
      <c r="AC420" s="147">
        <v>1</v>
      </c>
      <c r="AD420" s="147"/>
    </row>
    <row r="421" spans="1:30" ht="141.75" x14ac:dyDescent="0.3">
      <c r="A421" s="204" t="s">
        <v>1364</v>
      </c>
      <c r="B421" s="147" t="s">
        <v>2018</v>
      </c>
      <c r="C421" s="147" t="s">
        <v>2019</v>
      </c>
      <c r="D421" s="147" t="s">
        <v>2442</v>
      </c>
      <c r="E421" s="147">
        <v>2636778</v>
      </c>
      <c r="F421" s="147">
        <v>96065912144</v>
      </c>
      <c r="G421" s="147">
        <v>145515</v>
      </c>
      <c r="H421" s="147" t="s">
        <v>2443</v>
      </c>
      <c r="I421" s="147" t="s">
        <v>2444</v>
      </c>
      <c r="J421" s="147" t="s">
        <v>2445</v>
      </c>
      <c r="K421" s="147" t="s">
        <v>2446</v>
      </c>
      <c r="L421" s="147" t="s">
        <v>2447</v>
      </c>
      <c r="M421" s="147" t="s">
        <v>2448</v>
      </c>
      <c r="N421" s="150">
        <v>50000</v>
      </c>
      <c r="O421" s="150">
        <v>20000</v>
      </c>
      <c r="P421" s="151">
        <v>1</v>
      </c>
      <c r="Q421" s="151">
        <v>1</v>
      </c>
      <c r="R421" s="154">
        <v>7</v>
      </c>
      <c r="S421" s="154" t="s">
        <v>318</v>
      </c>
      <c r="T421" s="154">
        <v>17</v>
      </c>
      <c r="U421" s="154">
        <v>17</v>
      </c>
      <c r="V421" s="154">
        <v>19</v>
      </c>
      <c r="W421" s="154">
        <v>19</v>
      </c>
      <c r="X421" s="147" t="s">
        <v>2449</v>
      </c>
      <c r="Y421" s="147">
        <v>21</v>
      </c>
      <c r="Z421" s="147"/>
      <c r="AA421" s="147"/>
      <c r="AB421" s="147"/>
      <c r="AC421" s="147">
        <v>2</v>
      </c>
      <c r="AD421" s="147"/>
    </row>
    <row r="422" spans="1:30" ht="141.75" x14ac:dyDescent="0.3">
      <c r="A422" s="204" t="s">
        <v>1371</v>
      </c>
      <c r="B422" s="147" t="s">
        <v>2018</v>
      </c>
      <c r="C422" s="147" t="s">
        <v>2019</v>
      </c>
      <c r="D422" s="147" t="s">
        <v>7384</v>
      </c>
      <c r="E422" s="147">
        <v>21001903</v>
      </c>
      <c r="F422" s="147">
        <v>16501731296</v>
      </c>
      <c r="G422" s="147">
        <v>56065</v>
      </c>
      <c r="H422" s="147" t="s">
        <v>7385</v>
      </c>
      <c r="I422" s="147" t="s">
        <v>7386</v>
      </c>
      <c r="J422" s="149" t="s">
        <v>3084</v>
      </c>
      <c r="K422" s="147" t="s">
        <v>3085</v>
      </c>
      <c r="L422" s="147" t="s">
        <v>7387</v>
      </c>
      <c r="M422" s="147" t="s">
        <v>7388</v>
      </c>
      <c r="N422" s="150">
        <v>30000</v>
      </c>
      <c r="O422" s="150">
        <v>10000</v>
      </c>
      <c r="P422" s="151">
        <v>1</v>
      </c>
      <c r="Q422" s="151">
        <v>1</v>
      </c>
      <c r="R422" s="154">
        <v>7</v>
      </c>
      <c r="S422" s="154"/>
      <c r="T422" s="154"/>
      <c r="U422" s="154"/>
      <c r="V422" s="154"/>
      <c r="W422" s="154"/>
      <c r="X422" s="147"/>
      <c r="Y422" s="147"/>
      <c r="Z422" s="147"/>
      <c r="AA422" s="147"/>
      <c r="AB422" s="147"/>
      <c r="AC422" s="147"/>
      <c r="AD422" s="147"/>
    </row>
    <row r="423" spans="1:30" ht="141.75" x14ac:dyDescent="0.3">
      <c r="A423" s="204" t="s">
        <v>1378</v>
      </c>
      <c r="B423" s="147" t="s">
        <v>2018</v>
      </c>
      <c r="C423" s="147" t="s">
        <v>2019</v>
      </c>
      <c r="D423" s="147" t="s">
        <v>7384</v>
      </c>
      <c r="E423" s="147">
        <v>21001903</v>
      </c>
      <c r="F423" s="147">
        <v>16501731296</v>
      </c>
      <c r="G423" s="147">
        <v>56065</v>
      </c>
      <c r="H423" s="147" t="s">
        <v>7385</v>
      </c>
      <c r="I423" s="147" t="s">
        <v>7386</v>
      </c>
      <c r="J423" s="149" t="s">
        <v>3084</v>
      </c>
      <c r="K423" s="147" t="s">
        <v>3085</v>
      </c>
      <c r="L423" s="147" t="s">
        <v>7389</v>
      </c>
      <c r="M423" s="147" t="s">
        <v>7388</v>
      </c>
      <c r="N423" s="150">
        <v>44650</v>
      </c>
      <c r="O423" s="150">
        <v>20000</v>
      </c>
      <c r="P423" s="151">
        <v>1</v>
      </c>
      <c r="Q423" s="151">
        <v>1</v>
      </c>
      <c r="R423" s="154">
        <v>7</v>
      </c>
      <c r="S423" s="154"/>
      <c r="T423" s="154"/>
      <c r="U423" s="154"/>
      <c r="V423" s="154"/>
      <c r="W423" s="154"/>
      <c r="X423" s="147" t="s">
        <v>7390</v>
      </c>
      <c r="Y423" s="147">
        <v>21</v>
      </c>
      <c r="Z423" s="147"/>
      <c r="AA423" s="147" t="s">
        <v>2361</v>
      </c>
      <c r="AB423" s="147"/>
      <c r="AC423" s="147">
        <v>5</v>
      </c>
      <c r="AD423" s="147"/>
    </row>
    <row r="424" spans="1:30" ht="141.75" x14ac:dyDescent="0.3">
      <c r="A424" s="204" t="s">
        <v>1380</v>
      </c>
      <c r="B424" s="147" t="s">
        <v>2018</v>
      </c>
      <c r="C424" s="147" t="s">
        <v>2019</v>
      </c>
      <c r="D424" s="147" t="s">
        <v>2450</v>
      </c>
      <c r="E424" s="147">
        <v>21001350</v>
      </c>
      <c r="F424" s="147">
        <v>20909095952</v>
      </c>
      <c r="G424" s="147">
        <v>55450</v>
      </c>
      <c r="H424" s="147" t="s">
        <v>2451</v>
      </c>
      <c r="I424" s="147">
        <v>5580870</v>
      </c>
      <c r="J424" s="147" t="s">
        <v>2452</v>
      </c>
      <c r="K424" s="147" t="s">
        <v>2453</v>
      </c>
      <c r="L424" s="147" t="s">
        <v>2454</v>
      </c>
      <c r="M424" s="147" t="s">
        <v>2455</v>
      </c>
      <c r="N424" s="150">
        <v>20000</v>
      </c>
      <c r="O424" s="150">
        <v>10000</v>
      </c>
      <c r="P424" s="151">
        <v>1</v>
      </c>
      <c r="Q424" s="151">
        <v>1</v>
      </c>
      <c r="R424" s="154">
        <v>7</v>
      </c>
      <c r="S424" s="154" t="s">
        <v>340</v>
      </c>
      <c r="T424" s="154">
        <v>17</v>
      </c>
      <c r="U424" s="154">
        <v>17</v>
      </c>
      <c r="V424" s="154">
        <v>11</v>
      </c>
      <c r="W424" s="154">
        <v>11</v>
      </c>
      <c r="X424" s="147" t="s">
        <v>2456</v>
      </c>
      <c r="Y424" s="147">
        <v>21</v>
      </c>
      <c r="Z424" s="147"/>
      <c r="AA424" s="147" t="s">
        <v>2457</v>
      </c>
      <c r="AB424" s="147">
        <v>0</v>
      </c>
      <c r="AC424" s="147">
        <v>3</v>
      </c>
      <c r="AD424" s="147"/>
    </row>
    <row r="425" spans="1:30" ht="42.6" customHeight="1" x14ac:dyDescent="0.3">
      <c r="A425" s="204" t="s">
        <v>1382</v>
      </c>
      <c r="B425" s="147" t="s">
        <v>2018</v>
      </c>
      <c r="C425" s="147" t="s">
        <v>2019</v>
      </c>
      <c r="D425" s="147" t="s">
        <v>881</v>
      </c>
      <c r="E425" s="147">
        <v>21003516</v>
      </c>
      <c r="F425" s="147">
        <v>41944593445</v>
      </c>
      <c r="G425" s="147">
        <v>56448</v>
      </c>
      <c r="H425" s="147" t="s">
        <v>2458</v>
      </c>
      <c r="I425" s="147" t="s">
        <v>2459</v>
      </c>
      <c r="J425" s="147" t="s">
        <v>2460</v>
      </c>
      <c r="K425" s="147" t="s">
        <v>44</v>
      </c>
      <c r="L425" s="147" t="s">
        <v>7391</v>
      </c>
      <c r="M425" s="147" t="s">
        <v>44</v>
      </c>
      <c r="N425" s="150">
        <v>29000</v>
      </c>
      <c r="O425" s="150">
        <v>10000</v>
      </c>
      <c r="P425" s="151">
        <v>1</v>
      </c>
      <c r="Q425" s="151">
        <v>1</v>
      </c>
      <c r="R425" s="154">
        <v>7</v>
      </c>
      <c r="S425" s="154"/>
      <c r="T425" s="154"/>
      <c r="U425" s="154"/>
      <c r="V425" s="154"/>
      <c r="W425" s="154"/>
      <c r="X425" s="147" t="s">
        <v>7392</v>
      </c>
      <c r="Y425" s="147"/>
      <c r="Z425" s="147"/>
      <c r="AA425" s="147" t="s">
        <v>2375</v>
      </c>
      <c r="AB425" s="147"/>
      <c r="AC425" s="147">
        <v>1</v>
      </c>
      <c r="AD425" s="147"/>
    </row>
    <row r="426" spans="1:30" ht="141.75" x14ac:dyDescent="0.3">
      <c r="A426" s="204" t="s">
        <v>1389</v>
      </c>
      <c r="B426" s="147" t="s">
        <v>2018</v>
      </c>
      <c r="C426" s="147" t="s">
        <v>2019</v>
      </c>
      <c r="D426" s="147" t="s">
        <v>881</v>
      </c>
      <c r="E426" s="147">
        <v>21003516</v>
      </c>
      <c r="F426" s="147">
        <v>41944593445</v>
      </c>
      <c r="G426" s="147">
        <v>56448</v>
      </c>
      <c r="H426" s="147" t="s">
        <v>2458</v>
      </c>
      <c r="I426" s="147" t="s">
        <v>2459</v>
      </c>
      <c r="J426" s="147" t="s">
        <v>2460</v>
      </c>
      <c r="K426" s="147" t="s">
        <v>44</v>
      </c>
      <c r="L426" s="147" t="s">
        <v>2461</v>
      </c>
      <c r="M426" s="147" t="s">
        <v>44</v>
      </c>
      <c r="N426" s="150">
        <v>50000</v>
      </c>
      <c r="O426" s="150">
        <v>10000</v>
      </c>
      <c r="P426" s="151">
        <v>1</v>
      </c>
      <c r="Q426" s="151">
        <v>1</v>
      </c>
      <c r="R426" s="154">
        <v>7</v>
      </c>
      <c r="S426" s="154" t="s">
        <v>338</v>
      </c>
      <c r="T426" s="154">
        <v>11</v>
      </c>
      <c r="U426" s="154">
        <v>11</v>
      </c>
      <c r="V426" s="154">
        <v>11</v>
      </c>
      <c r="W426" s="154">
        <v>11</v>
      </c>
      <c r="X426" s="147" t="s">
        <v>2462</v>
      </c>
      <c r="Y426" s="147">
        <v>21</v>
      </c>
      <c r="Z426" s="147"/>
      <c r="AA426" s="147" t="s">
        <v>2029</v>
      </c>
      <c r="AB426" s="147"/>
      <c r="AC426" s="147">
        <v>2</v>
      </c>
      <c r="AD426" s="147"/>
    </row>
    <row r="427" spans="1:30" ht="141.75" x14ac:dyDescent="0.3">
      <c r="A427" s="204" t="s">
        <v>1391</v>
      </c>
      <c r="B427" s="147" t="s">
        <v>2018</v>
      </c>
      <c r="C427" s="147" t="s">
        <v>2019</v>
      </c>
      <c r="D427" s="147" t="s">
        <v>2463</v>
      </c>
      <c r="E427" s="147">
        <v>1570285</v>
      </c>
      <c r="F427" s="147">
        <v>3944118832</v>
      </c>
      <c r="G427" s="147">
        <v>86282</v>
      </c>
      <c r="H427" s="147" t="s">
        <v>2464</v>
      </c>
      <c r="I427" s="147">
        <v>6590459</v>
      </c>
      <c r="J427" s="147" t="s">
        <v>2465</v>
      </c>
      <c r="K427" s="147" t="s">
        <v>864</v>
      </c>
      <c r="L427" s="147" t="s">
        <v>2466</v>
      </c>
      <c r="M427" s="147" t="s">
        <v>2467</v>
      </c>
      <c r="N427" s="150">
        <v>70200</v>
      </c>
      <c r="O427" s="150">
        <v>15000</v>
      </c>
      <c r="P427" s="151">
        <v>1</v>
      </c>
      <c r="Q427" s="151">
        <v>1</v>
      </c>
      <c r="R427" s="154">
        <v>7</v>
      </c>
      <c r="S427" s="154" t="s">
        <v>317</v>
      </c>
      <c r="T427" s="154">
        <v>17</v>
      </c>
      <c r="U427" s="154">
        <v>11</v>
      </c>
      <c r="V427" s="154">
        <v>11</v>
      </c>
      <c r="W427" s="154">
        <v>4</v>
      </c>
      <c r="X427" s="147" t="s">
        <v>2468</v>
      </c>
      <c r="Y427" s="147">
        <v>21</v>
      </c>
      <c r="Z427" s="147"/>
      <c r="AA427" s="147"/>
      <c r="AB427" s="147"/>
      <c r="AC427" s="147">
        <v>1</v>
      </c>
      <c r="AD427" s="147"/>
    </row>
    <row r="428" spans="1:30" ht="141.75" x14ac:dyDescent="0.3">
      <c r="A428" s="204" t="s">
        <v>1398</v>
      </c>
      <c r="B428" s="147" t="s">
        <v>2018</v>
      </c>
      <c r="C428" s="147" t="s">
        <v>2019</v>
      </c>
      <c r="D428" s="147" t="s">
        <v>2463</v>
      </c>
      <c r="E428" s="147">
        <v>1570285</v>
      </c>
      <c r="F428" s="147">
        <v>3944118832</v>
      </c>
      <c r="G428" s="147">
        <v>86282</v>
      </c>
      <c r="H428" s="147" t="s">
        <v>2464</v>
      </c>
      <c r="I428" s="147">
        <v>6590459</v>
      </c>
      <c r="J428" s="147" t="s">
        <v>2465</v>
      </c>
      <c r="K428" s="147" t="s">
        <v>864</v>
      </c>
      <c r="L428" s="147" t="s">
        <v>2469</v>
      </c>
      <c r="M428" s="147" t="s">
        <v>2467</v>
      </c>
      <c r="N428" s="150">
        <v>66200</v>
      </c>
      <c r="O428" s="150">
        <v>15000</v>
      </c>
      <c r="P428" s="151">
        <v>1</v>
      </c>
      <c r="Q428" s="151">
        <v>1</v>
      </c>
      <c r="R428" s="154">
        <v>7</v>
      </c>
      <c r="S428" s="154" t="s">
        <v>317</v>
      </c>
      <c r="T428" s="154">
        <v>17</v>
      </c>
      <c r="U428" s="154">
        <v>17</v>
      </c>
      <c r="V428" s="154">
        <v>19</v>
      </c>
      <c r="W428" s="154">
        <v>19</v>
      </c>
      <c r="X428" s="147" t="s">
        <v>2470</v>
      </c>
      <c r="Y428" s="147">
        <v>21</v>
      </c>
      <c r="Z428" s="147"/>
      <c r="AA428" s="147"/>
      <c r="AB428" s="147"/>
      <c r="AC428" s="147">
        <v>0</v>
      </c>
      <c r="AD428" s="147"/>
    </row>
    <row r="429" spans="1:30" ht="141.75" x14ac:dyDescent="0.3">
      <c r="A429" s="204" t="s">
        <v>1400</v>
      </c>
      <c r="B429" s="147" t="s">
        <v>2018</v>
      </c>
      <c r="C429" s="147" t="s">
        <v>2471</v>
      </c>
      <c r="D429" s="147" t="s">
        <v>2472</v>
      </c>
      <c r="E429" s="147">
        <v>1570293</v>
      </c>
      <c r="F429" s="147">
        <v>59663208413</v>
      </c>
      <c r="G429" s="147">
        <v>161911</v>
      </c>
      <c r="H429" s="147" t="s">
        <v>2473</v>
      </c>
      <c r="I429" s="147" t="s">
        <v>2474</v>
      </c>
      <c r="J429" s="147" t="s">
        <v>2475</v>
      </c>
      <c r="K429" s="147" t="s">
        <v>2467</v>
      </c>
      <c r="L429" s="147" t="s">
        <v>2476</v>
      </c>
      <c r="M429" s="147" t="s">
        <v>2467</v>
      </c>
      <c r="N429" s="150">
        <v>15000</v>
      </c>
      <c r="O429" s="150">
        <v>10000</v>
      </c>
      <c r="P429" s="151">
        <v>1</v>
      </c>
      <c r="Q429" s="151">
        <v>1</v>
      </c>
      <c r="R429" s="154">
        <v>7</v>
      </c>
      <c r="S429" s="154" t="s">
        <v>317</v>
      </c>
      <c r="T429" s="154">
        <v>17</v>
      </c>
      <c r="U429" s="154">
        <v>17</v>
      </c>
      <c r="V429" s="154">
        <v>11</v>
      </c>
      <c r="W429" s="154">
        <v>11</v>
      </c>
      <c r="X429" s="147" t="s">
        <v>2477</v>
      </c>
      <c r="Y429" s="147">
        <v>21</v>
      </c>
      <c r="Z429" s="147" t="s">
        <v>2478</v>
      </c>
      <c r="AA429" s="147"/>
      <c r="AB429" s="147"/>
      <c r="AC429" s="147">
        <v>0</v>
      </c>
      <c r="AD429" s="147"/>
    </row>
    <row r="430" spans="1:30" ht="141.75" x14ac:dyDescent="0.3">
      <c r="A430" s="204" t="s">
        <v>1407</v>
      </c>
      <c r="B430" s="147" t="s">
        <v>2018</v>
      </c>
      <c r="C430" s="147" t="s">
        <v>2019</v>
      </c>
      <c r="D430" s="147" t="s">
        <v>2450</v>
      </c>
      <c r="E430" s="147">
        <v>21001350</v>
      </c>
      <c r="F430" s="147">
        <v>20909095952</v>
      </c>
      <c r="G430" s="147">
        <v>55450</v>
      </c>
      <c r="H430" s="147" t="s">
        <v>2451</v>
      </c>
      <c r="I430" s="147">
        <v>5580870</v>
      </c>
      <c r="J430" s="147" t="s">
        <v>2452</v>
      </c>
      <c r="K430" s="147" t="s">
        <v>2453</v>
      </c>
      <c r="L430" s="147" t="s">
        <v>2479</v>
      </c>
      <c r="M430" s="147" t="s">
        <v>2480</v>
      </c>
      <c r="N430" s="150">
        <v>20000</v>
      </c>
      <c r="O430" s="150">
        <v>10000</v>
      </c>
      <c r="P430" s="151">
        <v>1</v>
      </c>
      <c r="Q430" s="151">
        <v>1</v>
      </c>
      <c r="R430" s="154">
        <v>7</v>
      </c>
      <c r="S430" s="154" t="s">
        <v>318</v>
      </c>
      <c r="T430" s="154">
        <v>17</v>
      </c>
      <c r="U430" s="154">
        <v>17</v>
      </c>
      <c r="V430" s="154">
        <v>11</v>
      </c>
      <c r="W430" s="154">
        <v>11</v>
      </c>
      <c r="X430" s="147" t="s">
        <v>2481</v>
      </c>
      <c r="Y430" s="147">
        <v>21</v>
      </c>
      <c r="Z430" s="147"/>
      <c r="AA430" s="147" t="s">
        <v>2282</v>
      </c>
      <c r="AB430" s="147">
        <v>0</v>
      </c>
      <c r="AC430" s="147">
        <v>5</v>
      </c>
      <c r="AD430" s="147"/>
    </row>
    <row r="431" spans="1:30" ht="141.75" x14ac:dyDescent="0.3">
      <c r="A431" s="204" t="s">
        <v>1411</v>
      </c>
      <c r="B431" s="147" t="s">
        <v>2018</v>
      </c>
      <c r="C431" s="147" t="s">
        <v>2019</v>
      </c>
      <c r="D431" s="147" t="s">
        <v>7393</v>
      </c>
      <c r="E431" s="147">
        <v>21005564</v>
      </c>
      <c r="F431" s="147">
        <v>24676196426</v>
      </c>
      <c r="G431" s="147">
        <v>2100564</v>
      </c>
      <c r="H431" s="147" t="s">
        <v>7394</v>
      </c>
      <c r="I431" s="147" t="s">
        <v>7395</v>
      </c>
      <c r="J431" s="149" t="s">
        <v>7396</v>
      </c>
      <c r="K431" s="147" t="s">
        <v>7397</v>
      </c>
      <c r="L431" s="147" t="s">
        <v>7398</v>
      </c>
      <c r="M431" s="147" t="s">
        <v>7399</v>
      </c>
      <c r="N431" s="150">
        <v>39300</v>
      </c>
      <c r="O431" s="150">
        <v>15000</v>
      </c>
      <c r="P431" s="151">
        <v>1</v>
      </c>
      <c r="Q431" s="151">
        <v>1</v>
      </c>
      <c r="R431" s="154">
        <v>7</v>
      </c>
      <c r="S431" s="154"/>
      <c r="T431" s="154"/>
      <c r="U431" s="154"/>
      <c r="V431" s="154"/>
      <c r="W431" s="154"/>
      <c r="X431" s="147" t="s">
        <v>7400</v>
      </c>
      <c r="Y431" s="147">
        <v>21</v>
      </c>
      <c r="Z431" s="147"/>
      <c r="AA431" s="147" t="s">
        <v>2375</v>
      </c>
      <c r="AB431" s="147"/>
      <c r="AC431" s="147">
        <v>4</v>
      </c>
      <c r="AD431" s="147"/>
    </row>
    <row r="432" spans="1:30" ht="202.5" x14ac:dyDescent="0.3">
      <c r="A432" s="204" t="s">
        <v>1417</v>
      </c>
      <c r="B432" s="147" t="s">
        <v>2018</v>
      </c>
      <c r="C432" s="147" t="s">
        <v>2019</v>
      </c>
      <c r="D432" s="147" t="s">
        <v>2482</v>
      </c>
      <c r="E432" s="147">
        <v>1484982</v>
      </c>
      <c r="F432" s="147">
        <v>2892584145</v>
      </c>
      <c r="G432" s="147">
        <v>80829</v>
      </c>
      <c r="H432" s="147" t="s">
        <v>2483</v>
      </c>
      <c r="I432" s="147" t="s">
        <v>2484</v>
      </c>
      <c r="J432" s="147" t="s">
        <v>2485</v>
      </c>
      <c r="K432" s="147" t="s">
        <v>2486</v>
      </c>
      <c r="L432" s="147" t="s">
        <v>2487</v>
      </c>
      <c r="M432" s="147" t="s">
        <v>2488</v>
      </c>
      <c r="N432" s="150">
        <v>48715</v>
      </c>
      <c r="O432" s="150">
        <v>10000</v>
      </c>
      <c r="P432" s="151">
        <v>1</v>
      </c>
      <c r="Q432" s="151">
        <v>1</v>
      </c>
      <c r="R432" s="154">
        <v>7</v>
      </c>
      <c r="S432" s="154" t="s">
        <v>317</v>
      </c>
      <c r="T432" s="154">
        <v>17</v>
      </c>
      <c r="U432" s="154">
        <v>17</v>
      </c>
      <c r="V432" s="154">
        <v>20</v>
      </c>
      <c r="W432" s="154">
        <v>20</v>
      </c>
      <c r="X432" s="147" t="s">
        <v>2489</v>
      </c>
      <c r="Y432" s="147">
        <v>21</v>
      </c>
      <c r="Z432" s="147"/>
      <c r="AA432" s="147"/>
      <c r="AB432" s="147"/>
      <c r="AC432" s="147">
        <v>3</v>
      </c>
      <c r="AD432" s="147"/>
    </row>
    <row r="433" spans="1:30" ht="182.25" x14ac:dyDescent="0.3">
      <c r="A433" s="204" t="s">
        <v>1423</v>
      </c>
      <c r="B433" s="147" t="s">
        <v>2018</v>
      </c>
      <c r="C433" s="147" t="s">
        <v>2019</v>
      </c>
      <c r="D433" s="147" t="s">
        <v>2490</v>
      </c>
      <c r="E433" s="147">
        <v>2104822</v>
      </c>
      <c r="F433" s="147">
        <v>93604401369</v>
      </c>
      <c r="G433" s="147">
        <v>82171</v>
      </c>
      <c r="H433" s="147" t="s">
        <v>2491</v>
      </c>
      <c r="I433" s="147" t="s">
        <v>2492</v>
      </c>
      <c r="J433" s="147" t="s">
        <v>2493</v>
      </c>
      <c r="K433" s="147" t="s">
        <v>2494</v>
      </c>
      <c r="L433" s="147" t="s">
        <v>2495</v>
      </c>
      <c r="M433" s="147" t="s">
        <v>2494</v>
      </c>
      <c r="N433" s="150">
        <v>50000</v>
      </c>
      <c r="O433" s="150">
        <v>15000</v>
      </c>
      <c r="P433" s="151">
        <v>1</v>
      </c>
      <c r="Q433" s="151">
        <v>1</v>
      </c>
      <c r="R433" s="154">
        <v>7</v>
      </c>
      <c r="S433" s="154" t="s">
        <v>317</v>
      </c>
      <c r="T433" s="154">
        <v>17</v>
      </c>
      <c r="U433" s="154">
        <v>17</v>
      </c>
      <c r="V433" s="154">
        <v>11</v>
      </c>
      <c r="W433" s="154">
        <v>11</v>
      </c>
      <c r="X433" s="147" t="s">
        <v>2496</v>
      </c>
      <c r="Y433" s="147">
        <v>21</v>
      </c>
      <c r="Z433" s="147"/>
      <c r="AA433" s="147"/>
      <c r="AB433" s="147"/>
      <c r="AC433" s="147">
        <v>2</v>
      </c>
      <c r="AD433" s="147"/>
    </row>
    <row r="434" spans="1:30" ht="162" x14ac:dyDescent="0.3">
      <c r="A434" s="204" t="s">
        <v>1428</v>
      </c>
      <c r="B434" s="147" t="s">
        <v>2018</v>
      </c>
      <c r="C434" s="147" t="s">
        <v>2019</v>
      </c>
      <c r="D434" s="147" t="s">
        <v>2490</v>
      </c>
      <c r="E434" s="147">
        <v>2104822</v>
      </c>
      <c r="F434" s="147">
        <v>93604401369</v>
      </c>
      <c r="G434" s="147">
        <v>82171</v>
      </c>
      <c r="H434" s="147" t="s">
        <v>2491</v>
      </c>
      <c r="I434" s="147" t="s">
        <v>2492</v>
      </c>
      <c r="J434" s="147" t="s">
        <v>2493</v>
      </c>
      <c r="K434" s="147" t="s">
        <v>2494</v>
      </c>
      <c r="L434" s="147" t="s">
        <v>2497</v>
      </c>
      <c r="M434" s="147" t="s">
        <v>2494</v>
      </c>
      <c r="N434" s="150">
        <v>50000</v>
      </c>
      <c r="O434" s="150">
        <v>10000</v>
      </c>
      <c r="P434" s="151">
        <v>1</v>
      </c>
      <c r="Q434" s="151">
        <v>1</v>
      </c>
      <c r="R434" s="154">
        <v>7</v>
      </c>
      <c r="S434" s="154" t="s">
        <v>317</v>
      </c>
      <c r="T434" s="154">
        <v>17</v>
      </c>
      <c r="U434" s="154">
        <v>17</v>
      </c>
      <c r="V434" s="154">
        <v>29</v>
      </c>
      <c r="W434" s="154">
        <v>29</v>
      </c>
      <c r="X434" s="147" t="s">
        <v>2498</v>
      </c>
      <c r="Y434" s="147">
        <v>21</v>
      </c>
      <c r="Z434" s="147"/>
      <c r="AA434" s="147"/>
      <c r="AB434" s="147"/>
      <c r="AC434" s="147">
        <v>1</v>
      </c>
      <c r="AD434" s="147"/>
    </row>
    <row r="435" spans="1:30" ht="141.75" x14ac:dyDescent="0.3">
      <c r="A435" s="204" t="s">
        <v>1432</v>
      </c>
      <c r="B435" s="147" t="s">
        <v>2018</v>
      </c>
      <c r="C435" s="147" t="s">
        <v>2019</v>
      </c>
      <c r="D435" s="147" t="s">
        <v>7401</v>
      </c>
      <c r="E435" s="147">
        <v>21004352</v>
      </c>
      <c r="F435" s="147">
        <v>84963670423</v>
      </c>
      <c r="G435" s="147">
        <v>81981</v>
      </c>
      <c r="H435" s="147" t="s">
        <v>7402</v>
      </c>
      <c r="I435" s="147" t="s">
        <v>7403</v>
      </c>
      <c r="J435" s="149" t="s">
        <v>5653</v>
      </c>
      <c r="K435" s="147" t="s">
        <v>5654</v>
      </c>
      <c r="L435" s="147" t="s">
        <v>7404</v>
      </c>
      <c r="M435" s="147" t="s">
        <v>7405</v>
      </c>
      <c r="N435" s="150">
        <v>35000</v>
      </c>
      <c r="O435" s="150">
        <v>10000</v>
      </c>
      <c r="P435" s="151">
        <v>1</v>
      </c>
      <c r="Q435" s="151">
        <v>1</v>
      </c>
      <c r="R435" s="154">
        <v>7</v>
      </c>
      <c r="S435" s="154"/>
      <c r="T435" s="154"/>
      <c r="U435" s="154"/>
      <c r="V435" s="154"/>
      <c r="W435" s="154"/>
      <c r="X435" s="147" t="s">
        <v>7406</v>
      </c>
      <c r="Y435" s="147">
        <v>21</v>
      </c>
      <c r="Z435" s="147"/>
      <c r="AA435" s="147" t="s">
        <v>2162</v>
      </c>
      <c r="AB435" s="147"/>
      <c r="AC435" s="147">
        <v>2</v>
      </c>
      <c r="AD435" s="147"/>
    </row>
    <row r="436" spans="1:30" ht="141.75" x14ac:dyDescent="0.3">
      <c r="A436" s="204" t="s">
        <v>1437</v>
      </c>
      <c r="B436" s="147" t="s">
        <v>2018</v>
      </c>
      <c r="C436" s="147" t="s">
        <v>2019</v>
      </c>
      <c r="D436" s="147" t="s">
        <v>2499</v>
      </c>
      <c r="E436" s="147">
        <v>578657</v>
      </c>
      <c r="F436" s="147">
        <v>65229024026</v>
      </c>
      <c r="G436" s="147">
        <v>21000733</v>
      </c>
      <c r="H436" s="147" t="s">
        <v>2500</v>
      </c>
      <c r="I436" s="147" t="s">
        <v>2501</v>
      </c>
      <c r="J436" s="147" t="s">
        <v>2502</v>
      </c>
      <c r="K436" s="147" t="s">
        <v>2503</v>
      </c>
      <c r="L436" s="147" t="s">
        <v>2504</v>
      </c>
      <c r="M436" s="147" t="s">
        <v>2505</v>
      </c>
      <c r="N436" s="150">
        <v>48113.82</v>
      </c>
      <c r="O436" s="150">
        <v>20000</v>
      </c>
      <c r="P436" s="151">
        <v>1</v>
      </c>
      <c r="Q436" s="151">
        <v>1</v>
      </c>
      <c r="R436" s="154">
        <v>7</v>
      </c>
      <c r="S436" s="154" t="s">
        <v>332</v>
      </c>
      <c r="T436" s="154">
        <v>17</v>
      </c>
      <c r="U436" s="154">
        <v>17</v>
      </c>
      <c r="V436" s="154">
        <v>20</v>
      </c>
      <c r="W436" s="154">
        <v>20</v>
      </c>
      <c r="X436" s="147" t="s">
        <v>2506</v>
      </c>
      <c r="Y436" s="147">
        <v>21</v>
      </c>
      <c r="Z436" s="147"/>
      <c r="AA436" s="147"/>
      <c r="AB436" s="147"/>
      <c r="AC436" s="147">
        <v>2</v>
      </c>
      <c r="AD436" s="147"/>
    </row>
    <row r="437" spans="1:30" ht="141.75" x14ac:dyDescent="0.3">
      <c r="A437" s="204" t="s">
        <v>1442</v>
      </c>
      <c r="B437" s="147" t="s">
        <v>2018</v>
      </c>
      <c r="C437" s="147" t="s">
        <v>2019</v>
      </c>
      <c r="D437" s="147" t="s">
        <v>2499</v>
      </c>
      <c r="E437" s="147">
        <v>578657</v>
      </c>
      <c r="F437" s="147">
        <v>65229024026</v>
      </c>
      <c r="G437" s="147">
        <v>21000733</v>
      </c>
      <c r="H437" s="147" t="s">
        <v>2500</v>
      </c>
      <c r="I437" s="147" t="s">
        <v>2501</v>
      </c>
      <c r="J437" s="147" t="s">
        <v>2502</v>
      </c>
      <c r="K437" s="147" t="s">
        <v>2503</v>
      </c>
      <c r="L437" s="147" t="s">
        <v>7407</v>
      </c>
      <c r="M437" s="147" t="s">
        <v>2505</v>
      </c>
      <c r="N437" s="150">
        <v>47817.72</v>
      </c>
      <c r="O437" s="150">
        <v>25000</v>
      </c>
      <c r="P437" s="151">
        <v>1</v>
      </c>
      <c r="Q437" s="151">
        <v>1</v>
      </c>
      <c r="R437" s="154">
        <v>7</v>
      </c>
      <c r="S437" s="154"/>
      <c r="T437" s="154"/>
      <c r="U437" s="154"/>
      <c r="V437" s="154"/>
      <c r="W437" s="154"/>
      <c r="X437" s="147" t="s">
        <v>7408</v>
      </c>
      <c r="Y437" s="147">
        <v>21</v>
      </c>
      <c r="Z437" s="147"/>
      <c r="AA437" s="147" t="s">
        <v>2457</v>
      </c>
      <c r="AB437" s="147"/>
      <c r="AC437" s="147">
        <v>27</v>
      </c>
      <c r="AD437" s="147"/>
    </row>
    <row r="438" spans="1:30" ht="162" x14ac:dyDescent="0.3">
      <c r="A438" s="204" t="s">
        <v>1449</v>
      </c>
      <c r="B438" s="147" t="s">
        <v>2018</v>
      </c>
      <c r="C438" s="147" t="s">
        <v>2019</v>
      </c>
      <c r="D438" s="147" t="s">
        <v>2499</v>
      </c>
      <c r="E438" s="147">
        <v>578657</v>
      </c>
      <c r="F438" s="147">
        <v>65229024026</v>
      </c>
      <c r="G438" s="147">
        <v>21000733</v>
      </c>
      <c r="H438" s="147" t="s">
        <v>2500</v>
      </c>
      <c r="I438" s="147" t="s">
        <v>2501</v>
      </c>
      <c r="J438" s="147" t="s">
        <v>2502</v>
      </c>
      <c r="K438" s="147" t="s">
        <v>2503</v>
      </c>
      <c r="L438" s="147" t="s">
        <v>2507</v>
      </c>
      <c r="M438" s="147" t="s">
        <v>2508</v>
      </c>
      <c r="N438" s="150">
        <v>50000</v>
      </c>
      <c r="O438" s="150">
        <v>10000</v>
      </c>
      <c r="P438" s="151">
        <v>1</v>
      </c>
      <c r="Q438" s="151">
        <v>1</v>
      </c>
      <c r="R438" s="154">
        <v>7</v>
      </c>
      <c r="S438" s="154" t="s">
        <v>332</v>
      </c>
      <c r="T438" s="154">
        <v>17</v>
      </c>
      <c r="U438" s="154">
        <v>17</v>
      </c>
      <c r="V438" s="154">
        <v>29</v>
      </c>
      <c r="W438" s="154">
        <v>29</v>
      </c>
      <c r="X438" s="147" t="s">
        <v>2509</v>
      </c>
      <c r="Y438" s="147">
        <v>21</v>
      </c>
      <c r="Z438" s="147"/>
      <c r="AA438" s="147"/>
      <c r="AB438" s="147"/>
      <c r="AC438" s="147">
        <v>1</v>
      </c>
      <c r="AD438" s="147"/>
    </row>
    <row r="439" spans="1:30" ht="141.75" x14ac:dyDescent="0.3">
      <c r="A439" s="204" t="s">
        <v>1456</v>
      </c>
      <c r="B439" s="147" t="s">
        <v>2018</v>
      </c>
      <c r="C439" s="147" t="s">
        <v>2019</v>
      </c>
      <c r="D439" s="147" t="s">
        <v>2510</v>
      </c>
      <c r="E439" s="147">
        <v>2222043</v>
      </c>
      <c r="F439" s="147">
        <v>65917862963</v>
      </c>
      <c r="G439" s="147">
        <v>11894</v>
      </c>
      <c r="H439" s="147" t="s">
        <v>2511</v>
      </c>
      <c r="I439" s="147">
        <v>917678826</v>
      </c>
      <c r="J439" s="147" t="s">
        <v>2512</v>
      </c>
      <c r="K439" s="147" t="s">
        <v>2513</v>
      </c>
      <c r="L439" s="147" t="s">
        <v>2514</v>
      </c>
      <c r="M439" s="147" t="s">
        <v>2515</v>
      </c>
      <c r="N439" s="150">
        <v>40000</v>
      </c>
      <c r="O439" s="150">
        <v>15000</v>
      </c>
      <c r="P439" s="151">
        <v>1</v>
      </c>
      <c r="Q439" s="151">
        <v>1</v>
      </c>
      <c r="R439" s="154">
        <v>7</v>
      </c>
      <c r="S439" s="154" t="s">
        <v>317</v>
      </c>
      <c r="T439" s="154">
        <v>17</v>
      </c>
      <c r="U439" s="154">
        <v>17</v>
      </c>
      <c r="V439" s="154">
        <v>33</v>
      </c>
      <c r="W439" s="154">
        <v>33</v>
      </c>
      <c r="X439" s="147" t="s">
        <v>2516</v>
      </c>
      <c r="Y439" s="147">
        <v>21</v>
      </c>
      <c r="Z439" s="147"/>
      <c r="AA439" s="147" t="s">
        <v>2361</v>
      </c>
      <c r="AB439" s="147"/>
      <c r="AC439" s="147">
        <v>0</v>
      </c>
      <c r="AD439" s="147"/>
    </row>
    <row r="440" spans="1:30" ht="141.75" x14ac:dyDescent="0.3">
      <c r="A440" s="204" t="s">
        <v>1463</v>
      </c>
      <c r="B440" s="147" t="s">
        <v>2018</v>
      </c>
      <c r="C440" s="147" t="s">
        <v>2019</v>
      </c>
      <c r="D440" s="147" t="s">
        <v>2510</v>
      </c>
      <c r="E440" s="147">
        <v>2222043</v>
      </c>
      <c r="F440" s="147">
        <v>65917862963</v>
      </c>
      <c r="G440" s="147">
        <v>11894</v>
      </c>
      <c r="H440" s="147" t="s">
        <v>2511</v>
      </c>
      <c r="I440" s="147">
        <v>917678826</v>
      </c>
      <c r="J440" s="147" t="s">
        <v>2512</v>
      </c>
      <c r="K440" s="147" t="s">
        <v>2513</v>
      </c>
      <c r="L440" s="147" t="s">
        <v>2517</v>
      </c>
      <c r="M440" s="147" t="s">
        <v>2518</v>
      </c>
      <c r="N440" s="150">
        <v>30000</v>
      </c>
      <c r="O440" s="150">
        <v>10000</v>
      </c>
      <c r="P440" s="151">
        <v>1</v>
      </c>
      <c r="Q440" s="151">
        <v>1</v>
      </c>
      <c r="R440" s="154">
        <v>7</v>
      </c>
      <c r="S440" s="154" t="s">
        <v>317</v>
      </c>
      <c r="T440" s="154">
        <v>17</v>
      </c>
      <c r="U440" s="154">
        <v>17</v>
      </c>
      <c r="V440" s="154">
        <v>11</v>
      </c>
      <c r="W440" s="154">
        <v>11</v>
      </c>
      <c r="X440" s="147" t="s">
        <v>2519</v>
      </c>
      <c r="Y440" s="147">
        <v>21</v>
      </c>
      <c r="Z440" s="147"/>
      <c r="AA440" s="147" t="s">
        <v>2361</v>
      </c>
      <c r="AB440" s="147"/>
      <c r="AC440" s="147">
        <v>0</v>
      </c>
      <c r="AD440" s="147"/>
    </row>
    <row r="441" spans="1:30" ht="141.75" x14ac:dyDescent="0.3">
      <c r="A441" s="204" t="s">
        <v>1470</v>
      </c>
      <c r="B441" s="147" t="s">
        <v>2018</v>
      </c>
      <c r="C441" s="147" t="s">
        <v>2019</v>
      </c>
      <c r="D441" s="147" t="s">
        <v>2520</v>
      </c>
      <c r="E441" s="147">
        <v>21001553</v>
      </c>
      <c r="F441" s="147">
        <v>47481627827</v>
      </c>
      <c r="G441" s="147">
        <v>54011</v>
      </c>
      <c r="H441" s="147" t="s">
        <v>2521</v>
      </c>
      <c r="I441" s="147">
        <v>4923025</v>
      </c>
      <c r="J441" s="149" t="s">
        <v>2522</v>
      </c>
      <c r="K441" s="147" t="s">
        <v>2523</v>
      </c>
      <c r="L441" s="147" t="s">
        <v>2524</v>
      </c>
      <c r="M441" s="147" t="s">
        <v>2523</v>
      </c>
      <c r="N441" s="150">
        <v>50000</v>
      </c>
      <c r="O441" s="150">
        <v>10000</v>
      </c>
      <c r="P441" s="151">
        <v>1</v>
      </c>
      <c r="Q441" s="151">
        <v>1</v>
      </c>
      <c r="R441" s="154">
        <v>7</v>
      </c>
      <c r="S441" s="154" t="s">
        <v>332</v>
      </c>
      <c r="T441" s="154">
        <v>20</v>
      </c>
      <c r="U441" s="154">
        <v>20</v>
      </c>
      <c r="V441" s="154">
        <v>11</v>
      </c>
      <c r="W441" s="154">
        <v>11</v>
      </c>
      <c r="X441" s="147" t="s">
        <v>2525</v>
      </c>
      <c r="Y441" s="147">
        <v>21</v>
      </c>
      <c r="Z441" s="147" t="s">
        <v>2047</v>
      </c>
      <c r="AA441" s="147" t="s">
        <v>2361</v>
      </c>
      <c r="AB441" s="147">
        <v>0</v>
      </c>
      <c r="AC441" s="147">
        <v>2</v>
      </c>
      <c r="AD441" s="147"/>
    </row>
    <row r="442" spans="1:30" ht="141.75" x14ac:dyDescent="0.3">
      <c r="A442" s="204" t="s">
        <v>1477</v>
      </c>
      <c r="B442" s="147" t="s">
        <v>2018</v>
      </c>
      <c r="C442" s="147" t="s">
        <v>2019</v>
      </c>
      <c r="D442" s="147" t="s">
        <v>2526</v>
      </c>
      <c r="E442" s="147">
        <v>21003717</v>
      </c>
      <c r="F442" s="147">
        <v>51728046838</v>
      </c>
      <c r="G442" s="147">
        <v>81647</v>
      </c>
      <c r="H442" s="147" t="s">
        <v>2527</v>
      </c>
      <c r="I442" s="147" t="s">
        <v>2528</v>
      </c>
      <c r="J442" s="147" t="s">
        <v>2529</v>
      </c>
      <c r="K442" s="147" t="s">
        <v>2530</v>
      </c>
      <c r="L442" s="147" t="s">
        <v>2531</v>
      </c>
      <c r="M442" s="147" t="s">
        <v>2532</v>
      </c>
      <c r="N442" s="150">
        <v>18000</v>
      </c>
      <c r="O442" s="150">
        <v>10000</v>
      </c>
      <c r="P442" s="151">
        <v>1</v>
      </c>
      <c r="Q442" s="151">
        <v>1</v>
      </c>
      <c r="R442" s="154">
        <v>7</v>
      </c>
      <c r="S442" s="154" t="s">
        <v>318</v>
      </c>
      <c r="T442" s="154">
        <v>17</v>
      </c>
      <c r="U442" s="154">
        <v>17</v>
      </c>
      <c r="V442" s="154">
        <v>20</v>
      </c>
      <c r="W442" s="154">
        <v>20</v>
      </c>
      <c r="X442" s="147" t="s">
        <v>2533</v>
      </c>
      <c r="Y442" s="147">
        <v>21</v>
      </c>
      <c r="Z442" s="147"/>
      <c r="AA442" s="147" t="s">
        <v>2282</v>
      </c>
      <c r="AB442" s="147">
        <v>0</v>
      </c>
      <c r="AC442" s="147">
        <v>4</v>
      </c>
      <c r="AD442" s="147"/>
    </row>
    <row r="443" spans="1:30" ht="141.75" x14ac:dyDescent="0.3">
      <c r="A443" s="204" t="s">
        <v>1484</v>
      </c>
      <c r="B443" s="147" t="s">
        <v>2018</v>
      </c>
      <c r="C443" s="147" t="s">
        <v>2019</v>
      </c>
      <c r="D443" s="147" t="s">
        <v>2534</v>
      </c>
      <c r="E443" s="147">
        <v>3206491</v>
      </c>
      <c r="F443" s="147">
        <v>11199390757</v>
      </c>
      <c r="G443" s="147">
        <v>65269</v>
      </c>
      <c r="H443" s="147" t="s">
        <v>2535</v>
      </c>
      <c r="I443" s="147" t="s">
        <v>2536</v>
      </c>
      <c r="J443" s="147" t="s">
        <v>2537</v>
      </c>
      <c r="K443" s="147" t="s">
        <v>2538</v>
      </c>
      <c r="L443" s="147" t="s">
        <v>2539</v>
      </c>
      <c r="M443" s="147" t="s">
        <v>2540</v>
      </c>
      <c r="N443" s="150">
        <v>35000</v>
      </c>
      <c r="O443" s="150">
        <v>15000</v>
      </c>
      <c r="P443" s="151">
        <v>1</v>
      </c>
      <c r="Q443" s="151">
        <v>1</v>
      </c>
      <c r="R443" s="154">
        <v>7</v>
      </c>
      <c r="S443" s="154" t="s">
        <v>317</v>
      </c>
      <c r="T443" s="154">
        <v>17</v>
      </c>
      <c r="U443" s="154">
        <v>17</v>
      </c>
      <c r="V443" s="154">
        <v>11</v>
      </c>
      <c r="W443" s="154">
        <v>11</v>
      </c>
      <c r="X443" s="147" t="s">
        <v>2541</v>
      </c>
      <c r="Y443" s="147">
        <v>21</v>
      </c>
      <c r="Z443" s="147"/>
      <c r="AA443" s="147" t="s">
        <v>2542</v>
      </c>
      <c r="AB443" s="147"/>
      <c r="AC443" s="147">
        <v>2</v>
      </c>
      <c r="AD443" s="147"/>
    </row>
    <row r="444" spans="1:30" ht="141.75" x14ac:dyDescent="0.3">
      <c r="A444" s="204" t="s">
        <v>1486</v>
      </c>
      <c r="B444" s="147" t="s">
        <v>2018</v>
      </c>
      <c r="C444" s="147" t="s">
        <v>2019</v>
      </c>
      <c r="D444" s="147" t="s">
        <v>2543</v>
      </c>
      <c r="E444" s="147">
        <v>21007774</v>
      </c>
      <c r="F444" s="147">
        <v>41886111809</v>
      </c>
      <c r="G444" s="147">
        <v>157981</v>
      </c>
      <c r="H444" s="147" t="s">
        <v>2544</v>
      </c>
      <c r="I444" s="147" t="s">
        <v>2545</v>
      </c>
      <c r="J444" s="147" t="s">
        <v>2546</v>
      </c>
      <c r="K444" s="147" t="s">
        <v>2547</v>
      </c>
      <c r="L444" s="147" t="s">
        <v>2548</v>
      </c>
      <c r="M444" s="147" t="s">
        <v>2547</v>
      </c>
      <c r="N444" s="150">
        <v>50000</v>
      </c>
      <c r="O444" s="150">
        <v>10000</v>
      </c>
      <c r="P444" s="151">
        <v>1</v>
      </c>
      <c r="Q444" s="151">
        <v>1</v>
      </c>
      <c r="R444" s="154">
        <v>7</v>
      </c>
      <c r="S444" s="154" t="s">
        <v>317</v>
      </c>
      <c r="T444" s="154">
        <v>17</v>
      </c>
      <c r="U444" s="154">
        <v>17</v>
      </c>
      <c r="V444" s="154">
        <v>14</v>
      </c>
      <c r="W444" s="154">
        <v>14</v>
      </c>
      <c r="X444" s="147" t="s">
        <v>2549</v>
      </c>
      <c r="Y444" s="147">
        <v>21</v>
      </c>
      <c r="Z444" s="147"/>
      <c r="AA444" s="147" t="s">
        <v>2029</v>
      </c>
      <c r="AB444" s="147">
        <v>0</v>
      </c>
      <c r="AC444" s="147">
        <v>0</v>
      </c>
      <c r="AD444" s="147"/>
    </row>
    <row r="445" spans="1:30" ht="141.75" x14ac:dyDescent="0.3">
      <c r="A445" s="204" t="s">
        <v>1493</v>
      </c>
      <c r="B445" s="147" t="s">
        <v>2018</v>
      </c>
      <c r="C445" s="147" t="s">
        <v>2019</v>
      </c>
      <c r="D445" s="147" t="s">
        <v>2550</v>
      </c>
      <c r="E445" s="147">
        <v>1648799</v>
      </c>
      <c r="F445" s="147">
        <v>59999692487</v>
      </c>
      <c r="G445" s="147">
        <v>81183</v>
      </c>
      <c r="H445" s="147" t="s">
        <v>2369</v>
      </c>
      <c r="I445" s="147" t="s">
        <v>2551</v>
      </c>
      <c r="J445" s="147" t="s">
        <v>2552</v>
      </c>
      <c r="K445" s="147" t="s">
        <v>2553</v>
      </c>
      <c r="L445" s="147" t="s">
        <v>2554</v>
      </c>
      <c r="M445" s="147" t="s">
        <v>2553</v>
      </c>
      <c r="N445" s="150">
        <v>50000</v>
      </c>
      <c r="O445" s="150">
        <v>30000</v>
      </c>
      <c r="P445" s="151">
        <v>1</v>
      </c>
      <c r="Q445" s="151">
        <v>1</v>
      </c>
      <c r="R445" s="154">
        <v>7</v>
      </c>
      <c r="S445" s="154" t="s">
        <v>317</v>
      </c>
      <c r="T445" s="154">
        <v>17</v>
      </c>
      <c r="U445" s="154">
        <v>17</v>
      </c>
      <c r="V445" s="154">
        <v>11</v>
      </c>
      <c r="W445" s="154">
        <v>11</v>
      </c>
      <c r="X445" s="147" t="s">
        <v>2555</v>
      </c>
      <c r="Y445" s="147">
        <v>21</v>
      </c>
      <c r="Z445" s="147"/>
      <c r="AA445" s="147"/>
      <c r="AB445" s="147"/>
      <c r="AC445" s="147">
        <v>1</v>
      </c>
      <c r="AD445" s="147"/>
    </row>
    <row r="446" spans="1:30" ht="141.75" x14ac:dyDescent="0.3">
      <c r="A446" s="204" t="s">
        <v>1499</v>
      </c>
      <c r="B446" s="147" t="s">
        <v>2018</v>
      </c>
      <c r="C446" s="147" t="s">
        <v>2019</v>
      </c>
      <c r="D446" s="147" t="s">
        <v>2556</v>
      </c>
      <c r="E446" s="147">
        <v>1968564</v>
      </c>
      <c r="F446" s="147">
        <v>40281654915</v>
      </c>
      <c r="G446" s="147">
        <v>21004164</v>
      </c>
      <c r="H446" s="147" t="s">
        <v>2557</v>
      </c>
      <c r="I446" s="147" t="s">
        <v>2558</v>
      </c>
      <c r="J446" s="147" t="s">
        <v>2559</v>
      </c>
      <c r="K446" s="147" t="s">
        <v>2560</v>
      </c>
      <c r="L446" s="147" t="s">
        <v>2561</v>
      </c>
      <c r="M446" s="147" t="s">
        <v>2560</v>
      </c>
      <c r="N446" s="150">
        <v>50000</v>
      </c>
      <c r="O446" s="150">
        <v>13000</v>
      </c>
      <c r="P446" s="151">
        <v>1</v>
      </c>
      <c r="Q446" s="151">
        <v>1</v>
      </c>
      <c r="R446" s="154">
        <v>7</v>
      </c>
      <c r="S446" s="154" t="s">
        <v>317</v>
      </c>
      <c r="T446" s="154">
        <v>17</v>
      </c>
      <c r="U446" s="154">
        <v>17</v>
      </c>
      <c r="V446" s="154">
        <v>11</v>
      </c>
      <c r="W446" s="154">
        <v>11</v>
      </c>
      <c r="X446" s="147" t="s">
        <v>2562</v>
      </c>
      <c r="Y446" s="147">
        <v>21</v>
      </c>
      <c r="Z446" s="147"/>
      <c r="AA446" s="147"/>
      <c r="AB446" s="147"/>
      <c r="AC446" s="147">
        <v>0</v>
      </c>
      <c r="AD446" s="147"/>
    </row>
    <row r="447" spans="1:30" ht="141.75" x14ac:dyDescent="0.3">
      <c r="A447" s="204" t="s">
        <v>1501</v>
      </c>
      <c r="B447" s="147" t="s">
        <v>2018</v>
      </c>
      <c r="C447" s="147" t="s">
        <v>2019</v>
      </c>
      <c r="D447" s="147" t="s">
        <v>2563</v>
      </c>
      <c r="E447" s="147">
        <v>1594869</v>
      </c>
      <c r="F447" s="147">
        <v>98023806945</v>
      </c>
      <c r="G447" s="147">
        <v>57207</v>
      </c>
      <c r="H447" s="147" t="s">
        <v>2564</v>
      </c>
      <c r="I447" s="147">
        <v>914803006</v>
      </c>
      <c r="J447" s="147" t="s">
        <v>2565</v>
      </c>
      <c r="K447" s="147" t="s">
        <v>2566</v>
      </c>
      <c r="L447" s="147" t="s">
        <v>2567</v>
      </c>
      <c r="M447" s="147" t="s">
        <v>2568</v>
      </c>
      <c r="N447" s="150">
        <v>40100</v>
      </c>
      <c r="O447" s="150">
        <v>20000</v>
      </c>
      <c r="P447" s="151">
        <v>1</v>
      </c>
      <c r="Q447" s="151">
        <v>1</v>
      </c>
      <c r="R447" s="154">
        <v>7</v>
      </c>
      <c r="S447" s="154" t="s">
        <v>317</v>
      </c>
      <c r="T447" s="154">
        <v>34</v>
      </c>
      <c r="U447" s="154">
        <v>34</v>
      </c>
      <c r="V447" s="154">
        <v>11</v>
      </c>
      <c r="W447" s="154">
        <v>11</v>
      </c>
      <c r="X447" s="147" t="s">
        <v>2569</v>
      </c>
      <c r="Y447" s="147">
        <v>21</v>
      </c>
      <c r="Z447" s="147"/>
      <c r="AA447" s="147" t="s">
        <v>2570</v>
      </c>
      <c r="AB447" s="147"/>
      <c r="AC447" s="147">
        <v>0</v>
      </c>
      <c r="AD447" s="147"/>
    </row>
    <row r="448" spans="1:30" ht="141.75" x14ac:dyDescent="0.3">
      <c r="A448" s="204" t="s">
        <v>1503</v>
      </c>
      <c r="B448" s="147" t="s">
        <v>2018</v>
      </c>
      <c r="C448" s="147" t="s">
        <v>2019</v>
      </c>
      <c r="D448" s="147" t="s">
        <v>2571</v>
      </c>
      <c r="E448" s="147">
        <v>1812831</v>
      </c>
      <c r="F448" s="147">
        <v>6619898126</v>
      </c>
      <c r="G448" s="147">
        <v>90565</v>
      </c>
      <c r="H448" s="147" t="s">
        <v>2572</v>
      </c>
      <c r="I448" s="147" t="s">
        <v>2573</v>
      </c>
      <c r="J448" s="147" t="s">
        <v>2574</v>
      </c>
      <c r="K448" s="147" t="s">
        <v>848</v>
      </c>
      <c r="L448" s="147" t="s">
        <v>7409</v>
      </c>
      <c r="M448" s="147" t="s">
        <v>848</v>
      </c>
      <c r="N448" s="150">
        <v>18700</v>
      </c>
      <c r="O448" s="150">
        <v>10000</v>
      </c>
      <c r="P448" s="151">
        <v>1</v>
      </c>
      <c r="Q448" s="151">
        <v>1</v>
      </c>
      <c r="R448" s="154">
        <v>7</v>
      </c>
      <c r="S448" s="154"/>
      <c r="T448" s="154"/>
      <c r="U448" s="154"/>
      <c r="V448" s="154"/>
      <c r="W448" s="154"/>
      <c r="X448" s="147" t="s">
        <v>7410</v>
      </c>
      <c r="Y448" s="147">
        <v>21</v>
      </c>
      <c r="Z448" s="147"/>
      <c r="AA448" s="147" t="s">
        <v>7411</v>
      </c>
      <c r="AB448" s="147"/>
      <c r="AC448" s="147">
        <v>9</v>
      </c>
      <c r="AD448" s="147"/>
    </row>
    <row r="449" spans="1:30" ht="141.75" x14ac:dyDescent="0.3">
      <c r="A449" s="204" t="s">
        <v>1510</v>
      </c>
      <c r="B449" s="147" t="s">
        <v>2018</v>
      </c>
      <c r="C449" s="147" t="s">
        <v>2019</v>
      </c>
      <c r="D449" s="147" t="s">
        <v>2571</v>
      </c>
      <c r="E449" s="147">
        <v>1812831</v>
      </c>
      <c r="F449" s="147">
        <v>6619898126</v>
      </c>
      <c r="G449" s="147">
        <v>90565</v>
      </c>
      <c r="H449" s="147" t="s">
        <v>2572</v>
      </c>
      <c r="I449" s="147" t="s">
        <v>2573</v>
      </c>
      <c r="J449" s="147" t="s">
        <v>2574</v>
      </c>
      <c r="K449" s="147" t="s">
        <v>848</v>
      </c>
      <c r="L449" s="147" t="s">
        <v>2575</v>
      </c>
      <c r="M449" s="147" t="s">
        <v>2576</v>
      </c>
      <c r="N449" s="150">
        <v>16000</v>
      </c>
      <c r="O449" s="150">
        <v>15000</v>
      </c>
      <c r="P449" s="151">
        <v>1</v>
      </c>
      <c r="Q449" s="151">
        <v>1</v>
      </c>
      <c r="R449" s="154">
        <v>7</v>
      </c>
      <c r="S449" s="154" t="s">
        <v>317</v>
      </c>
      <c r="T449" s="154">
        <v>17</v>
      </c>
      <c r="U449" s="154">
        <v>17</v>
      </c>
      <c r="V449" s="154">
        <v>11</v>
      </c>
      <c r="W449" s="154">
        <v>11</v>
      </c>
      <c r="X449" s="147" t="s">
        <v>2577</v>
      </c>
      <c r="Y449" s="147">
        <v>21</v>
      </c>
      <c r="Z449" s="147"/>
      <c r="AA449" s="147" t="s">
        <v>2039</v>
      </c>
      <c r="AB449" s="147">
        <v>0</v>
      </c>
      <c r="AC449" s="147">
        <v>4</v>
      </c>
      <c r="AD449" s="147"/>
    </row>
    <row r="450" spans="1:30" ht="141.75" x14ac:dyDescent="0.3">
      <c r="A450" s="204" t="s">
        <v>1512</v>
      </c>
      <c r="B450" s="147" t="s">
        <v>2018</v>
      </c>
      <c r="C450" s="147" t="s">
        <v>2019</v>
      </c>
      <c r="D450" s="147" t="s">
        <v>2571</v>
      </c>
      <c r="E450" s="147">
        <v>1812831</v>
      </c>
      <c r="F450" s="147">
        <v>6619898126</v>
      </c>
      <c r="G450" s="147">
        <v>90565</v>
      </c>
      <c r="H450" s="147" t="s">
        <v>2572</v>
      </c>
      <c r="I450" s="147" t="s">
        <v>2573</v>
      </c>
      <c r="J450" s="147" t="s">
        <v>2574</v>
      </c>
      <c r="K450" s="147" t="s">
        <v>848</v>
      </c>
      <c r="L450" s="147" t="s">
        <v>2578</v>
      </c>
      <c r="M450" s="147" t="s">
        <v>848</v>
      </c>
      <c r="N450" s="150">
        <v>21000</v>
      </c>
      <c r="O450" s="150">
        <v>15000</v>
      </c>
      <c r="P450" s="151">
        <v>1</v>
      </c>
      <c r="Q450" s="151">
        <v>1</v>
      </c>
      <c r="R450" s="154">
        <v>7</v>
      </c>
      <c r="S450" s="154" t="s">
        <v>318</v>
      </c>
      <c r="T450" s="154">
        <v>17</v>
      </c>
      <c r="U450" s="154">
        <v>17</v>
      </c>
      <c r="V450" s="154">
        <v>20</v>
      </c>
      <c r="W450" s="154">
        <v>20</v>
      </c>
      <c r="X450" s="147" t="s">
        <v>2579</v>
      </c>
      <c r="Y450" s="147">
        <v>21</v>
      </c>
      <c r="Z450" s="147"/>
      <c r="AA450" s="147" t="s">
        <v>2039</v>
      </c>
      <c r="AB450" s="147"/>
      <c r="AC450" s="147">
        <v>6</v>
      </c>
      <c r="AD450" s="147"/>
    </row>
    <row r="451" spans="1:30" ht="141.75" x14ac:dyDescent="0.3">
      <c r="A451" s="204" t="s">
        <v>1517</v>
      </c>
      <c r="B451" s="147" t="s">
        <v>2018</v>
      </c>
      <c r="C451" s="147" t="s">
        <v>2019</v>
      </c>
      <c r="D451" s="147" t="s">
        <v>2580</v>
      </c>
      <c r="E451" s="147">
        <v>21000367</v>
      </c>
      <c r="F451" s="147">
        <v>55738337644</v>
      </c>
      <c r="G451" s="147">
        <v>112646</v>
      </c>
      <c r="H451" s="147" t="s">
        <v>2581</v>
      </c>
      <c r="I451" s="147">
        <v>3874733</v>
      </c>
      <c r="J451" s="149" t="s">
        <v>2582</v>
      </c>
      <c r="K451" s="147" t="s">
        <v>2583</v>
      </c>
      <c r="L451" s="147" t="s">
        <v>2584</v>
      </c>
      <c r="M451" s="147" t="s">
        <v>2585</v>
      </c>
      <c r="N451" s="150">
        <v>40200</v>
      </c>
      <c r="O451" s="150">
        <v>17000</v>
      </c>
      <c r="P451" s="151">
        <v>1</v>
      </c>
      <c r="Q451" s="151">
        <v>1</v>
      </c>
      <c r="R451" s="154">
        <v>7</v>
      </c>
      <c r="S451" s="154" t="s">
        <v>334</v>
      </c>
      <c r="T451" s="154">
        <v>17</v>
      </c>
      <c r="U451" s="154">
        <v>17</v>
      </c>
      <c r="V451" s="154">
        <v>29</v>
      </c>
      <c r="W451" s="154">
        <v>29</v>
      </c>
      <c r="X451" s="147" t="s">
        <v>2586</v>
      </c>
      <c r="Y451" s="147">
        <v>21</v>
      </c>
      <c r="Z451" s="147"/>
      <c r="AA451" s="147" t="s">
        <v>2130</v>
      </c>
      <c r="AB451" s="147">
        <v>0</v>
      </c>
      <c r="AC451" s="147">
        <v>3</v>
      </c>
      <c r="AD451" s="147"/>
    </row>
    <row r="452" spans="1:30" ht="141.75" x14ac:dyDescent="0.3">
      <c r="A452" s="204" t="s">
        <v>1524</v>
      </c>
      <c r="B452" s="147" t="s">
        <v>2018</v>
      </c>
      <c r="C452" s="147" t="s">
        <v>2019</v>
      </c>
      <c r="D452" s="147" t="s">
        <v>2587</v>
      </c>
      <c r="E452" s="147">
        <v>21001073</v>
      </c>
      <c r="F452" s="147">
        <v>374964821</v>
      </c>
      <c r="G452" s="147">
        <v>9312</v>
      </c>
      <c r="H452" s="147" t="s">
        <v>2588</v>
      </c>
      <c r="I452" s="147">
        <v>992076976</v>
      </c>
      <c r="J452" s="147" t="s">
        <v>2589</v>
      </c>
      <c r="K452" s="147" t="s">
        <v>2590</v>
      </c>
      <c r="L452" s="147" t="s">
        <v>2591</v>
      </c>
      <c r="M452" s="147" t="s">
        <v>2590</v>
      </c>
      <c r="N452" s="150">
        <v>31850.5</v>
      </c>
      <c r="O452" s="150">
        <v>10000</v>
      </c>
      <c r="P452" s="151">
        <v>1</v>
      </c>
      <c r="Q452" s="151">
        <v>1</v>
      </c>
      <c r="R452" s="154">
        <v>7</v>
      </c>
      <c r="S452" s="154" t="s">
        <v>318</v>
      </c>
      <c r="T452" s="154">
        <v>17</v>
      </c>
      <c r="U452" s="154">
        <v>17</v>
      </c>
      <c r="V452" s="154">
        <v>11</v>
      </c>
      <c r="W452" s="154">
        <v>11</v>
      </c>
      <c r="X452" s="147" t="s">
        <v>2592</v>
      </c>
      <c r="Y452" s="147">
        <v>21</v>
      </c>
      <c r="Z452" s="147"/>
      <c r="AA452" s="147" t="s">
        <v>2375</v>
      </c>
      <c r="AB452" s="147">
        <v>0</v>
      </c>
      <c r="AC452" s="147">
        <v>0</v>
      </c>
      <c r="AD452" s="147"/>
    </row>
    <row r="453" spans="1:30" ht="141.75" x14ac:dyDescent="0.3">
      <c r="A453" s="204" t="s">
        <v>1525</v>
      </c>
      <c r="B453" s="147" t="s">
        <v>2018</v>
      </c>
      <c r="C453" s="147" t="s">
        <v>2019</v>
      </c>
      <c r="D453" s="147" t="s">
        <v>2593</v>
      </c>
      <c r="E453" s="147">
        <v>1126580</v>
      </c>
      <c r="F453" s="147">
        <v>24402228894</v>
      </c>
      <c r="G453" s="147">
        <v>58173</v>
      </c>
      <c r="H453" s="147" t="s">
        <v>2594</v>
      </c>
      <c r="I453" s="147">
        <v>6310039</v>
      </c>
      <c r="J453" s="147" t="s">
        <v>2595</v>
      </c>
      <c r="K453" s="147" t="s">
        <v>1620</v>
      </c>
      <c r="L453" s="147" t="s">
        <v>2596</v>
      </c>
      <c r="M453" s="147" t="s">
        <v>1620</v>
      </c>
      <c r="N453" s="150">
        <v>50000</v>
      </c>
      <c r="O453" s="150">
        <v>10000</v>
      </c>
      <c r="P453" s="151">
        <v>1</v>
      </c>
      <c r="Q453" s="151">
        <v>1</v>
      </c>
      <c r="R453" s="154">
        <v>7</v>
      </c>
      <c r="S453" s="154" t="s">
        <v>326</v>
      </c>
      <c r="T453" s="154">
        <v>17</v>
      </c>
      <c r="U453" s="154">
        <v>17</v>
      </c>
      <c r="V453" s="154">
        <v>11</v>
      </c>
      <c r="W453" s="154">
        <v>11</v>
      </c>
      <c r="X453" s="147" t="s">
        <v>2597</v>
      </c>
      <c r="Y453" s="147">
        <v>21</v>
      </c>
      <c r="Z453" s="147"/>
      <c r="AA453" s="147" t="s">
        <v>2375</v>
      </c>
      <c r="AB453" s="147"/>
      <c r="AC453" s="147">
        <v>0</v>
      </c>
      <c r="AD453" s="147"/>
    </row>
    <row r="454" spans="1:30" ht="141.75" x14ac:dyDescent="0.3">
      <c r="A454" s="204" t="s">
        <v>1532</v>
      </c>
      <c r="B454" s="147" t="s">
        <v>2018</v>
      </c>
      <c r="C454" s="147" t="s">
        <v>2019</v>
      </c>
      <c r="D454" s="147" t="s">
        <v>2598</v>
      </c>
      <c r="E454" s="147">
        <v>1418491</v>
      </c>
      <c r="F454" s="147">
        <v>2217925295</v>
      </c>
      <c r="G454" s="147">
        <v>56600</v>
      </c>
      <c r="H454" s="147" t="s">
        <v>2599</v>
      </c>
      <c r="I454" s="147">
        <v>3704537</v>
      </c>
      <c r="J454" s="147" t="s">
        <v>2600</v>
      </c>
      <c r="K454" s="147" t="s">
        <v>2601</v>
      </c>
      <c r="L454" s="147" t="s">
        <v>2602</v>
      </c>
      <c r="M454" s="147" t="s">
        <v>2603</v>
      </c>
      <c r="N454" s="150">
        <v>49928</v>
      </c>
      <c r="O454" s="150">
        <v>19000</v>
      </c>
      <c r="P454" s="151">
        <v>1</v>
      </c>
      <c r="Q454" s="151">
        <v>1</v>
      </c>
      <c r="R454" s="154">
        <v>7</v>
      </c>
      <c r="S454" s="154" t="s">
        <v>326</v>
      </c>
      <c r="T454" s="154">
        <v>17</v>
      </c>
      <c r="U454" s="154">
        <v>17</v>
      </c>
      <c r="V454" s="154">
        <v>11</v>
      </c>
      <c r="W454" s="154">
        <v>11</v>
      </c>
      <c r="X454" s="147" t="s">
        <v>2604</v>
      </c>
      <c r="Y454" s="147">
        <v>21</v>
      </c>
      <c r="Z454" s="147"/>
      <c r="AA454" s="147" t="s">
        <v>2605</v>
      </c>
      <c r="AB454" s="147"/>
      <c r="AC454" s="147">
        <v>0</v>
      </c>
      <c r="AD454" s="147"/>
    </row>
    <row r="455" spans="1:30" ht="141.75" x14ac:dyDescent="0.3">
      <c r="A455" s="204" t="s">
        <v>1534</v>
      </c>
      <c r="B455" s="147" t="s">
        <v>2018</v>
      </c>
      <c r="C455" s="147" t="s">
        <v>2019</v>
      </c>
      <c r="D455" s="147" t="s">
        <v>2598</v>
      </c>
      <c r="E455" s="147">
        <v>1418491</v>
      </c>
      <c r="F455" s="147">
        <v>2217925295</v>
      </c>
      <c r="G455" s="147">
        <v>56600</v>
      </c>
      <c r="H455" s="147" t="s">
        <v>2599</v>
      </c>
      <c r="I455" s="147">
        <v>3704537</v>
      </c>
      <c r="J455" s="147" t="s">
        <v>2600</v>
      </c>
      <c r="K455" s="147" t="s">
        <v>2601</v>
      </c>
      <c r="L455" s="147" t="s">
        <v>2606</v>
      </c>
      <c r="M455" s="147" t="s">
        <v>2607</v>
      </c>
      <c r="N455" s="150">
        <v>49885</v>
      </c>
      <c r="O455" s="150">
        <v>10000</v>
      </c>
      <c r="P455" s="151">
        <v>1</v>
      </c>
      <c r="Q455" s="151">
        <v>1</v>
      </c>
      <c r="R455" s="154">
        <v>7</v>
      </c>
      <c r="S455" s="154" t="s">
        <v>338</v>
      </c>
      <c r="T455" s="154">
        <v>10</v>
      </c>
      <c r="U455" s="154">
        <v>10</v>
      </c>
      <c r="V455" s="154">
        <v>11</v>
      </c>
      <c r="W455" s="154">
        <v>11</v>
      </c>
      <c r="X455" s="147" t="s">
        <v>2608</v>
      </c>
      <c r="Y455" s="147">
        <v>21</v>
      </c>
      <c r="Z455" s="147"/>
      <c r="AA455" s="147"/>
      <c r="AB455" s="147"/>
      <c r="AC455" s="147"/>
      <c r="AD455" s="147"/>
    </row>
    <row r="456" spans="1:30" ht="141.75" x14ac:dyDescent="0.3">
      <c r="A456" s="204" t="s">
        <v>1536</v>
      </c>
      <c r="B456" s="147" t="s">
        <v>2018</v>
      </c>
      <c r="C456" s="147" t="s">
        <v>2019</v>
      </c>
      <c r="D456" s="147" t="s">
        <v>2609</v>
      </c>
      <c r="E456" s="147">
        <v>574775</v>
      </c>
      <c r="F456" s="147">
        <v>50738851908</v>
      </c>
      <c r="G456" s="147">
        <v>56375</v>
      </c>
      <c r="H456" s="147" t="s">
        <v>2610</v>
      </c>
      <c r="I456" s="147" t="s">
        <v>2611</v>
      </c>
      <c r="J456" s="147" t="s">
        <v>2612</v>
      </c>
      <c r="K456" s="147" t="s">
        <v>2613</v>
      </c>
      <c r="L456" s="147" t="s">
        <v>2614</v>
      </c>
      <c r="M456" s="147" t="s">
        <v>2613</v>
      </c>
      <c r="N456" s="150">
        <v>34981.769999999997</v>
      </c>
      <c r="O456" s="150">
        <v>21000</v>
      </c>
      <c r="P456" s="151">
        <v>1</v>
      </c>
      <c r="Q456" s="151">
        <v>1</v>
      </c>
      <c r="R456" s="154">
        <v>7</v>
      </c>
      <c r="S456" s="154" t="s">
        <v>318</v>
      </c>
      <c r="T456" s="154">
        <v>17</v>
      </c>
      <c r="U456" s="154">
        <v>17</v>
      </c>
      <c r="V456" s="154">
        <v>6</v>
      </c>
      <c r="W456" s="154">
        <v>22</v>
      </c>
      <c r="X456" s="147" t="s">
        <v>2615</v>
      </c>
      <c r="Y456" s="147">
        <v>21</v>
      </c>
      <c r="Z456" s="147"/>
      <c r="AA456" s="147"/>
      <c r="AB456" s="147"/>
      <c r="AC456" s="147">
        <v>0</v>
      </c>
      <c r="AD456" s="147"/>
    </row>
    <row r="457" spans="1:30" ht="141.75" x14ac:dyDescent="0.3">
      <c r="A457" s="204" t="s">
        <v>1542</v>
      </c>
      <c r="B457" s="147" t="s">
        <v>2018</v>
      </c>
      <c r="C457" s="147" t="s">
        <v>2019</v>
      </c>
      <c r="D457" s="147" t="s">
        <v>2609</v>
      </c>
      <c r="E457" s="147">
        <v>574775</v>
      </c>
      <c r="F457" s="147">
        <v>50738851908</v>
      </c>
      <c r="G457" s="147">
        <v>56375</v>
      </c>
      <c r="H457" s="147" t="s">
        <v>2610</v>
      </c>
      <c r="I457" s="147" t="s">
        <v>2611</v>
      </c>
      <c r="J457" s="147" t="s">
        <v>2612</v>
      </c>
      <c r="K457" s="147" t="s">
        <v>2613</v>
      </c>
      <c r="L457" s="147" t="s">
        <v>2616</v>
      </c>
      <c r="M457" s="147" t="s">
        <v>2613</v>
      </c>
      <c r="N457" s="150">
        <v>27624</v>
      </c>
      <c r="O457" s="150">
        <v>20000</v>
      </c>
      <c r="P457" s="151">
        <v>1</v>
      </c>
      <c r="Q457" s="151">
        <v>1</v>
      </c>
      <c r="R457" s="154">
        <v>7</v>
      </c>
      <c r="S457" s="154" t="s">
        <v>332</v>
      </c>
      <c r="T457" s="154">
        <v>17</v>
      </c>
      <c r="U457" s="154">
        <v>17</v>
      </c>
      <c r="V457" s="154">
        <v>14</v>
      </c>
      <c r="W457" s="154">
        <v>14</v>
      </c>
      <c r="X457" s="147" t="s">
        <v>2617</v>
      </c>
      <c r="Y457" s="147">
        <v>21</v>
      </c>
      <c r="Z457" s="147"/>
      <c r="AA457" s="147"/>
      <c r="AB457" s="147"/>
      <c r="AC457" s="147">
        <v>0</v>
      </c>
      <c r="AD457" s="147"/>
    </row>
    <row r="458" spans="1:30" ht="141.75" x14ac:dyDescent="0.3">
      <c r="A458" s="204" t="s">
        <v>1545</v>
      </c>
      <c r="B458" s="147" t="s">
        <v>2018</v>
      </c>
      <c r="C458" s="147" t="s">
        <v>2019</v>
      </c>
      <c r="D458" s="147" t="s">
        <v>2618</v>
      </c>
      <c r="E458" s="147">
        <v>1728148</v>
      </c>
      <c r="F458" s="147">
        <v>37471824981</v>
      </c>
      <c r="G458" s="147">
        <v>81370</v>
      </c>
      <c r="H458" s="147" t="s">
        <v>2619</v>
      </c>
      <c r="I458" s="147" t="s">
        <v>2620</v>
      </c>
      <c r="J458" s="147" t="s">
        <v>2621</v>
      </c>
      <c r="K458" s="147" t="s">
        <v>2622</v>
      </c>
      <c r="L458" s="147" t="s">
        <v>2623</v>
      </c>
      <c r="M458" s="147" t="s">
        <v>2622</v>
      </c>
      <c r="N458" s="150">
        <v>50000</v>
      </c>
      <c r="O458" s="150">
        <v>12000</v>
      </c>
      <c r="P458" s="151">
        <v>1</v>
      </c>
      <c r="Q458" s="151">
        <v>1</v>
      </c>
      <c r="R458" s="154">
        <v>7</v>
      </c>
      <c r="S458" s="154" t="s">
        <v>340</v>
      </c>
      <c r="T458" s="154">
        <v>17</v>
      </c>
      <c r="U458" s="154">
        <v>17</v>
      </c>
      <c r="V458" s="154">
        <v>14</v>
      </c>
      <c r="W458" s="154">
        <v>14</v>
      </c>
      <c r="X458" s="147" t="s">
        <v>2624</v>
      </c>
      <c r="Y458" s="147">
        <v>21</v>
      </c>
      <c r="Z458" s="147"/>
      <c r="AA458" s="147"/>
      <c r="AB458" s="147"/>
      <c r="AC458" s="147">
        <v>3</v>
      </c>
      <c r="AD458" s="147"/>
    </row>
    <row r="459" spans="1:30" ht="141.75" x14ac:dyDescent="0.3">
      <c r="A459" s="204" t="s">
        <v>1551</v>
      </c>
      <c r="B459" s="147" t="s">
        <v>2018</v>
      </c>
      <c r="C459" s="147" t="s">
        <v>2019</v>
      </c>
      <c r="D459" s="147" t="s">
        <v>2625</v>
      </c>
      <c r="E459" s="147">
        <v>2310284</v>
      </c>
      <c r="F459" s="147">
        <v>50648278296</v>
      </c>
      <c r="G459" s="147">
        <v>143533</v>
      </c>
      <c r="H459" s="147" t="s">
        <v>2626</v>
      </c>
      <c r="I459" s="147" t="s">
        <v>2627</v>
      </c>
      <c r="J459" s="147" t="s">
        <v>2628</v>
      </c>
      <c r="K459" s="147" t="s">
        <v>2629</v>
      </c>
      <c r="L459" s="147" t="s">
        <v>2630</v>
      </c>
      <c r="M459" s="147" t="s">
        <v>2629</v>
      </c>
      <c r="N459" s="150">
        <v>18000</v>
      </c>
      <c r="O459" s="150">
        <v>15000</v>
      </c>
      <c r="P459" s="151">
        <v>1</v>
      </c>
      <c r="Q459" s="151">
        <v>1</v>
      </c>
      <c r="R459" s="154">
        <v>7</v>
      </c>
      <c r="S459" s="154" t="s">
        <v>326</v>
      </c>
      <c r="T459" s="154">
        <v>10</v>
      </c>
      <c r="U459" s="154">
        <v>10</v>
      </c>
      <c r="V459" s="154">
        <v>32</v>
      </c>
      <c r="W459" s="154">
        <v>32</v>
      </c>
      <c r="X459" s="147" t="s">
        <v>2631</v>
      </c>
      <c r="Y459" s="147">
        <v>21</v>
      </c>
      <c r="Z459" s="147"/>
      <c r="AA459" s="147" t="s">
        <v>2282</v>
      </c>
      <c r="AB459" s="147"/>
      <c r="AC459" s="147">
        <v>2</v>
      </c>
      <c r="AD459" s="147"/>
    </row>
    <row r="460" spans="1:30" ht="141.75" x14ac:dyDescent="0.3">
      <c r="A460" s="204" t="s">
        <v>1553</v>
      </c>
      <c r="B460" s="147" t="s">
        <v>2018</v>
      </c>
      <c r="C460" s="147" t="s">
        <v>2019</v>
      </c>
      <c r="D460" s="147" t="s">
        <v>2625</v>
      </c>
      <c r="E460" s="147">
        <v>2310284</v>
      </c>
      <c r="F460" s="147">
        <v>50648278296</v>
      </c>
      <c r="G460" s="147">
        <v>143533</v>
      </c>
      <c r="H460" s="147" t="s">
        <v>2626</v>
      </c>
      <c r="I460" s="147" t="s">
        <v>2627</v>
      </c>
      <c r="J460" s="147" t="s">
        <v>2628</v>
      </c>
      <c r="K460" s="147" t="s">
        <v>2629</v>
      </c>
      <c r="L460" s="147" t="s">
        <v>7412</v>
      </c>
      <c r="M460" s="147" t="s">
        <v>2629</v>
      </c>
      <c r="N460" s="150">
        <v>10000</v>
      </c>
      <c r="O460" s="150">
        <v>14000</v>
      </c>
      <c r="P460" s="151">
        <v>1</v>
      </c>
      <c r="Q460" s="151">
        <v>1</v>
      </c>
      <c r="R460" s="154">
        <v>7</v>
      </c>
      <c r="S460" s="154"/>
      <c r="T460" s="154"/>
      <c r="U460" s="154"/>
      <c r="V460" s="154"/>
      <c r="W460" s="154"/>
      <c r="X460" s="147" t="s">
        <v>7413</v>
      </c>
      <c r="Y460" s="147">
        <v>21</v>
      </c>
      <c r="Z460" s="147"/>
      <c r="AA460" s="147" t="s">
        <v>7414</v>
      </c>
      <c r="AB460" s="147"/>
      <c r="AC460" s="147"/>
      <c r="AD460" s="147"/>
    </row>
    <row r="461" spans="1:30" ht="141.75" x14ac:dyDescent="0.3">
      <c r="A461" s="204" t="s">
        <v>1555</v>
      </c>
      <c r="B461" s="147" t="s">
        <v>2018</v>
      </c>
      <c r="C461" s="147" t="s">
        <v>2019</v>
      </c>
      <c r="D461" s="147" t="s">
        <v>7415</v>
      </c>
      <c r="E461" s="147">
        <v>21002948</v>
      </c>
      <c r="F461" s="147">
        <v>92974244291</v>
      </c>
      <c r="G461" s="147">
        <v>21002948</v>
      </c>
      <c r="H461" s="147" t="s">
        <v>7416</v>
      </c>
      <c r="I461" s="147" t="s">
        <v>7417</v>
      </c>
      <c r="J461" s="149" t="s">
        <v>7418</v>
      </c>
      <c r="K461" s="147" t="s">
        <v>7419</v>
      </c>
      <c r="L461" s="147" t="s">
        <v>7420</v>
      </c>
      <c r="M461" s="147" t="s">
        <v>7421</v>
      </c>
      <c r="N461" s="150">
        <v>20000</v>
      </c>
      <c r="O461" s="150">
        <v>10000</v>
      </c>
      <c r="P461" s="151">
        <v>1</v>
      </c>
      <c r="Q461" s="151">
        <v>1</v>
      </c>
      <c r="R461" s="154">
        <v>7</v>
      </c>
      <c r="S461" s="154"/>
      <c r="T461" s="154"/>
      <c r="U461" s="154"/>
      <c r="V461" s="154"/>
      <c r="W461" s="154"/>
      <c r="X461" s="147" t="s">
        <v>7422</v>
      </c>
      <c r="Y461" s="147">
        <v>21</v>
      </c>
      <c r="Z461" s="147"/>
      <c r="AA461" s="147" t="s">
        <v>7423</v>
      </c>
      <c r="AB461" s="147"/>
      <c r="AC461" s="147">
        <v>6</v>
      </c>
      <c r="AD461" s="147"/>
    </row>
    <row r="462" spans="1:30" ht="141.75" x14ac:dyDescent="0.3">
      <c r="A462" s="204" t="s">
        <v>1561</v>
      </c>
      <c r="B462" s="147" t="s">
        <v>2018</v>
      </c>
      <c r="C462" s="147" t="s">
        <v>2019</v>
      </c>
      <c r="D462" s="147" t="s">
        <v>7424</v>
      </c>
      <c r="E462" s="147">
        <v>21006716</v>
      </c>
      <c r="F462" s="147">
        <v>65155443008</v>
      </c>
      <c r="G462" s="147">
        <v>179261</v>
      </c>
      <c r="H462" s="147" t="s">
        <v>7425</v>
      </c>
      <c r="I462" s="147" t="s">
        <v>7426</v>
      </c>
      <c r="J462" s="147" t="s">
        <v>2650</v>
      </c>
      <c r="K462" s="147" t="s">
        <v>2651</v>
      </c>
      <c r="L462" s="147" t="s">
        <v>2652</v>
      </c>
      <c r="M462" s="147" t="s">
        <v>2011</v>
      </c>
      <c r="N462" s="150">
        <v>45000</v>
      </c>
      <c r="O462" s="150">
        <v>15000</v>
      </c>
      <c r="P462" s="151">
        <v>1</v>
      </c>
      <c r="Q462" s="151">
        <v>1</v>
      </c>
      <c r="R462" s="154">
        <v>7</v>
      </c>
      <c r="S462" s="154"/>
      <c r="T462" s="154"/>
      <c r="U462" s="154"/>
      <c r="V462" s="154"/>
      <c r="W462" s="154"/>
      <c r="X462" s="147" t="s">
        <v>7427</v>
      </c>
      <c r="Y462" s="147">
        <v>21</v>
      </c>
      <c r="Z462" s="147"/>
      <c r="AA462" s="147" t="s">
        <v>2654</v>
      </c>
      <c r="AB462" s="147"/>
      <c r="AC462" s="147">
        <v>5</v>
      </c>
      <c r="AD462" s="147"/>
    </row>
    <row r="463" spans="1:30" ht="141.75" x14ac:dyDescent="0.3">
      <c r="A463" s="204" t="s">
        <v>1563</v>
      </c>
      <c r="B463" s="147" t="s">
        <v>2018</v>
      </c>
      <c r="C463" s="147" t="s">
        <v>2019</v>
      </c>
      <c r="D463" s="147" t="s">
        <v>2625</v>
      </c>
      <c r="E463" s="147">
        <v>2310284</v>
      </c>
      <c r="F463" s="147">
        <v>50648278296</v>
      </c>
      <c r="G463" s="147">
        <v>143533</v>
      </c>
      <c r="H463" s="147" t="s">
        <v>2626</v>
      </c>
      <c r="I463" s="147" t="s">
        <v>2627</v>
      </c>
      <c r="J463" s="147" t="s">
        <v>2628</v>
      </c>
      <c r="K463" s="147" t="s">
        <v>2629</v>
      </c>
      <c r="L463" s="147" t="s">
        <v>2632</v>
      </c>
      <c r="M463" s="147" t="s">
        <v>2629</v>
      </c>
      <c r="N463" s="150">
        <v>15000</v>
      </c>
      <c r="O463" s="150">
        <v>10000</v>
      </c>
      <c r="P463" s="151">
        <v>1</v>
      </c>
      <c r="Q463" s="151">
        <v>1</v>
      </c>
      <c r="R463" s="154">
        <v>7</v>
      </c>
      <c r="S463" s="154" t="s">
        <v>328</v>
      </c>
      <c r="T463" s="154">
        <v>17</v>
      </c>
      <c r="U463" s="154">
        <v>17</v>
      </c>
      <c r="V463" s="154">
        <v>20</v>
      </c>
      <c r="W463" s="154">
        <v>20</v>
      </c>
      <c r="X463" s="147" t="s">
        <v>2633</v>
      </c>
      <c r="Y463" s="147">
        <v>21</v>
      </c>
      <c r="Z463" s="147"/>
      <c r="AA463" s="147"/>
      <c r="AB463" s="147"/>
      <c r="AC463" s="147">
        <v>6</v>
      </c>
      <c r="AD463" s="147"/>
    </row>
    <row r="464" spans="1:30" ht="141.75" x14ac:dyDescent="0.3">
      <c r="A464" s="204" t="s">
        <v>1570</v>
      </c>
      <c r="B464" s="147" t="s">
        <v>2018</v>
      </c>
      <c r="C464" s="147" t="s">
        <v>2019</v>
      </c>
      <c r="D464" s="147" t="s">
        <v>2634</v>
      </c>
      <c r="E464" s="147">
        <v>21006391</v>
      </c>
      <c r="F464" s="147">
        <v>54237169164</v>
      </c>
      <c r="G464" s="147">
        <v>130903</v>
      </c>
      <c r="H464" s="147" t="s">
        <v>2635</v>
      </c>
      <c r="I464" s="147" t="s">
        <v>2636</v>
      </c>
      <c r="J464" s="147" t="s">
        <v>2637</v>
      </c>
      <c r="K464" s="147" t="s">
        <v>2638</v>
      </c>
      <c r="L464" s="147" t="s">
        <v>2639</v>
      </c>
      <c r="M464" s="147" t="s">
        <v>2638</v>
      </c>
      <c r="N464" s="150">
        <v>50000</v>
      </c>
      <c r="O464" s="150">
        <v>10000</v>
      </c>
      <c r="P464" s="151">
        <v>1</v>
      </c>
      <c r="Q464" s="151">
        <v>1</v>
      </c>
      <c r="R464" s="154">
        <v>7</v>
      </c>
      <c r="S464" s="154" t="s">
        <v>338</v>
      </c>
      <c r="T464" s="154">
        <v>20</v>
      </c>
      <c r="U464" s="154">
        <v>20</v>
      </c>
      <c r="V464" s="154">
        <v>11</v>
      </c>
      <c r="W464" s="154">
        <v>11</v>
      </c>
      <c r="X464" s="147" t="s">
        <v>2640</v>
      </c>
      <c r="Y464" s="147">
        <v>21</v>
      </c>
      <c r="Z464" s="147"/>
      <c r="AA464" s="147" t="s">
        <v>2641</v>
      </c>
      <c r="AB464" s="147">
        <v>0</v>
      </c>
      <c r="AC464" s="147">
        <v>0</v>
      </c>
      <c r="AD464" s="147"/>
    </row>
    <row r="465" spans="1:30" ht="141.75" x14ac:dyDescent="0.3">
      <c r="A465" s="204" t="s">
        <v>1576</v>
      </c>
      <c r="B465" s="147" t="s">
        <v>2018</v>
      </c>
      <c r="C465" s="147" t="s">
        <v>2019</v>
      </c>
      <c r="D465" s="147" t="s">
        <v>2642</v>
      </c>
      <c r="E465" s="147">
        <v>1027</v>
      </c>
      <c r="F465" s="147">
        <v>81811856750</v>
      </c>
      <c r="G465" s="147">
        <v>1027</v>
      </c>
      <c r="H465" s="147" t="s">
        <v>2350</v>
      </c>
      <c r="I465" s="147">
        <v>2452554</v>
      </c>
      <c r="J465" s="149" t="s">
        <v>2643</v>
      </c>
      <c r="K465" s="147" t="s">
        <v>2644</v>
      </c>
      <c r="L465" s="147" t="s">
        <v>2645</v>
      </c>
      <c r="M465" s="147" t="s">
        <v>2644</v>
      </c>
      <c r="N465" s="150">
        <v>28000</v>
      </c>
      <c r="O465" s="150">
        <v>11000</v>
      </c>
      <c r="P465" s="151">
        <v>1</v>
      </c>
      <c r="Q465" s="151">
        <v>1</v>
      </c>
      <c r="R465" s="154">
        <v>7</v>
      </c>
      <c r="S465" s="154" t="s">
        <v>338</v>
      </c>
      <c r="T465" s="154">
        <v>17</v>
      </c>
      <c r="U465" s="154">
        <v>17</v>
      </c>
      <c r="V465" s="154">
        <v>14</v>
      </c>
      <c r="W465" s="154">
        <v>14</v>
      </c>
      <c r="X465" s="147" t="s">
        <v>2646</v>
      </c>
      <c r="Y465" s="147">
        <v>21</v>
      </c>
      <c r="Z465" s="147"/>
      <c r="AA465" s="147" t="s">
        <v>2121</v>
      </c>
      <c r="AB465" s="147">
        <v>0</v>
      </c>
      <c r="AC465" s="147">
        <v>0</v>
      </c>
      <c r="AD465" s="147"/>
    </row>
    <row r="466" spans="1:30" ht="141.75" x14ac:dyDescent="0.3">
      <c r="A466" s="204" t="s">
        <v>1578</v>
      </c>
      <c r="B466" s="147" t="s">
        <v>2018</v>
      </c>
      <c r="C466" s="147" t="s">
        <v>2019</v>
      </c>
      <c r="D466" s="147" t="s">
        <v>2647</v>
      </c>
      <c r="E466" s="147">
        <v>2743663</v>
      </c>
      <c r="F466" s="147">
        <v>65155443008</v>
      </c>
      <c r="G466" s="147">
        <v>179261</v>
      </c>
      <c r="H466" s="147" t="s">
        <v>2648</v>
      </c>
      <c r="I466" s="147" t="s">
        <v>2649</v>
      </c>
      <c r="J466" s="147" t="s">
        <v>2650</v>
      </c>
      <c r="K466" s="147" t="s">
        <v>2651</v>
      </c>
      <c r="L466" s="147" t="s">
        <v>7428</v>
      </c>
      <c r="M466" s="147" t="s">
        <v>2011</v>
      </c>
      <c r="N466" s="150">
        <v>25000</v>
      </c>
      <c r="O466" s="150">
        <v>15000</v>
      </c>
      <c r="P466" s="151">
        <v>1</v>
      </c>
      <c r="Q466" s="151">
        <v>1</v>
      </c>
      <c r="R466" s="154">
        <v>7</v>
      </c>
      <c r="S466" s="154"/>
      <c r="T466" s="154"/>
      <c r="U466" s="154"/>
      <c r="V466" s="154"/>
      <c r="W466" s="154"/>
      <c r="X466" s="147" t="s">
        <v>7429</v>
      </c>
      <c r="Y466" s="147"/>
      <c r="Z466" s="147"/>
      <c r="AA466" s="147" t="s">
        <v>2654</v>
      </c>
      <c r="AB466" s="147"/>
      <c r="AC466" s="147">
        <v>3</v>
      </c>
      <c r="AD466" s="147"/>
    </row>
    <row r="467" spans="1:30" ht="182.25" x14ac:dyDescent="0.3">
      <c r="A467" s="204" t="s">
        <v>1582</v>
      </c>
      <c r="B467" s="147" t="s">
        <v>2018</v>
      </c>
      <c r="C467" s="147" t="s">
        <v>2019</v>
      </c>
      <c r="D467" s="147" t="s">
        <v>2647</v>
      </c>
      <c r="E467" s="147">
        <v>2743663</v>
      </c>
      <c r="F467" s="147">
        <v>65155443008</v>
      </c>
      <c r="G467" s="147">
        <v>179261</v>
      </c>
      <c r="H467" s="147" t="s">
        <v>2648</v>
      </c>
      <c r="I467" s="147" t="s">
        <v>2649</v>
      </c>
      <c r="J467" s="147" t="s">
        <v>2650</v>
      </c>
      <c r="K467" s="147" t="s">
        <v>2651</v>
      </c>
      <c r="L467" s="147" t="s">
        <v>2652</v>
      </c>
      <c r="M467" s="147" t="s">
        <v>2011</v>
      </c>
      <c r="N467" s="150">
        <v>15000</v>
      </c>
      <c r="O467" s="150">
        <v>15000</v>
      </c>
      <c r="P467" s="151">
        <v>1</v>
      </c>
      <c r="Q467" s="151">
        <v>1</v>
      </c>
      <c r="R467" s="154">
        <v>7</v>
      </c>
      <c r="S467" s="154" t="s">
        <v>317</v>
      </c>
      <c r="T467" s="154">
        <v>17</v>
      </c>
      <c r="U467" s="154">
        <v>17</v>
      </c>
      <c r="V467" s="154">
        <v>19</v>
      </c>
      <c r="W467" s="154">
        <v>32</v>
      </c>
      <c r="X467" s="147" t="s">
        <v>2653</v>
      </c>
      <c r="Y467" s="147">
        <v>21</v>
      </c>
      <c r="Z467" s="147"/>
      <c r="AA467" s="147" t="s">
        <v>2654</v>
      </c>
      <c r="AB467" s="147"/>
      <c r="AC467" s="147">
        <v>3</v>
      </c>
      <c r="AD467" s="147"/>
    </row>
    <row r="468" spans="1:30" ht="141.75" x14ac:dyDescent="0.3">
      <c r="A468" s="204" t="s">
        <v>3174</v>
      </c>
      <c r="B468" s="147" t="s">
        <v>2018</v>
      </c>
      <c r="C468" s="147" t="s">
        <v>2019</v>
      </c>
      <c r="D468" s="147" t="s">
        <v>2655</v>
      </c>
      <c r="E468" s="147">
        <v>1805622</v>
      </c>
      <c r="F468" s="147">
        <v>80926707416</v>
      </c>
      <c r="G468" s="147">
        <v>161106</v>
      </c>
      <c r="H468" s="147" t="s">
        <v>2656</v>
      </c>
      <c r="I468" s="147">
        <v>4642029</v>
      </c>
      <c r="J468" s="147" t="s">
        <v>2657</v>
      </c>
      <c r="K468" s="147" t="s">
        <v>2658</v>
      </c>
      <c r="L468" s="147" t="s">
        <v>7430</v>
      </c>
      <c r="M468" s="147" t="s">
        <v>2658</v>
      </c>
      <c r="N468" s="150">
        <v>33000</v>
      </c>
      <c r="O468" s="150">
        <v>16000</v>
      </c>
      <c r="P468" s="151">
        <v>1</v>
      </c>
      <c r="Q468" s="151">
        <v>1</v>
      </c>
      <c r="R468" s="154">
        <v>7</v>
      </c>
      <c r="S468" s="154"/>
      <c r="T468" s="154"/>
      <c r="U468" s="154"/>
      <c r="V468" s="154"/>
      <c r="W468" s="154"/>
      <c r="X468" s="147" t="s">
        <v>7431</v>
      </c>
      <c r="Y468" s="147"/>
      <c r="Z468" s="147"/>
      <c r="AA468" s="147" t="s">
        <v>2661</v>
      </c>
      <c r="AB468" s="147"/>
      <c r="AC468" s="147">
        <v>7</v>
      </c>
      <c r="AD468" s="147"/>
    </row>
    <row r="469" spans="1:30" ht="141.75" x14ac:dyDescent="0.3">
      <c r="A469" s="204" t="s">
        <v>3175</v>
      </c>
      <c r="B469" s="147" t="s">
        <v>2018</v>
      </c>
      <c r="C469" s="147" t="s">
        <v>2019</v>
      </c>
      <c r="D469" s="147" t="s">
        <v>2655</v>
      </c>
      <c r="E469" s="147">
        <v>1805622</v>
      </c>
      <c r="F469" s="147">
        <v>80926707416</v>
      </c>
      <c r="G469" s="147">
        <v>161106</v>
      </c>
      <c r="H469" s="147" t="s">
        <v>2656</v>
      </c>
      <c r="I469" s="147">
        <v>4642029</v>
      </c>
      <c r="J469" s="147" t="s">
        <v>2657</v>
      </c>
      <c r="K469" s="147" t="s">
        <v>2658</v>
      </c>
      <c r="L469" s="147" t="s">
        <v>2659</v>
      </c>
      <c r="M469" s="147" t="s">
        <v>2658</v>
      </c>
      <c r="N469" s="150">
        <v>44000</v>
      </c>
      <c r="O469" s="150">
        <v>10000</v>
      </c>
      <c r="P469" s="151">
        <v>1</v>
      </c>
      <c r="Q469" s="151">
        <v>1</v>
      </c>
      <c r="R469" s="154">
        <v>7</v>
      </c>
      <c r="S469" s="154" t="s">
        <v>317</v>
      </c>
      <c r="T469" s="154">
        <v>17</v>
      </c>
      <c r="U469" s="154">
        <v>17</v>
      </c>
      <c r="V469" s="154">
        <v>11</v>
      </c>
      <c r="W469" s="154">
        <v>11</v>
      </c>
      <c r="X469" s="147" t="s">
        <v>2660</v>
      </c>
      <c r="Y469" s="147">
        <v>21</v>
      </c>
      <c r="Z469" s="147"/>
      <c r="AA469" s="147" t="s">
        <v>2661</v>
      </c>
      <c r="AB469" s="147"/>
      <c r="AC469" s="147">
        <v>0</v>
      </c>
      <c r="AD469" s="147"/>
    </row>
    <row r="470" spans="1:30" ht="141.75" x14ac:dyDescent="0.3">
      <c r="A470" s="204" t="s">
        <v>3176</v>
      </c>
      <c r="B470" s="147" t="s">
        <v>2018</v>
      </c>
      <c r="C470" s="147" t="s">
        <v>2019</v>
      </c>
      <c r="D470" s="147" t="s">
        <v>2662</v>
      </c>
      <c r="E470" s="147">
        <v>2302721</v>
      </c>
      <c r="F470" s="147">
        <v>45943459741</v>
      </c>
      <c r="G470" s="147">
        <v>82449</v>
      </c>
      <c r="H470" s="147" t="s">
        <v>2663</v>
      </c>
      <c r="I470" s="147" t="s">
        <v>2664</v>
      </c>
      <c r="J470" s="147" t="s">
        <v>2665</v>
      </c>
      <c r="K470" s="147" t="s">
        <v>2666</v>
      </c>
      <c r="L470" s="147" t="s">
        <v>2667</v>
      </c>
      <c r="M470" s="147" t="s">
        <v>2668</v>
      </c>
      <c r="N470" s="150">
        <v>49833</v>
      </c>
      <c r="O470" s="150">
        <v>13000</v>
      </c>
      <c r="P470" s="151">
        <v>1</v>
      </c>
      <c r="Q470" s="151">
        <v>1</v>
      </c>
      <c r="R470" s="154">
        <v>7</v>
      </c>
      <c r="S470" s="154" t="s">
        <v>326</v>
      </c>
      <c r="T470" s="154">
        <v>17</v>
      </c>
      <c r="U470" s="154">
        <v>17</v>
      </c>
      <c r="V470" s="154">
        <v>14</v>
      </c>
      <c r="W470" s="154">
        <v>14</v>
      </c>
      <c r="X470" s="147" t="s">
        <v>2669</v>
      </c>
      <c r="Y470" s="147">
        <v>21</v>
      </c>
      <c r="Z470" s="147"/>
      <c r="AA470" s="147"/>
      <c r="AB470" s="147"/>
      <c r="AC470" s="147">
        <v>0</v>
      </c>
      <c r="AD470" s="147"/>
    </row>
    <row r="471" spans="1:30" ht="141.75" x14ac:dyDescent="0.3">
      <c r="A471" s="204" t="s">
        <v>3177</v>
      </c>
      <c r="B471" s="147" t="s">
        <v>2018</v>
      </c>
      <c r="C471" s="147" t="s">
        <v>2019</v>
      </c>
      <c r="D471" s="147" t="s">
        <v>2670</v>
      </c>
      <c r="E471" s="147">
        <v>21006548</v>
      </c>
      <c r="F471" s="147">
        <v>11640474892</v>
      </c>
      <c r="G471" s="147">
        <v>120794</v>
      </c>
      <c r="H471" s="147" t="s">
        <v>2671</v>
      </c>
      <c r="I471" s="147" t="s">
        <v>2672</v>
      </c>
      <c r="J471" s="149" t="s">
        <v>2673</v>
      </c>
      <c r="K471" s="147" t="s">
        <v>2674</v>
      </c>
      <c r="L471" s="147" t="s">
        <v>2623</v>
      </c>
      <c r="M471" s="147" t="s">
        <v>2622</v>
      </c>
      <c r="N471" s="150">
        <v>50000</v>
      </c>
      <c r="O471" s="150">
        <v>15000</v>
      </c>
      <c r="P471" s="151">
        <v>1</v>
      </c>
      <c r="Q471" s="151">
        <v>1</v>
      </c>
      <c r="R471" s="154">
        <v>7</v>
      </c>
      <c r="S471" s="154"/>
      <c r="T471" s="154"/>
      <c r="U471" s="154"/>
      <c r="V471" s="154"/>
      <c r="W471" s="154"/>
      <c r="X471" s="147" t="s">
        <v>7432</v>
      </c>
      <c r="Y471" s="147">
        <v>21</v>
      </c>
      <c r="Z471" s="147"/>
      <c r="AA471" s="147" t="s">
        <v>2570</v>
      </c>
      <c r="AB471" s="147"/>
      <c r="AC471" s="147">
        <v>9</v>
      </c>
      <c r="AD471" s="147"/>
    </row>
    <row r="472" spans="1:30" ht="141.75" x14ac:dyDescent="0.3">
      <c r="A472" s="204" t="s">
        <v>3178</v>
      </c>
      <c r="B472" s="147" t="s">
        <v>2018</v>
      </c>
      <c r="C472" s="147" t="s">
        <v>2019</v>
      </c>
      <c r="D472" s="147" t="s">
        <v>2670</v>
      </c>
      <c r="E472" s="147">
        <v>21006548</v>
      </c>
      <c r="F472" s="147">
        <v>11640474892</v>
      </c>
      <c r="G472" s="147">
        <v>120794</v>
      </c>
      <c r="H472" s="147" t="s">
        <v>2671</v>
      </c>
      <c r="I472" s="147" t="s">
        <v>2672</v>
      </c>
      <c r="J472" s="149" t="s">
        <v>2673</v>
      </c>
      <c r="K472" s="147" t="s">
        <v>2674</v>
      </c>
      <c r="L472" s="147" t="s">
        <v>2675</v>
      </c>
      <c r="M472" s="147" t="s">
        <v>2674</v>
      </c>
      <c r="N472" s="150">
        <v>30000</v>
      </c>
      <c r="O472" s="150">
        <v>10000</v>
      </c>
      <c r="P472" s="151">
        <v>1</v>
      </c>
      <c r="Q472" s="151">
        <v>1</v>
      </c>
      <c r="R472" s="154">
        <v>7</v>
      </c>
      <c r="S472" s="154" t="s">
        <v>317</v>
      </c>
      <c r="T472" s="154">
        <v>17</v>
      </c>
      <c r="U472" s="154">
        <v>20</v>
      </c>
      <c r="V472" s="154">
        <v>11</v>
      </c>
      <c r="W472" s="154">
        <v>14</v>
      </c>
      <c r="X472" s="147" t="s">
        <v>2676</v>
      </c>
      <c r="Y472" s="147">
        <v>21</v>
      </c>
      <c r="Z472" s="147"/>
      <c r="AA472" s="147" t="s">
        <v>2457</v>
      </c>
      <c r="AB472" s="147">
        <v>0</v>
      </c>
      <c r="AC472" s="147">
        <v>3</v>
      </c>
      <c r="AD472" s="147"/>
    </row>
    <row r="473" spans="1:30" ht="141.75" x14ac:dyDescent="0.3">
      <c r="A473" s="204" t="s">
        <v>3179</v>
      </c>
      <c r="B473" s="147" t="s">
        <v>2018</v>
      </c>
      <c r="C473" s="147" t="s">
        <v>2019</v>
      </c>
      <c r="D473" s="147" t="s">
        <v>2677</v>
      </c>
      <c r="E473" s="147">
        <v>21004818</v>
      </c>
      <c r="F473" s="147">
        <v>9443266203</v>
      </c>
      <c r="G473" s="147">
        <v>82163</v>
      </c>
      <c r="H473" s="147" t="s">
        <v>2678</v>
      </c>
      <c r="I473" s="147">
        <v>915244556</v>
      </c>
      <c r="J473" s="149" t="s">
        <v>2679</v>
      </c>
      <c r="K473" s="147" t="s">
        <v>2680</v>
      </c>
      <c r="L473" s="147" t="s">
        <v>2681</v>
      </c>
      <c r="M473" s="147" t="s">
        <v>2680</v>
      </c>
      <c r="N473" s="150">
        <v>50000</v>
      </c>
      <c r="O473" s="150">
        <v>15000</v>
      </c>
      <c r="P473" s="151">
        <v>1</v>
      </c>
      <c r="Q473" s="151">
        <v>1</v>
      </c>
      <c r="R473" s="154">
        <v>7</v>
      </c>
      <c r="S473" s="154" t="s">
        <v>340</v>
      </c>
      <c r="T473" s="154">
        <v>17</v>
      </c>
      <c r="U473" s="154">
        <v>17</v>
      </c>
      <c r="V473" s="154">
        <v>11</v>
      </c>
      <c r="W473" s="154">
        <v>11</v>
      </c>
      <c r="X473" s="147" t="s">
        <v>2682</v>
      </c>
      <c r="Y473" s="147">
        <v>21</v>
      </c>
      <c r="Z473" s="147"/>
      <c r="AA473" s="147" t="s">
        <v>2683</v>
      </c>
      <c r="AB473" s="147"/>
      <c r="AC473" s="147">
        <v>2</v>
      </c>
      <c r="AD473" s="147"/>
    </row>
    <row r="474" spans="1:30" ht="141.75" x14ac:dyDescent="0.3">
      <c r="A474" s="204" t="s">
        <v>3180</v>
      </c>
      <c r="B474" s="147" t="s">
        <v>2018</v>
      </c>
      <c r="C474" s="147" t="s">
        <v>2019</v>
      </c>
      <c r="D474" s="147" t="s">
        <v>2684</v>
      </c>
      <c r="E474" s="147">
        <v>1079026</v>
      </c>
      <c r="F474" s="147">
        <v>75502271466</v>
      </c>
      <c r="G474" s="147">
        <v>8940</v>
      </c>
      <c r="H474" s="147" t="s">
        <v>2685</v>
      </c>
      <c r="I474" s="147">
        <v>3014458</v>
      </c>
      <c r="J474" s="147" t="s">
        <v>2686</v>
      </c>
      <c r="K474" s="147" t="s">
        <v>2687</v>
      </c>
      <c r="L474" s="147" t="s">
        <v>2688</v>
      </c>
      <c r="M474" s="147" t="s">
        <v>2689</v>
      </c>
      <c r="N474" s="150">
        <v>30000</v>
      </c>
      <c r="O474" s="150">
        <v>10000</v>
      </c>
      <c r="P474" s="151">
        <v>1</v>
      </c>
      <c r="Q474" s="151">
        <v>1</v>
      </c>
      <c r="R474" s="154">
        <v>7</v>
      </c>
      <c r="S474" s="154" t="s">
        <v>322</v>
      </c>
      <c r="T474" s="154">
        <v>18</v>
      </c>
      <c r="U474" s="154">
        <v>18</v>
      </c>
      <c r="V474" s="154">
        <v>28</v>
      </c>
      <c r="W474" s="154">
        <v>28</v>
      </c>
      <c r="X474" s="147" t="s">
        <v>2690</v>
      </c>
      <c r="Y474" s="147">
        <v>21</v>
      </c>
      <c r="Z474" s="147"/>
      <c r="AA474" s="147" t="s">
        <v>2457</v>
      </c>
      <c r="AB474" s="147"/>
      <c r="AC474" s="147">
        <v>1</v>
      </c>
      <c r="AD474" s="147"/>
    </row>
    <row r="475" spans="1:30" ht="141.75" x14ac:dyDescent="0.3">
      <c r="A475" s="204" t="s">
        <v>3181</v>
      </c>
      <c r="B475" s="147" t="s">
        <v>2018</v>
      </c>
      <c r="C475" s="147" t="s">
        <v>2019</v>
      </c>
      <c r="D475" s="147" t="s">
        <v>2684</v>
      </c>
      <c r="E475" s="147">
        <v>1079026</v>
      </c>
      <c r="F475" s="147">
        <v>75502271466</v>
      </c>
      <c r="G475" s="147">
        <v>8940</v>
      </c>
      <c r="H475" s="147" t="s">
        <v>2685</v>
      </c>
      <c r="I475" s="147">
        <v>3014458</v>
      </c>
      <c r="J475" s="147" t="s">
        <v>2686</v>
      </c>
      <c r="K475" s="147" t="s">
        <v>2687</v>
      </c>
      <c r="L475" s="147" t="s">
        <v>2691</v>
      </c>
      <c r="M475" s="147" t="s">
        <v>2689</v>
      </c>
      <c r="N475" s="150">
        <v>30000</v>
      </c>
      <c r="O475" s="150">
        <v>10000</v>
      </c>
      <c r="P475" s="151">
        <v>1</v>
      </c>
      <c r="Q475" s="151">
        <v>1</v>
      </c>
      <c r="R475" s="154">
        <v>7</v>
      </c>
      <c r="S475" s="154" t="s">
        <v>322</v>
      </c>
      <c r="T475" s="154">
        <v>18</v>
      </c>
      <c r="U475" s="154">
        <v>18</v>
      </c>
      <c r="V475" s="154">
        <v>28</v>
      </c>
      <c r="W475" s="154">
        <v>28</v>
      </c>
      <c r="X475" s="147"/>
      <c r="Y475" s="147">
        <v>21</v>
      </c>
      <c r="Z475" s="147"/>
      <c r="AA475" s="147"/>
      <c r="AB475" s="147"/>
      <c r="AC475" s="147">
        <v>0</v>
      </c>
      <c r="AD475" s="147"/>
    </row>
    <row r="476" spans="1:30" ht="141.75" x14ac:dyDescent="0.3">
      <c r="A476" s="204" t="s">
        <v>3182</v>
      </c>
      <c r="B476" s="147" t="s">
        <v>2018</v>
      </c>
      <c r="C476" s="147" t="s">
        <v>2019</v>
      </c>
      <c r="D476" s="147" t="s">
        <v>2692</v>
      </c>
      <c r="E476" s="147">
        <v>21002834</v>
      </c>
      <c r="F476" s="147">
        <v>68777159447</v>
      </c>
      <c r="G476" s="147">
        <v>101806</v>
      </c>
      <c r="H476" s="147" t="s">
        <v>2693</v>
      </c>
      <c r="I476" s="147" t="s">
        <v>2694</v>
      </c>
      <c r="J476" s="147" t="s">
        <v>2695</v>
      </c>
      <c r="K476" s="147" t="s">
        <v>2696</v>
      </c>
      <c r="L476" s="147" t="s">
        <v>2697</v>
      </c>
      <c r="M476" s="147" t="s">
        <v>2698</v>
      </c>
      <c r="N476" s="150">
        <v>14938</v>
      </c>
      <c r="O476" s="150">
        <v>10000</v>
      </c>
      <c r="P476" s="151">
        <v>1</v>
      </c>
      <c r="Q476" s="151">
        <v>1</v>
      </c>
      <c r="R476" s="154">
        <v>7</v>
      </c>
      <c r="S476" s="154" t="s">
        <v>317</v>
      </c>
      <c r="T476" s="154">
        <v>17</v>
      </c>
      <c r="U476" s="154">
        <v>17</v>
      </c>
      <c r="V476" s="154">
        <v>11</v>
      </c>
      <c r="W476" s="154">
        <v>11</v>
      </c>
      <c r="X476" s="147" t="s">
        <v>2699</v>
      </c>
      <c r="Y476" s="147">
        <v>21</v>
      </c>
      <c r="Z476" s="147"/>
      <c r="AA476" s="147" t="s">
        <v>2700</v>
      </c>
      <c r="AB476" s="147">
        <v>0</v>
      </c>
      <c r="AC476" s="147">
        <v>1</v>
      </c>
      <c r="AD476" s="147"/>
    </row>
    <row r="477" spans="1:30" ht="141.75" x14ac:dyDescent="0.3">
      <c r="A477" s="204" t="s">
        <v>3183</v>
      </c>
      <c r="B477" s="147" t="s">
        <v>2018</v>
      </c>
      <c r="C477" s="147" t="s">
        <v>2019</v>
      </c>
      <c r="D477" s="147" t="s">
        <v>2701</v>
      </c>
      <c r="E477" s="147">
        <v>21004973</v>
      </c>
      <c r="F477" s="147">
        <v>72327696958</v>
      </c>
      <c r="G477" s="147">
        <v>21004973</v>
      </c>
      <c r="H477" s="147" t="s">
        <v>2702</v>
      </c>
      <c r="I477" s="147" t="s">
        <v>2703</v>
      </c>
      <c r="J477" s="149" t="s">
        <v>2704</v>
      </c>
      <c r="K477" s="147" t="s">
        <v>2705</v>
      </c>
      <c r="L477" s="147" t="s">
        <v>2706</v>
      </c>
      <c r="M477" s="147" t="s">
        <v>2705</v>
      </c>
      <c r="N477" s="150">
        <v>50000</v>
      </c>
      <c r="O477" s="150">
        <v>10000</v>
      </c>
      <c r="P477" s="151">
        <v>1</v>
      </c>
      <c r="Q477" s="151">
        <v>1</v>
      </c>
      <c r="R477" s="154">
        <v>7</v>
      </c>
      <c r="S477" s="154" t="s">
        <v>340</v>
      </c>
      <c r="T477" s="154">
        <v>17</v>
      </c>
      <c r="U477" s="154">
        <v>17</v>
      </c>
      <c r="V477" s="154">
        <v>41</v>
      </c>
      <c r="W477" s="154">
        <v>41</v>
      </c>
      <c r="X477" s="147" t="s">
        <v>2707</v>
      </c>
      <c r="Y477" s="147">
        <v>21</v>
      </c>
      <c r="Z477" s="147"/>
      <c r="AA477" s="147" t="s">
        <v>2340</v>
      </c>
      <c r="AB477" s="147"/>
      <c r="AC477" s="147">
        <v>2</v>
      </c>
      <c r="AD477" s="147"/>
    </row>
    <row r="478" spans="1:30" ht="141.75" x14ac:dyDescent="0.3">
      <c r="A478" s="204" t="s">
        <v>3184</v>
      </c>
      <c r="B478" s="147" t="s">
        <v>2018</v>
      </c>
      <c r="C478" s="147" t="s">
        <v>2019</v>
      </c>
      <c r="D478" s="147" t="s">
        <v>2708</v>
      </c>
      <c r="E478" s="147">
        <v>2617439</v>
      </c>
      <c r="F478" s="147">
        <v>33073355651</v>
      </c>
      <c r="G478" s="147">
        <v>140187</v>
      </c>
      <c r="H478" s="147" t="s">
        <v>2709</v>
      </c>
      <c r="I478" s="147" t="s">
        <v>2710</v>
      </c>
      <c r="J478" s="147" t="s">
        <v>2711</v>
      </c>
      <c r="K478" s="147" t="s">
        <v>2712</v>
      </c>
      <c r="L478" s="147" t="s">
        <v>2713</v>
      </c>
      <c r="M478" s="147" t="s">
        <v>2714</v>
      </c>
      <c r="N478" s="150">
        <v>50000</v>
      </c>
      <c r="O478" s="150">
        <v>10000</v>
      </c>
      <c r="P478" s="151">
        <v>1</v>
      </c>
      <c r="Q478" s="151">
        <v>1</v>
      </c>
      <c r="R478" s="154">
        <v>7</v>
      </c>
      <c r="S478" s="154" t="s">
        <v>317</v>
      </c>
      <c r="T478" s="154">
        <v>20</v>
      </c>
      <c r="U478" s="154">
        <v>20</v>
      </c>
      <c r="V478" s="154">
        <v>29</v>
      </c>
      <c r="W478" s="154">
        <v>29</v>
      </c>
      <c r="X478" s="147"/>
      <c r="Y478" s="147">
        <v>21</v>
      </c>
      <c r="Z478" s="147"/>
      <c r="AA478" s="147" t="s">
        <v>2340</v>
      </c>
      <c r="AB478" s="147">
        <v>0</v>
      </c>
      <c r="AC478" s="147">
        <v>2</v>
      </c>
      <c r="AD478" s="147"/>
    </row>
    <row r="479" spans="1:30" ht="141.75" x14ac:dyDescent="0.3">
      <c r="A479" s="204" t="s">
        <v>3185</v>
      </c>
      <c r="B479" s="147" t="s">
        <v>2018</v>
      </c>
      <c r="C479" s="147" t="s">
        <v>2019</v>
      </c>
      <c r="D479" s="147" t="s">
        <v>2715</v>
      </c>
      <c r="E479" s="147">
        <v>2466970</v>
      </c>
      <c r="F479" s="147">
        <v>55314394201</v>
      </c>
      <c r="G479" s="147">
        <v>21006503</v>
      </c>
      <c r="H479" s="147" t="s">
        <v>2716</v>
      </c>
      <c r="I479" s="147" t="s">
        <v>2717</v>
      </c>
      <c r="J479" s="147" t="s">
        <v>2718</v>
      </c>
      <c r="K479" s="147" t="s">
        <v>2719</v>
      </c>
      <c r="L479" s="147" t="s">
        <v>2720</v>
      </c>
      <c r="M479" s="147" t="s">
        <v>2719</v>
      </c>
      <c r="N479" s="150">
        <v>15000</v>
      </c>
      <c r="O479" s="150">
        <v>15000</v>
      </c>
      <c r="P479" s="151">
        <v>1</v>
      </c>
      <c r="Q479" s="151">
        <v>1</v>
      </c>
      <c r="R479" s="154">
        <v>7</v>
      </c>
      <c r="S479" s="154" t="s">
        <v>332</v>
      </c>
      <c r="T479" s="154">
        <v>17</v>
      </c>
      <c r="U479" s="154">
        <v>17</v>
      </c>
      <c r="V479" s="154">
        <v>11</v>
      </c>
      <c r="W479" s="154">
        <v>11</v>
      </c>
      <c r="X479" s="147" t="s">
        <v>2721</v>
      </c>
      <c r="Y479" s="147">
        <v>21</v>
      </c>
      <c r="Z479" s="147"/>
      <c r="AA479" s="147"/>
      <c r="AB479" s="147"/>
      <c r="AC479" s="147">
        <v>3</v>
      </c>
      <c r="AD479" s="147"/>
    </row>
    <row r="480" spans="1:30" ht="141.75" x14ac:dyDescent="0.3">
      <c r="A480" s="204" t="s">
        <v>3186</v>
      </c>
      <c r="B480" s="147" t="s">
        <v>2018</v>
      </c>
      <c r="C480" s="147" t="s">
        <v>2019</v>
      </c>
      <c r="D480" s="147" t="s">
        <v>2722</v>
      </c>
      <c r="E480" s="147">
        <v>1407325</v>
      </c>
      <c r="F480" s="147">
        <v>97436200814</v>
      </c>
      <c r="G480" s="147">
        <v>23019</v>
      </c>
      <c r="H480" s="147" t="s">
        <v>2723</v>
      </c>
      <c r="I480" s="147" t="s">
        <v>2724</v>
      </c>
      <c r="J480" s="147" t="s">
        <v>2725</v>
      </c>
      <c r="K480" s="147" t="s">
        <v>2726</v>
      </c>
      <c r="L480" s="147" t="s">
        <v>2727</v>
      </c>
      <c r="M480" s="147" t="s">
        <v>2728</v>
      </c>
      <c r="N480" s="150">
        <v>50000</v>
      </c>
      <c r="O480" s="150">
        <v>20000</v>
      </c>
      <c r="P480" s="151">
        <v>1</v>
      </c>
      <c r="Q480" s="151">
        <v>1</v>
      </c>
      <c r="R480" s="154">
        <v>7</v>
      </c>
      <c r="S480" s="154" t="s">
        <v>318</v>
      </c>
      <c r="T480" s="154">
        <v>20</v>
      </c>
      <c r="U480" s="154">
        <v>20</v>
      </c>
      <c r="V480" s="154">
        <v>11</v>
      </c>
      <c r="W480" s="154">
        <v>14</v>
      </c>
      <c r="X480" s="147" t="s">
        <v>2729</v>
      </c>
      <c r="Y480" s="147">
        <v>21</v>
      </c>
      <c r="Z480" s="147"/>
      <c r="AA480" s="147"/>
      <c r="AB480" s="147"/>
      <c r="AC480" s="147">
        <v>0</v>
      </c>
      <c r="AD480" s="147"/>
    </row>
    <row r="481" spans="1:30" ht="162" x14ac:dyDescent="0.3">
      <c r="A481" s="204" t="s">
        <v>3187</v>
      </c>
      <c r="B481" s="147" t="s">
        <v>2018</v>
      </c>
      <c r="C481" s="147" t="s">
        <v>2019</v>
      </c>
      <c r="D481" s="147" t="s">
        <v>2730</v>
      </c>
      <c r="E481" s="147">
        <v>21006887</v>
      </c>
      <c r="F481" s="147">
        <v>99115223850</v>
      </c>
      <c r="G481" s="147">
        <v>147500</v>
      </c>
      <c r="H481" s="147" t="s">
        <v>2731</v>
      </c>
      <c r="I481" s="147" t="s">
        <v>2732</v>
      </c>
      <c r="J481" s="149" t="s">
        <v>2733</v>
      </c>
      <c r="K481" s="147" t="s">
        <v>2734</v>
      </c>
      <c r="L481" s="147" t="s">
        <v>2735</v>
      </c>
      <c r="M481" s="147" t="s">
        <v>2734</v>
      </c>
      <c r="N481" s="150">
        <v>48480</v>
      </c>
      <c r="O481" s="150">
        <v>12000</v>
      </c>
      <c r="P481" s="151">
        <v>1</v>
      </c>
      <c r="Q481" s="151">
        <v>1</v>
      </c>
      <c r="R481" s="154">
        <v>7</v>
      </c>
      <c r="S481" s="154" t="s">
        <v>324</v>
      </c>
      <c r="T481" s="154">
        <v>17</v>
      </c>
      <c r="U481" s="154">
        <v>17</v>
      </c>
      <c r="V481" s="154">
        <v>11</v>
      </c>
      <c r="W481" s="154">
        <v>11</v>
      </c>
      <c r="X481" s="147" t="s">
        <v>2736</v>
      </c>
      <c r="Y481" s="147">
        <v>21</v>
      </c>
      <c r="Z481" s="147"/>
      <c r="AA481" s="147" t="s">
        <v>2282</v>
      </c>
      <c r="AB481" s="147">
        <v>0</v>
      </c>
      <c r="AC481" s="147">
        <v>4</v>
      </c>
      <c r="AD481" s="147"/>
    </row>
    <row r="482" spans="1:30" ht="141.75" x14ac:dyDescent="0.3">
      <c r="A482" s="204" t="s">
        <v>3188</v>
      </c>
      <c r="B482" s="147" t="s">
        <v>2018</v>
      </c>
      <c r="C482" s="147" t="s">
        <v>2019</v>
      </c>
      <c r="D482" s="147" t="s">
        <v>2737</v>
      </c>
      <c r="E482" s="147">
        <v>2099349</v>
      </c>
      <c r="F482" s="147">
        <v>9443266203</v>
      </c>
      <c r="G482" s="147">
        <v>82163</v>
      </c>
      <c r="H482" s="147" t="s">
        <v>2678</v>
      </c>
      <c r="I482" s="147" t="s">
        <v>2738</v>
      </c>
      <c r="J482" s="147" t="s">
        <v>2679</v>
      </c>
      <c r="K482" s="147" t="s">
        <v>2680</v>
      </c>
      <c r="L482" s="147" t="s">
        <v>2681</v>
      </c>
      <c r="M482" s="147" t="s">
        <v>2680</v>
      </c>
      <c r="N482" s="150">
        <v>50000</v>
      </c>
      <c r="O482" s="150">
        <v>15000</v>
      </c>
      <c r="P482" s="151">
        <v>1</v>
      </c>
      <c r="Q482" s="151">
        <v>1</v>
      </c>
      <c r="R482" s="154">
        <v>7</v>
      </c>
      <c r="S482" s="154" t="s">
        <v>318</v>
      </c>
      <c r="T482" s="154">
        <v>17</v>
      </c>
      <c r="U482" s="154">
        <v>17</v>
      </c>
      <c r="V482" s="154">
        <v>19</v>
      </c>
      <c r="W482" s="154">
        <v>19</v>
      </c>
      <c r="X482" s="147" t="s">
        <v>2739</v>
      </c>
      <c r="Y482" s="147">
        <v>21</v>
      </c>
      <c r="Z482" s="147"/>
      <c r="AA482" s="147"/>
      <c r="AB482" s="147"/>
      <c r="AC482" s="147">
        <v>0</v>
      </c>
      <c r="AD482" s="147"/>
    </row>
    <row r="483" spans="1:30" ht="182.25" x14ac:dyDescent="0.3">
      <c r="A483" s="204" t="s">
        <v>3189</v>
      </c>
      <c r="B483" s="147" t="s">
        <v>2018</v>
      </c>
      <c r="C483" s="147" t="s">
        <v>2019</v>
      </c>
      <c r="D483" s="147" t="s">
        <v>2740</v>
      </c>
      <c r="E483" s="147">
        <v>1726668</v>
      </c>
      <c r="F483" s="147">
        <v>65550102767</v>
      </c>
      <c r="G483" s="147">
        <v>911146</v>
      </c>
      <c r="H483" s="147" t="s">
        <v>2741</v>
      </c>
      <c r="I483" s="147" t="s">
        <v>2742</v>
      </c>
      <c r="J483" s="147" t="s">
        <v>2743</v>
      </c>
      <c r="K483" s="147" t="s">
        <v>2744</v>
      </c>
      <c r="L483" s="147" t="s">
        <v>2745</v>
      </c>
      <c r="M483" s="147" t="s">
        <v>2744</v>
      </c>
      <c r="N483" s="150">
        <v>50000</v>
      </c>
      <c r="O483" s="150">
        <v>15000</v>
      </c>
      <c r="P483" s="151">
        <v>1</v>
      </c>
      <c r="Q483" s="151">
        <v>1</v>
      </c>
      <c r="R483" s="154">
        <v>7</v>
      </c>
      <c r="S483" s="154" t="s">
        <v>317</v>
      </c>
      <c r="T483" s="154">
        <v>17</v>
      </c>
      <c r="U483" s="154">
        <v>17</v>
      </c>
      <c r="V483" s="154">
        <v>14</v>
      </c>
      <c r="W483" s="154">
        <v>14</v>
      </c>
      <c r="X483" s="147" t="s">
        <v>2746</v>
      </c>
      <c r="Y483" s="147">
        <v>21</v>
      </c>
      <c r="Z483" s="147"/>
      <c r="AA483" s="147"/>
      <c r="AB483" s="147"/>
      <c r="AC483" s="147">
        <v>0</v>
      </c>
      <c r="AD483" s="147"/>
    </row>
    <row r="484" spans="1:30" ht="182.25" x14ac:dyDescent="0.3">
      <c r="A484" s="204" t="s">
        <v>3190</v>
      </c>
      <c r="B484" s="147" t="s">
        <v>2018</v>
      </c>
      <c r="C484" s="147" t="s">
        <v>2019</v>
      </c>
      <c r="D484" s="147" t="s">
        <v>2747</v>
      </c>
      <c r="E484" s="147">
        <v>21002130</v>
      </c>
      <c r="F484" s="147">
        <v>97099908613</v>
      </c>
      <c r="G484" s="147">
        <v>113481</v>
      </c>
      <c r="H484" s="147" t="s">
        <v>2748</v>
      </c>
      <c r="I484" s="147" t="s">
        <v>2749</v>
      </c>
      <c r="J484" s="147" t="s">
        <v>2750</v>
      </c>
      <c r="K484" s="147" t="s">
        <v>2751</v>
      </c>
      <c r="L484" s="147" t="s">
        <v>2752</v>
      </c>
      <c r="M484" s="147" t="s">
        <v>2753</v>
      </c>
      <c r="N484" s="150">
        <v>46300</v>
      </c>
      <c r="O484" s="150">
        <v>10000</v>
      </c>
      <c r="P484" s="151">
        <v>1</v>
      </c>
      <c r="Q484" s="151">
        <v>1</v>
      </c>
      <c r="R484" s="154">
        <v>7</v>
      </c>
      <c r="S484" s="154" t="s">
        <v>320</v>
      </c>
      <c r="T484" s="154">
        <v>17</v>
      </c>
      <c r="U484" s="154">
        <v>17</v>
      </c>
      <c r="V484" s="154">
        <v>14</v>
      </c>
      <c r="W484" s="154">
        <v>14</v>
      </c>
      <c r="X484" s="147" t="s">
        <v>2754</v>
      </c>
      <c r="Y484" s="147">
        <v>21</v>
      </c>
      <c r="Z484" s="147"/>
      <c r="AA484" s="147" t="s">
        <v>2282</v>
      </c>
      <c r="AB484" s="147">
        <v>0</v>
      </c>
      <c r="AC484" s="147">
        <v>10</v>
      </c>
      <c r="AD484" s="147"/>
    </row>
    <row r="485" spans="1:30" ht="141.75" x14ac:dyDescent="0.3">
      <c r="A485" s="204" t="s">
        <v>3191</v>
      </c>
      <c r="B485" s="147" t="s">
        <v>2018</v>
      </c>
      <c r="C485" s="147" t="s">
        <v>2019</v>
      </c>
      <c r="D485" s="147" t="s">
        <v>2755</v>
      </c>
      <c r="E485" s="147">
        <v>1940058</v>
      </c>
      <c r="F485" s="147">
        <v>51933368655</v>
      </c>
      <c r="G485" s="147">
        <v>9164</v>
      </c>
      <c r="H485" s="147" t="s">
        <v>2756</v>
      </c>
      <c r="I485" s="147" t="s">
        <v>2757</v>
      </c>
      <c r="J485" s="147" t="s">
        <v>2758</v>
      </c>
      <c r="K485" s="147" t="s">
        <v>2759</v>
      </c>
      <c r="L485" s="147" t="s">
        <v>2760</v>
      </c>
      <c r="M485" s="147" t="s">
        <v>2759</v>
      </c>
      <c r="N485" s="150">
        <v>50000</v>
      </c>
      <c r="O485" s="150">
        <v>20000</v>
      </c>
      <c r="P485" s="151">
        <v>1</v>
      </c>
      <c r="Q485" s="151">
        <v>1</v>
      </c>
      <c r="R485" s="154">
        <v>7</v>
      </c>
      <c r="S485" s="154" t="s">
        <v>322</v>
      </c>
      <c r="T485" s="154">
        <v>34</v>
      </c>
      <c r="U485" s="154">
        <v>34</v>
      </c>
      <c r="V485" s="154">
        <v>1</v>
      </c>
      <c r="W485" s="154">
        <v>1</v>
      </c>
      <c r="X485" s="147" t="s">
        <v>2761</v>
      </c>
      <c r="Y485" s="147">
        <v>21</v>
      </c>
      <c r="Z485" s="147"/>
      <c r="AA485" s="147" t="s">
        <v>2457</v>
      </c>
      <c r="AB485" s="147"/>
      <c r="AC485" s="147">
        <v>2</v>
      </c>
      <c r="AD485" s="147"/>
    </row>
    <row r="486" spans="1:30" ht="141.75" x14ac:dyDescent="0.3">
      <c r="A486" s="204" t="s">
        <v>3192</v>
      </c>
      <c r="B486" s="147" t="s">
        <v>2018</v>
      </c>
      <c r="C486" s="147" t="s">
        <v>2019</v>
      </c>
      <c r="D486" s="147" t="s">
        <v>7433</v>
      </c>
      <c r="E486" s="147">
        <v>21008619</v>
      </c>
      <c r="F486" s="147">
        <v>49885957151</v>
      </c>
      <c r="G486" s="147">
        <v>21008619</v>
      </c>
      <c r="H486" s="147" t="s">
        <v>7434</v>
      </c>
      <c r="I486" s="147" t="s">
        <v>7435</v>
      </c>
      <c r="J486" s="149" t="s">
        <v>7436</v>
      </c>
      <c r="K486" s="147" t="s">
        <v>7437</v>
      </c>
      <c r="L486" s="147" t="s">
        <v>7438</v>
      </c>
      <c r="M486" s="147" t="s">
        <v>7437</v>
      </c>
      <c r="N486" s="150">
        <v>17550</v>
      </c>
      <c r="O486" s="150">
        <v>10000</v>
      </c>
      <c r="P486" s="151">
        <v>1</v>
      </c>
      <c r="Q486" s="151">
        <v>1</v>
      </c>
      <c r="R486" s="154">
        <v>7</v>
      </c>
      <c r="S486" s="154"/>
      <c r="T486" s="154"/>
      <c r="U486" s="154"/>
      <c r="V486" s="154"/>
      <c r="W486" s="154"/>
      <c r="X486" s="147" t="s">
        <v>7439</v>
      </c>
      <c r="Y486" s="147">
        <v>21</v>
      </c>
      <c r="Z486" s="147"/>
      <c r="AA486" s="147" t="s">
        <v>2039</v>
      </c>
      <c r="AB486" s="147"/>
      <c r="AC486" s="147">
        <v>10</v>
      </c>
      <c r="AD486" s="147"/>
    </row>
    <row r="487" spans="1:30" ht="141.75" x14ac:dyDescent="0.3">
      <c r="A487" s="204" t="s">
        <v>3193</v>
      </c>
      <c r="B487" s="147" t="s">
        <v>2018</v>
      </c>
      <c r="C487" s="147" t="s">
        <v>2019</v>
      </c>
      <c r="D487" s="147" t="s">
        <v>7440</v>
      </c>
      <c r="E487" s="147">
        <v>21002180</v>
      </c>
      <c r="F487" s="147">
        <v>14695668895</v>
      </c>
      <c r="G487" s="147">
        <v>149</v>
      </c>
      <c r="H487" s="147" t="s">
        <v>7441</v>
      </c>
      <c r="I487" s="147">
        <v>3077410</v>
      </c>
      <c r="J487" s="149" t="s">
        <v>7442</v>
      </c>
      <c r="K487" s="147" t="s">
        <v>7443</v>
      </c>
      <c r="L487" s="147" t="s">
        <v>7444</v>
      </c>
      <c r="M487" s="147" t="s">
        <v>7445</v>
      </c>
      <c r="N487" s="150">
        <v>32200</v>
      </c>
      <c r="O487" s="150">
        <v>10000</v>
      </c>
      <c r="P487" s="151">
        <v>1</v>
      </c>
      <c r="Q487" s="151">
        <v>1</v>
      </c>
      <c r="R487" s="154">
        <v>7</v>
      </c>
      <c r="S487" s="154"/>
      <c r="T487" s="154"/>
      <c r="U487" s="154"/>
      <c r="V487" s="154"/>
      <c r="W487" s="154"/>
      <c r="X487" s="147" t="s">
        <v>7446</v>
      </c>
      <c r="Y487" s="147">
        <v>21</v>
      </c>
      <c r="Z487" s="147"/>
      <c r="AA487" s="147" t="s">
        <v>7447</v>
      </c>
      <c r="AB487" s="147"/>
      <c r="AC487" s="147">
        <v>1</v>
      </c>
      <c r="AD487" s="147"/>
    </row>
    <row r="488" spans="1:30" ht="141.75" x14ac:dyDescent="0.3">
      <c r="A488" s="204" t="s">
        <v>3194</v>
      </c>
      <c r="B488" s="147" t="s">
        <v>2018</v>
      </c>
      <c r="C488" s="147" t="s">
        <v>2019</v>
      </c>
      <c r="D488" s="147" t="s">
        <v>7440</v>
      </c>
      <c r="E488" s="147">
        <v>21002180</v>
      </c>
      <c r="F488" s="147">
        <v>14695668895</v>
      </c>
      <c r="G488" s="147">
        <v>149</v>
      </c>
      <c r="H488" s="147" t="s">
        <v>7441</v>
      </c>
      <c r="I488" s="147">
        <v>3077410</v>
      </c>
      <c r="J488" s="149" t="s">
        <v>7442</v>
      </c>
      <c r="K488" s="147" t="s">
        <v>7443</v>
      </c>
      <c r="L488" s="147" t="s">
        <v>7448</v>
      </c>
      <c r="M488" s="147" t="s">
        <v>7449</v>
      </c>
      <c r="N488" s="150">
        <v>20000</v>
      </c>
      <c r="O488" s="150">
        <v>15000</v>
      </c>
      <c r="P488" s="151">
        <v>1</v>
      </c>
      <c r="Q488" s="151">
        <v>1</v>
      </c>
      <c r="R488" s="154">
        <v>7</v>
      </c>
      <c r="S488" s="154"/>
      <c r="T488" s="154"/>
      <c r="U488" s="154"/>
      <c r="V488" s="154"/>
      <c r="W488" s="154"/>
      <c r="X488" s="147" t="s">
        <v>7450</v>
      </c>
      <c r="Y488" s="147">
        <v>21</v>
      </c>
      <c r="Z488" s="147"/>
      <c r="AA488" s="147" t="s">
        <v>2375</v>
      </c>
      <c r="AB488" s="147"/>
      <c r="AC488" s="147"/>
      <c r="AD488" s="147"/>
    </row>
    <row r="489" spans="1:30" ht="141.75" x14ac:dyDescent="0.3">
      <c r="A489" s="204" t="s">
        <v>3195</v>
      </c>
      <c r="B489" s="147" t="s">
        <v>2018</v>
      </c>
      <c r="C489" s="147" t="s">
        <v>2019</v>
      </c>
      <c r="D489" s="147" t="s">
        <v>2755</v>
      </c>
      <c r="E489" s="147">
        <v>1940058</v>
      </c>
      <c r="F489" s="147">
        <v>51933368655</v>
      </c>
      <c r="G489" s="147">
        <v>9164</v>
      </c>
      <c r="H489" s="147" t="s">
        <v>2756</v>
      </c>
      <c r="I489" s="147" t="s">
        <v>2762</v>
      </c>
      <c r="J489" s="147" t="s">
        <v>2758</v>
      </c>
      <c r="K489" s="147" t="s">
        <v>2759</v>
      </c>
      <c r="L489" s="147" t="s">
        <v>2763</v>
      </c>
      <c r="M489" s="147" t="s">
        <v>2759</v>
      </c>
      <c r="N489" s="150">
        <v>50000</v>
      </c>
      <c r="O489" s="150">
        <v>15000</v>
      </c>
      <c r="P489" s="151">
        <v>1</v>
      </c>
      <c r="Q489" s="151">
        <v>1</v>
      </c>
      <c r="R489" s="154">
        <v>7</v>
      </c>
      <c r="S489" s="154" t="s">
        <v>317</v>
      </c>
      <c r="T489" s="154">
        <v>17</v>
      </c>
      <c r="U489" s="154">
        <v>17</v>
      </c>
      <c r="V489" s="154">
        <v>6</v>
      </c>
      <c r="W489" s="154">
        <v>6</v>
      </c>
      <c r="X489" s="147" t="s">
        <v>2764</v>
      </c>
      <c r="Y489" s="147">
        <v>21</v>
      </c>
      <c r="Z489" s="147"/>
      <c r="AA489" s="147" t="s">
        <v>2765</v>
      </c>
      <c r="AB489" s="147"/>
      <c r="AC489" s="147">
        <v>5</v>
      </c>
      <c r="AD489" s="147"/>
    </row>
    <row r="490" spans="1:30" ht="162" x14ac:dyDescent="0.3">
      <c r="A490" s="204" t="s">
        <v>3196</v>
      </c>
      <c r="B490" s="147" t="s">
        <v>2018</v>
      </c>
      <c r="C490" s="147" t="s">
        <v>2019</v>
      </c>
      <c r="D490" s="147" t="s">
        <v>2755</v>
      </c>
      <c r="E490" s="147">
        <v>1940058</v>
      </c>
      <c r="F490" s="147">
        <v>51933368655</v>
      </c>
      <c r="G490" s="147">
        <v>9164</v>
      </c>
      <c r="H490" s="147" t="s">
        <v>2756</v>
      </c>
      <c r="I490" s="147" t="s">
        <v>2766</v>
      </c>
      <c r="J490" s="147" t="s">
        <v>2758</v>
      </c>
      <c r="K490" s="147" t="s">
        <v>2759</v>
      </c>
      <c r="L490" s="147" t="s">
        <v>2767</v>
      </c>
      <c r="M490" s="147" t="s">
        <v>2768</v>
      </c>
      <c r="N490" s="150">
        <v>50000</v>
      </c>
      <c r="O490" s="150">
        <v>15000</v>
      </c>
      <c r="P490" s="151">
        <v>1</v>
      </c>
      <c r="Q490" s="151">
        <v>1</v>
      </c>
      <c r="R490" s="154">
        <v>7</v>
      </c>
      <c r="S490" s="154" t="s">
        <v>322</v>
      </c>
      <c r="T490" s="154">
        <v>34</v>
      </c>
      <c r="U490" s="154">
        <v>34</v>
      </c>
      <c r="V490" s="154">
        <v>1</v>
      </c>
      <c r="W490" s="154">
        <v>1</v>
      </c>
      <c r="X490" s="147" t="s">
        <v>2769</v>
      </c>
      <c r="Y490" s="147">
        <v>21</v>
      </c>
      <c r="Z490" s="147"/>
      <c r="AA490" s="147" t="s">
        <v>2765</v>
      </c>
      <c r="AB490" s="147"/>
      <c r="AC490" s="147">
        <v>2</v>
      </c>
      <c r="AD490" s="147"/>
    </row>
    <row r="491" spans="1:30" ht="141.75" x14ac:dyDescent="0.3">
      <c r="A491" s="204" t="s">
        <v>3197</v>
      </c>
      <c r="B491" s="147" t="s">
        <v>2018</v>
      </c>
      <c r="C491" s="147" t="s">
        <v>2019</v>
      </c>
      <c r="D491" s="147" t="s">
        <v>2770</v>
      </c>
      <c r="E491" s="147">
        <v>21004659</v>
      </c>
      <c r="F491" s="147">
        <v>34911353826</v>
      </c>
      <c r="G491" s="147">
        <v>148660</v>
      </c>
      <c r="H491" s="147" t="s">
        <v>2771</v>
      </c>
      <c r="I491" s="147" t="s">
        <v>2772</v>
      </c>
      <c r="J491" s="147" t="s">
        <v>2773</v>
      </c>
      <c r="K491" s="147" t="s">
        <v>2774</v>
      </c>
      <c r="L491" s="147" t="s">
        <v>2775</v>
      </c>
      <c r="M491" s="147" t="s">
        <v>2774</v>
      </c>
      <c r="N491" s="150">
        <v>38150</v>
      </c>
      <c r="O491" s="150">
        <v>10000</v>
      </c>
      <c r="P491" s="151">
        <v>1</v>
      </c>
      <c r="Q491" s="151">
        <v>1</v>
      </c>
      <c r="R491" s="154">
        <v>7</v>
      </c>
      <c r="S491" s="154" t="s">
        <v>320</v>
      </c>
      <c r="T491" s="154">
        <v>17</v>
      </c>
      <c r="U491" s="154">
        <v>17</v>
      </c>
      <c r="V491" s="154">
        <v>11</v>
      </c>
      <c r="W491" s="154">
        <v>11</v>
      </c>
      <c r="X491" s="147" t="s">
        <v>2776</v>
      </c>
      <c r="Y491" s="147">
        <v>21</v>
      </c>
      <c r="Z491" s="147"/>
      <c r="AA491" s="147" t="s">
        <v>2121</v>
      </c>
      <c r="AB491" s="147">
        <v>0</v>
      </c>
      <c r="AC491" s="147">
        <v>0</v>
      </c>
      <c r="AD491" s="147"/>
    </row>
    <row r="492" spans="1:30" ht="141.75" x14ac:dyDescent="0.3">
      <c r="A492" s="204" t="s">
        <v>3198</v>
      </c>
      <c r="B492" s="147" t="s">
        <v>2018</v>
      </c>
      <c r="C492" s="147" t="s">
        <v>2019</v>
      </c>
      <c r="D492" s="147" t="s">
        <v>2777</v>
      </c>
      <c r="E492" s="147">
        <v>21002714</v>
      </c>
      <c r="F492" s="147">
        <v>15797731974</v>
      </c>
      <c r="G492" s="147">
        <v>67903</v>
      </c>
      <c r="H492" s="147" t="s">
        <v>2243</v>
      </c>
      <c r="I492" s="147">
        <v>6119174</v>
      </c>
      <c r="J492" s="149" t="s">
        <v>2778</v>
      </c>
      <c r="K492" s="147" t="s">
        <v>2779</v>
      </c>
      <c r="L492" s="147" t="s">
        <v>2780</v>
      </c>
      <c r="M492" s="147" t="s">
        <v>2781</v>
      </c>
      <c r="N492" s="150">
        <v>50000</v>
      </c>
      <c r="O492" s="150">
        <v>13000</v>
      </c>
      <c r="P492" s="151">
        <v>1</v>
      </c>
      <c r="Q492" s="151">
        <v>1</v>
      </c>
      <c r="R492" s="154">
        <v>7</v>
      </c>
      <c r="S492" s="154" t="s">
        <v>317</v>
      </c>
      <c r="T492" s="154">
        <v>17</v>
      </c>
      <c r="U492" s="154">
        <v>17</v>
      </c>
      <c r="V492" s="154">
        <v>11</v>
      </c>
      <c r="W492" s="154">
        <v>11</v>
      </c>
      <c r="X492" s="147" t="s">
        <v>2782</v>
      </c>
      <c r="Y492" s="147">
        <v>21</v>
      </c>
      <c r="Z492" s="147" t="s">
        <v>2783</v>
      </c>
      <c r="AA492" s="147" t="s">
        <v>2340</v>
      </c>
      <c r="AB492" s="147">
        <v>0</v>
      </c>
      <c r="AC492" s="147">
        <v>1</v>
      </c>
      <c r="AD492" s="147"/>
    </row>
    <row r="493" spans="1:30" ht="162" x14ac:dyDescent="0.3">
      <c r="A493" s="204" t="s">
        <v>3199</v>
      </c>
      <c r="B493" s="147" t="s">
        <v>2018</v>
      </c>
      <c r="C493" s="147" t="s">
        <v>2019</v>
      </c>
      <c r="D493" s="147" t="s">
        <v>2784</v>
      </c>
      <c r="E493" s="147">
        <v>21000153</v>
      </c>
      <c r="F493" s="147">
        <v>81387458217</v>
      </c>
      <c r="G493" s="147">
        <v>18007</v>
      </c>
      <c r="H493" s="147" t="s">
        <v>2785</v>
      </c>
      <c r="I493" s="147">
        <v>4811123</v>
      </c>
      <c r="J493" s="149" t="s">
        <v>2786</v>
      </c>
      <c r="K493" s="147" t="s">
        <v>2787</v>
      </c>
      <c r="L493" s="147" t="s">
        <v>2788</v>
      </c>
      <c r="M493" s="147" t="s">
        <v>2789</v>
      </c>
      <c r="N493" s="150">
        <v>50000</v>
      </c>
      <c r="O493" s="150">
        <v>10000</v>
      </c>
      <c r="P493" s="151">
        <v>1</v>
      </c>
      <c r="Q493" s="151">
        <v>1</v>
      </c>
      <c r="R493" s="154">
        <v>7</v>
      </c>
      <c r="S493" s="154" t="s">
        <v>317</v>
      </c>
      <c r="T493" s="154">
        <v>17</v>
      </c>
      <c r="U493" s="154">
        <v>17</v>
      </c>
      <c r="V493" s="154">
        <v>11</v>
      </c>
      <c r="W493" s="154">
        <v>11</v>
      </c>
      <c r="X493" s="147" t="s">
        <v>2790</v>
      </c>
      <c r="Y493" s="147">
        <v>21</v>
      </c>
      <c r="Z493" s="147"/>
      <c r="AA493" s="147" t="s">
        <v>2340</v>
      </c>
      <c r="AB493" s="147">
        <v>0</v>
      </c>
      <c r="AC493" s="147">
        <v>1</v>
      </c>
      <c r="AD493" s="147"/>
    </row>
    <row r="494" spans="1:30" ht="141.75" x14ac:dyDescent="0.3">
      <c r="A494" s="204" t="s">
        <v>3200</v>
      </c>
      <c r="B494" s="147" t="s">
        <v>2018</v>
      </c>
      <c r="C494" s="147" t="s">
        <v>2019</v>
      </c>
      <c r="D494" s="147" t="s">
        <v>2791</v>
      </c>
      <c r="E494" s="147">
        <v>1443747</v>
      </c>
      <c r="F494" s="147">
        <v>90043639978</v>
      </c>
      <c r="G494" s="147">
        <v>16055</v>
      </c>
      <c r="H494" s="147" t="s">
        <v>2792</v>
      </c>
      <c r="I494" s="147" t="s">
        <v>2793</v>
      </c>
      <c r="J494" s="147" t="s">
        <v>2794</v>
      </c>
      <c r="K494" s="147" t="s">
        <v>2795</v>
      </c>
      <c r="L494" s="147" t="s">
        <v>2266</v>
      </c>
      <c r="M494" s="147" t="s">
        <v>2797</v>
      </c>
      <c r="N494" s="150">
        <v>50000</v>
      </c>
      <c r="O494" s="150">
        <v>10000</v>
      </c>
      <c r="P494" s="151">
        <v>1</v>
      </c>
      <c r="Q494" s="151">
        <v>1</v>
      </c>
      <c r="R494" s="154">
        <v>7</v>
      </c>
      <c r="S494" s="154"/>
      <c r="T494" s="154"/>
      <c r="U494" s="154"/>
      <c r="V494" s="154"/>
      <c r="W494" s="154"/>
      <c r="X494" s="147" t="s">
        <v>7451</v>
      </c>
      <c r="Y494" s="147">
        <v>21</v>
      </c>
      <c r="Z494" s="147"/>
      <c r="AA494" s="147" t="s">
        <v>2434</v>
      </c>
      <c r="AB494" s="147"/>
      <c r="AC494" s="147">
        <v>1</v>
      </c>
      <c r="AD494" s="147"/>
    </row>
    <row r="495" spans="1:30" ht="141.75" x14ac:dyDescent="0.3">
      <c r="A495" s="204" t="s">
        <v>3201</v>
      </c>
      <c r="B495" s="147" t="s">
        <v>2018</v>
      </c>
      <c r="C495" s="147" t="s">
        <v>2019</v>
      </c>
      <c r="D495" s="147" t="s">
        <v>2791</v>
      </c>
      <c r="E495" s="147">
        <v>1443747</v>
      </c>
      <c r="F495" s="147">
        <v>90043639978</v>
      </c>
      <c r="G495" s="147">
        <v>16055</v>
      </c>
      <c r="H495" s="147" t="s">
        <v>2792</v>
      </c>
      <c r="I495" s="147" t="s">
        <v>2793</v>
      </c>
      <c r="J495" s="147" t="s">
        <v>2794</v>
      </c>
      <c r="K495" s="147" t="s">
        <v>2795</v>
      </c>
      <c r="L495" s="147" t="s">
        <v>2796</v>
      </c>
      <c r="M495" s="147" t="s">
        <v>2797</v>
      </c>
      <c r="N495" s="150">
        <v>25000</v>
      </c>
      <c r="O495" s="150">
        <v>15000</v>
      </c>
      <c r="P495" s="151">
        <v>1</v>
      </c>
      <c r="Q495" s="151">
        <v>1</v>
      </c>
      <c r="R495" s="154">
        <v>7</v>
      </c>
      <c r="S495" s="154" t="s">
        <v>322</v>
      </c>
      <c r="T495" s="154">
        <v>18</v>
      </c>
      <c r="U495" s="154">
        <v>18</v>
      </c>
      <c r="V495" s="154">
        <v>1</v>
      </c>
      <c r="W495" s="154">
        <v>1</v>
      </c>
      <c r="X495" s="147" t="s">
        <v>2798</v>
      </c>
      <c r="Y495" s="147">
        <v>21</v>
      </c>
      <c r="Z495" s="147"/>
      <c r="AA495" s="147" t="s">
        <v>2162</v>
      </c>
      <c r="AB495" s="147"/>
      <c r="AC495" s="147">
        <v>0</v>
      </c>
      <c r="AD495" s="147"/>
    </row>
    <row r="496" spans="1:30" ht="182.25" x14ac:dyDescent="0.3">
      <c r="A496" s="204" t="s">
        <v>3202</v>
      </c>
      <c r="B496" s="147" t="s">
        <v>2018</v>
      </c>
      <c r="C496" s="147" t="s">
        <v>2019</v>
      </c>
      <c r="D496" s="147" t="s">
        <v>2799</v>
      </c>
      <c r="E496" s="147">
        <v>21006683</v>
      </c>
      <c r="F496" s="147">
        <v>36260162933</v>
      </c>
      <c r="G496" s="147">
        <v>150284</v>
      </c>
      <c r="H496" s="147" t="s">
        <v>2800</v>
      </c>
      <c r="I496" s="147" t="s">
        <v>2801</v>
      </c>
      <c r="J496" s="147" t="s">
        <v>2802</v>
      </c>
      <c r="K496" s="147" t="s">
        <v>2803</v>
      </c>
      <c r="L496" s="147" t="s">
        <v>2804</v>
      </c>
      <c r="M496" s="147" t="s">
        <v>2805</v>
      </c>
      <c r="N496" s="150">
        <v>49900</v>
      </c>
      <c r="O496" s="150">
        <v>10000</v>
      </c>
      <c r="P496" s="151">
        <v>1</v>
      </c>
      <c r="Q496" s="151">
        <v>1</v>
      </c>
      <c r="R496" s="154">
        <v>7</v>
      </c>
      <c r="S496" s="154" t="s">
        <v>317</v>
      </c>
      <c r="T496" s="154">
        <v>17</v>
      </c>
      <c r="U496" s="154">
        <v>17</v>
      </c>
      <c r="V496" s="154">
        <v>33</v>
      </c>
      <c r="W496" s="154">
        <v>33</v>
      </c>
      <c r="X496" s="147" t="s">
        <v>2806</v>
      </c>
      <c r="Y496" s="147">
        <v>21</v>
      </c>
      <c r="Z496" s="147"/>
      <c r="AA496" s="147" t="s">
        <v>2348</v>
      </c>
      <c r="AB496" s="147">
        <v>0</v>
      </c>
      <c r="AC496" s="147">
        <v>7</v>
      </c>
      <c r="AD496" s="147"/>
    </row>
    <row r="497" spans="1:30" ht="141.75" x14ac:dyDescent="0.3">
      <c r="A497" s="204" t="s">
        <v>3203</v>
      </c>
      <c r="B497" s="147" t="s">
        <v>2018</v>
      </c>
      <c r="C497" s="147" t="s">
        <v>2019</v>
      </c>
      <c r="D497" s="147" t="s">
        <v>2807</v>
      </c>
      <c r="E497" s="147">
        <v>2686937</v>
      </c>
      <c r="F497" s="147">
        <v>22757463956</v>
      </c>
      <c r="G497" s="147">
        <v>158589</v>
      </c>
      <c r="H497" s="147" t="s">
        <v>2808</v>
      </c>
      <c r="I497" s="147" t="s">
        <v>2809</v>
      </c>
      <c r="J497" s="147" t="s">
        <v>2810</v>
      </c>
      <c r="K497" s="147" t="s">
        <v>2811</v>
      </c>
      <c r="L497" s="147" t="s">
        <v>2812</v>
      </c>
      <c r="M497" s="147" t="s">
        <v>2811</v>
      </c>
      <c r="N497" s="150">
        <v>37500</v>
      </c>
      <c r="O497" s="150">
        <v>20000</v>
      </c>
      <c r="P497" s="151">
        <v>1</v>
      </c>
      <c r="Q497" s="151">
        <v>1</v>
      </c>
      <c r="R497" s="154">
        <v>7</v>
      </c>
      <c r="S497" s="154" t="s">
        <v>334</v>
      </c>
      <c r="T497" s="154">
        <v>20</v>
      </c>
      <c r="U497" s="154">
        <v>20</v>
      </c>
      <c r="V497" s="154">
        <v>28</v>
      </c>
      <c r="W497" s="154">
        <v>28</v>
      </c>
      <c r="X497" s="147" t="s">
        <v>2813</v>
      </c>
      <c r="Y497" s="147">
        <v>21</v>
      </c>
      <c r="Z497" s="147"/>
      <c r="AA497" s="147" t="s">
        <v>2814</v>
      </c>
      <c r="AB497" s="147"/>
      <c r="AC497" s="147">
        <v>1</v>
      </c>
      <c r="AD497" s="147"/>
    </row>
    <row r="498" spans="1:30" ht="141.75" x14ac:dyDescent="0.3">
      <c r="A498" s="204" t="s">
        <v>3204</v>
      </c>
      <c r="B498" s="147" t="s">
        <v>2018</v>
      </c>
      <c r="C498" s="147" t="s">
        <v>2019</v>
      </c>
      <c r="D498" s="147" t="s">
        <v>2815</v>
      </c>
      <c r="E498" s="147">
        <v>21005569</v>
      </c>
      <c r="F498" s="147">
        <v>75923479496</v>
      </c>
      <c r="G498" s="147">
        <v>21005569</v>
      </c>
      <c r="H498" s="147" t="s">
        <v>2816</v>
      </c>
      <c r="I498" s="147" t="s">
        <v>2817</v>
      </c>
      <c r="J498" s="147" t="s">
        <v>2818</v>
      </c>
      <c r="K498" s="147" t="s">
        <v>2819</v>
      </c>
      <c r="L498" s="147" t="s">
        <v>2820</v>
      </c>
      <c r="M498" s="147" t="s">
        <v>2821</v>
      </c>
      <c r="N498" s="150">
        <v>29000</v>
      </c>
      <c r="O498" s="150">
        <v>10000</v>
      </c>
      <c r="P498" s="151">
        <v>1</v>
      </c>
      <c r="Q498" s="151">
        <v>1</v>
      </c>
      <c r="R498" s="154">
        <v>7</v>
      </c>
      <c r="S498" s="154" t="s">
        <v>322</v>
      </c>
      <c r="T498" s="154">
        <v>20</v>
      </c>
      <c r="U498" s="154">
        <v>17</v>
      </c>
      <c r="V498" s="154">
        <v>11</v>
      </c>
      <c r="W498" s="154">
        <v>11</v>
      </c>
      <c r="X498" s="147" t="s">
        <v>2822</v>
      </c>
      <c r="Y498" s="147">
        <v>21</v>
      </c>
      <c r="Z498" s="147"/>
      <c r="AA498" s="147" t="s">
        <v>2823</v>
      </c>
      <c r="AB498" s="147">
        <v>0</v>
      </c>
      <c r="AC498" s="147">
        <v>7</v>
      </c>
      <c r="AD498" s="147"/>
    </row>
    <row r="499" spans="1:30" ht="141.75" x14ac:dyDescent="0.3">
      <c r="A499" s="204" t="s">
        <v>3205</v>
      </c>
      <c r="B499" s="147" t="s">
        <v>2018</v>
      </c>
      <c r="C499" s="147" t="s">
        <v>2019</v>
      </c>
      <c r="D499" s="147" t="s">
        <v>2824</v>
      </c>
      <c r="E499" s="147">
        <v>21007836</v>
      </c>
      <c r="F499" s="147">
        <v>2026197081</v>
      </c>
      <c r="G499" s="147">
        <v>21007836</v>
      </c>
      <c r="H499" s="147" t="s">
        <v>2825</v>
      </c>
      <c r="I499" s="147" t="s">
        <v>2826</v>
      </c>
      <c r="J499" s="147" t="s">
        <v>2827</v>
      </c>
      <c r="K499" s="147" t="s">
        <v>2828</v>
      </c>
      <c r="L499" s="147" t="s">
        <v>2829</v>
      </c>
      <c r="M499" s="147" t="s">
        <v>2828</v>
      </c>
      <c r="N499" s="150">
        <v>25000</v>
      </c>
      <c r="O499" s="150">
        <v>10000</v>
      </c>
      <c r="P499" s="151">
        <v>1</v>
      </c>
      <c r="Q499" s="151">
        <v>1</v>
      </c>
      <c r="R499" s="154">
        <v>7</v>
      </c>
      <c r="S499" s="154" t="s">
        <v>332</v>
      </c>
      <c r="T499" s="154">
        <v>10</v>
      </c>
      <c r="U499" s="154">
        <v>10</v>
      </c>
      <c r="V499" s="154">
        <v>11</v>
      </c>
      <c r="W499" s="154">
        <v>11</v>
      </c>
      <c r="X499" s="147" t="s">
        <v>2830</v>
      </c>
      <c r="Y499" s="147">
        <v>21</v>
      </c>
      <c r="Z499" s="147"/>
      <c r="AA499" s="147" t="s">
        <v>2361</v>
      </c>
      <c r="AB499" s="147">
        <v>0</v>
      </c>
      <c r="AC499" s="147">
        <v>10</v>
      </c>
      <c r="AD499" s="147"/>
    </row>
    <row r="500" spans="1:30" ht="141.75" x14ac:dyDescent="0.3">
      <c r="A500" s="204" t="s">
        <v>3206</v>
      </c>
      <c r="B500" s="147" t="s">
        <v>2018</v>
      </c>
      <c r="C500" s="147" t="s">
        <v>2019</v>
      </c>
      <c r="D500" s="147" t="s">
        <v>2824</v>
      </c>
      <c r="E500" s="147">
        <v>21007836</v>
      </c>
      <c r="F500" s="147">
        <v>2026197081</v>
      </c>
      <c r="G500" s="147">
        <v>21007836</v>
      </c>
      <c r="H500" s="147" t="s">
        <v>2825</v>
      </c>
      <c r="I500" s="147" t="s">
        <v>2826</v>
      </c>
      <c r="J500" s="147" t="s">
        <v>2827</v>
      </c>
      <c r="K500" s="147" t="s">
        <v>2828</v>
      </c>
      <c r="L500" s="147" t="s">
        <v>2831</v>
      </c>
      <c r="M500" s="147" t="s">
        <v>2828</v>
      </c>
      <c r="N500" s="150">
        <v>15000</v>
      </c>
      <c r="O500" s="150">
        <v>15000</v>
      </c>
      <c r="P500" s="151">
        <v>1</v>
      </c>
      <c r="Q500" s="151">
        <v>1</v>
      </c>
      <c r="R500" s="154">
        <v>7</v>
      </c>
      <c r="S500" s="154" t="s">
        <v>317</v>
      </c>
      <c r="T500" s="154">
        <v>17</v>
      </c>
      <c r="U500" s="154">
        <v>17</v>
      </c>
      <c r="V500" s="154">
        <v>29</v>
      </c>
      <c r="W500" s="154">
        <v>29</v>
      </c>
      <c r="X500" s="147" t="s">
        <v>2832</v>
      </c>
      <c r="Y500" s="147">
        <v>21</v>
      </c>
      <c r="Z500" s="147"/>
      <c r="AA500" s="147" t="s">
        <v>2361</v>
      </c>
      <c r="AB500" s="147">
        <v>0</v>
      </c>
      <c r="AC500" s="147">
        <v>1</v>
      </c>
      <c r="AD500" s="147"/>
    </row>
    <row r="501" spans="1:30" ht="141.75" x14ac:dyDescent="0.3">
      <c r="A501" s="204" t="s">
        <v>3207</v>
      </c>
      <c r="B501" s="147" t="s">
        <v>2018</v>
      </c>
      <c r="C501" s="147" t="s">
        <v>2019</v>
      </c>
      <c r="D501" s="147" t="s">
        <v>2833</v>
      </c>
      <c r="E501" s="147">
        <v>700967</v>
      </c>
      <c r="F501" s="147">
        <v>21934187304</v>
      </c>
      <c r="G501" s="147">
        <v>54097</v>
      </c>
      <c r="H501" s="147" t="s">
        <v>2834</v>
      </c>
      <c r="I501" s="147">
        <v>2947072</v>
      </c>
      <c r="J501" s="147" t="s">
        <v>2835</v>
      </c>
      <c r="K501" s="147" t="s">
        <v>2836</v>
      </c>
      <c r="L501" s="147" t="s">
        <v>2837</v>
      </c>
      <c r="M501" s="147" t="s">
        <v>2838</v>
      </c>
      <c r="N501" s="150">
        <v>47000</v>
      </c>
      <c r="O501" s="150">
        <v>10000</v>
      </c>
      <c r="P501" s="151">
        <v>1</v>
      </c>
      <c r="Q501" s="151">
        <v>1</v>
      </c>
      <c r="R501" s="154">
        <v>7</v>
      </c>
      <c r="S501" s="154" t="s">
        <v>343</v>
      </c>
      <c r="T501" s="154">
        <v>17</v>
      </c>
      <c r="U501" s="154">
        <v>17</v>
      </c>
      <c r="V501" s="154">
        <v>29</v>
      </c>
      <c r="W501" s="154">
        <v>29</v>
      </c>
      <c r="X501" s="147" t="s">
        <v>2839</v>
      </c>
      <c r="Y501" s="147">
        <v>21</v>
      </c>
      <c r="Z501" s="147"/>
      <c r="AA501" s="147" t="s">
        <v>2765</v>
      </c>
      <c r="AB501" s="147"/>
      <c r="AC501" s="147">
        <v>2</v>
      </c>
      <c r="AD501" s="147"/>
    </row>
    <row r="502" spans="1:30" ht="141.75" x14ac:dyDescent="0.3">
      <c r="A502" s="204" t="s">
        <v>3208</v>
      </c>
      <c r="B502" s="147" t="s">
        <v>2018</v>
      </c>
      <c r="C502" s="147" t="s">
        <v>2019</v>
      </c>
      <c r="D502" s="147" t="s">
        <v>2840</v>
      </c>
      <c r="E502" s="147">
        <v>1200208</v>
      </c>
      <c r="F502" s="147">
        <v>71367203326</v>
      </c>
      <c r="G502" s="147">
        <v>57258</v>
      </c>
      <c r="H502" s="147" t="s">
        <v>2841</v>
      </c>
      <c r="I502" s="147" t="s">
        <v>2842</v>
      </c>
      <c r="J502" s="147" t="s">
        <v>2843</v>
      </c>
      <c r="K502" s="147" t="s">
        <v>2844</v>
      </c>
      <c r="L502" s="147" t="s">
        <v>2845</v>
      </c>
      <c r="M502" s="147" t="s">
        <v>2846</v>
      </c>
      <c r="N502" s="150">
        <v>440000</v>
      </c>
      <c r="O502" s="150">
        <v>25000</v>
      </c>
      <c r="P502" s="151">
        <v>1</v>
      </c>
      <c r="Q502" s="151">
        <v>1</v>
      </c>
      <c r="R502" s="154">
        <v>7</v>
      </c>
      <c r="S502" s="154" t="s">
        <v>332</v>
      </c>
      <c r="T502" s="154">
        <v>17</v>
      </c>
      <c r="U502" s="154">
        <v>17</v>
      </c>
      <c r="V502" s="154">
        <v>14</v>
      </c>
      <c r="W502" s="154">
        <v>14</v>
      </c>
      <c r="X502" s="147" t="s">
        <v>2847</v>
      </c>
      <c r="Y502" s="147">
        <v>21</v>
      </c>
      <c r="Z502" s="147"/>
      <c r="AA502" s="147" t="s">
        <v>2282</v>
      </c>
      <c r="AB502" s="147"/>
      <c r="AC502" s="147">
        <v>5</v>
      </c>
      <c r="AD502" s="147"/>
    </row>
    <row r="503" spans="1:30" ht="141.75" x14ac:dyDescent="0.3">
      <c r="A503" s="204" t="s">
        <v>3209</v>
      </c>
      <c r="B503" s="147" t="s">
        <v>2018</v>
      </c>
      <c r="C503" s="147" t="s">
        <v>2019</v>
      </c>
      <c r="D503" s="147" t="s">
        <v>2840</v>
      </c>
      <c r="E503" s="147">
        <v>1200208</v>
      </c>
      <c r="F503" s="147">
        <v>71367203326</v>
      </c>
      <c r="G503" s="147">
        <v>57258</v>
      </c>
      <c r="H503" s="147" t="s">
        <v>2841</v>
      </c>
      <c r="I503" s="147" t="s">
        <v>2848</v>
      </c>
      <c r="J503" s="147" t="s">
        <v>2843</v>
      </c>
      <c r="K503" s="147" t="s">
        <v>2844</v>
      </c>
      <c r="L503" s="147" t="s">
        <v>2849</v>
      </c>
      <c r="M503" s="147" t="s">
        <v>2850</v>
      </c>
      <c r="N503" s="150">
        <v>37500</v>
      </c>
      <c r="O503" s="150">
        <v>18000</v>
      </c>
      <c r="P503" s="151">
        <v>1</v>
      </c>
      <c r="Q503" s="151">
        <v>1</v>
      </c>
      <c r="R503" s="154">
        <v>7</v>
      </c>
      <c r="S503" s="154" t="s">
        <v>318</v>
      </c>
      <c r="T503" s="154">
        <v>17</v>
      </c>
      <c r="U503" s="154">
        <v>17</v>
      </c>
      <c r="V503" s="154">
        <v>14</v>
      </c>
      <c r="W503" s="154">
        <v>14</v>
      </c>
      <c r="X503" s="147" t="s">
        <v>2851</v>
      </c>
      <c r="Y503" s="147">
        <v>21</v>
      </c>
      <c r="Z503" s="147"/>
      <c r="AA503" s="147" t="s">
        <v>2282</v>
      </c>
      <c r="AB503" s="147"/>
      <c r="AC503" s="147">
        <v>0</v>
      </c>
      <c r="AD503" s="147"/>
    </row>
    <row r="504" spans="1:30" ht="141.75" x14ac:dyDescent="0.3">
      <c r="A504" s="204" t="s">
        <v>3210</v>
      </c>
      <c r="B504" s="147" t="s">
        <v>2018</v>
      </c>
      <c r="C504" s="147" t="s">
        <v>2019</v>
      </c>
      <c r="D504" s="147" t="s">
        <v>2840</v>
      </c>
      <c r="E504" s="147">
        <v>1200208</v>
      </c>
      <c r="F504" s="147">
        <v>71367203326</v>
      </c>
      <c r="G504" s="147">
        <v>57258</v>
      </c>
      <c r="H504" s="147" t="s">
        <v>2841</v>
      </c>
      <c r="I504" s="147" t="s">
        <v>2852</v>
      </c>
      <c r="J504" s="147" t="s">
        <v>2843</v>
      </c>
      <c r="K504" s="147" t="s">
        <v>2844</v>
      </c>
      <c r="L504" s="147" t="s">
        <v>2853</v>
      </c>
      <c r="M504" s="147" t="s">
        <v>2854</v>
      </c>
      <c r="N504" s="150">
        <v>46560</v>
      </c>
      <c r="O504" s="150">
        <v>35000</v>
      </c>
      <c r="P504" s="151">
        <v>1</v>
      </c>
      <c r="Q504" s="151">
        <v>1</v>
      </c>
      <c r="R504" s="154">
        <v>7</v>
      </c>
      <c r="S504" s="154" t="s">
        <v>317</v>
      </c>
      <c r="T504" s="154">
        <v>17</v>
      </c>
      <c r="U504" s="154">
        <v>17</v>
      </c>
      <c r="V504" s="154">
        <v>11</v>
      </c>
      <c r="W504" s="154">
        <v>11</v>
      </c>
      <c r="X504" s="147" t="s">
        <v>2855</v>
      </c>
      <c r="Y504" s="147">
        <v>21</v>
      </c>
      <c r="Z504" s="147"/>
      <c r="AA504" s="147" t="s">
        <v>2282</v>
      </c>
      <c r="AB504" s="147"/>
      <c r="AC504" s="147">
        <v>0</v>
      </c>
      <c r="AD504" s="147"/>
    </row>
    <row r="505" spans="1:30" ht="162" x14ac:dyDescent="0.3">
      <c r="A505" s="204" t="s">
        <v>3211</v>
      </c>
      <c r="B505" s="147" t="s">
        <v>2018</v>
      </c>
      <c r="C505" s="147" t="s">
        <v>2019</v>
      </c>
      <c r="D505" s="147" t="s">
        <v>2856</v>
      </c>
      <c r="E505" s="147">
        <v>1000730</v>
      </c>
      <c r="F505" s="147">
        <v>5265661369</v>
      </c>
      <c r="G505" s="147">
        <v>106641</v>
      </c>
      <c r="H505" s="147" t="s">
        <v>2857</v>
      </c>
      <c r="I505" s="147" t="s">
        <v>2858</v>
      </c>
      <c r="J505" s="147" t="s">
        <v>2859</v>
      </c>
      <c r="K505" s="147" t="s">
        <v>2860</v>
      </c>
      <c r="L505" s="147" t="s">
        <v>2861</v>
      </c>
      <c r="M505" s="147" t="s">
        <v>2860</v>
      </c>
      <c r="N505" s="150">
        <v>42500</v>
      </c>
      <c r="O505" s="150">
        <v>15000</v>
      </c>
      <c r="P505" s="151">
        <v>1</v>
      </c>
      <c r="Q505" s="151">
        <v>1</v>
      </c>
      <c r="R505" s="154">
        <v>7</v>
      </c>
      <c r="S505" s="154" t="s">
        <v>338</v>
      </c>
      <c r="T505" s="154">
        <v>17</v>
      </c>
      <c r="U505" s="154">
        <v>17</v>
      </c>
      <c r="V505" s="154">
        <v>14</v>
      </c>
      <c r="W505" s="154">
        <v>14</v>
      </c>
      <c r="X505" s="147" t="s">
        <v>2862</v>
      </c>
      <c r="Y505" s="147">
        <v>21</v>
      </c>
      <c r="Z505" s="147"/>
      <c r="AA505" s="147"/>
      <c r="AB505" s="147"/>
      <c r="AC505" s="147">
        <v>5</v>
      </c>
      <c r="AD505" s="147"/>
    </row>
    <row r="506" spans="1:30" ht="141.75" x14ac:dyDescent="0.3">
      <c r="A506" s="204" t="s">
        <v>3212</v>
      </c>
      <c r="B506" s="147" t="s">
        <v>2018</v>
      </c>
      <c r="C506" s="147" t="s">
        <v>2019</v>
      </c>
      <c r="D506" s="147" t="s">
        <v>2863</v>
      </c>
      <c r="E506" s="147">
        <v>1431455</v>
      </c>
      <c r="F506" s="147">
        <v>86889002552</v>
      </c>
      <c r="G506" s="147">
        <v>103281</v>
      </c>
      <c r="H506" s="147" t="s">
        <v>2864</v>
      </c>
      <c r="I506" s="147" t="s">
        <v>2865</v>
      </c>
      <c r="J506" s="147" t="s">
        <v>2866</v>
      </c>
      <c r="K506" s="147" t="s">
        <v>2867</v>
      </c>
      <c r="L506" s="147" t="s">
        <v>7452</v>
      </c>
      <c r="M506" s="147" t="s">
        <v>7453</v>
      </c>
      <c r="N506" s="150">
        <v>47000</v>
      </c>
      <c r="O506" s="150">
        <v>13000</v>
      </c>
      <c r="P506" s="151">
        <v>1</v>
      </c>
      <c r="Q506" s="151">
        <v>1</v>
      </c>
      <c r="R506" s="154">
        <v>7</v>
      </c>
      <c r="S506" s="154"/>
      <c r="T506" s="154"/>
      <c r="U506" s="154"/>
      <c r="V506" s="154"/>
      <c r="W506" s="154"/>
      <c r="X506" s="147" t="s">
        <v>7454</v>
      </c>
      <c r="Y506" s="147">
        <v>21</v>
      </c>
      <c r="Z506" s="147"/>
      <c r="AA506" s="147" t="s">
        <v>2871</v>
      </c>
      <c r="AB506" s="147"/>
      <c r="AC506" s="147">
        <v>3</v>
      </c>
      <c r="AD506" s="147"/>
    </row>
    <row r="507" spans="1:30" ht="141.75" x14ac:dyDescent="0.3">
      <c r="A507" s="204" t="s">
        <v>3213</v>
      </c>
      <c r="B507" s="147" t="s">
        <v>2018</v>
      </c>
      <c r="C507" s="147" t="s">
        <v>2019</v>
      </c>
      <c r="D507" s="147" t="s">
        <v>2863</v>
      </c>
      <c r="E507" s="147">
        <v>1431455</v>
      </c>
      <c r="F507" s="147">
        <v>86889002552</v>
      </c>
      <c r="G507" s="147">
        <v>103281</v>
      </c>
      <c r="H507" s="147" t="s">
        <v>2864</v>
      </c>
      <c r="I507" s="147" t="s">
        <v>2865</v>
      </c>
      <c r="J507" s="147" t="s">
        <v>2866</v>
      </c>
      <c r="K507" s="147" t="s">
        <v>2867</v>
      </c>
      <c r="L507" s="147" t="s">
        <v>2868</v>
      </c>
      <c r="M507" s="147" t="s">
        <v>2869</v>
      </c>
      <c r="N507" s="150">
        <v>44000</v>
      </c>
      <c r="O507" s="150">
        <v>20000</v>
      </c>
      <c r="P507" s="151">
        <v>1</v>
      </c>
      <c r="Q507" s="151">
        <v>1</v>
      </c>
      <c r="R507" s="154">
        <v>7</v>
      </c>
      <c r="S507" s="154" t="s">
        <v>317</v>
      </c>
      <c r="T507" s="154">
        <v>17</v>
      </c>
      <c r="U507" s="154">
        <v>17</v>
      </c>
      <c r="V507" s="154">
        <v>20</v>
      </c>
      <c r="W507" s="154">
        <v>20</v>
      </c>
      <c r="X507" s="147" t="s">
        <v>2870</v>
      </c>
      <c r="Y507" s="147">
        <v>21</v>
      </c>
      <c r="Z507" s="147"/>
      <c r="AA507" s="147" t="s">
        <v>2871</v>
      </c>
      <c r="AB507" s="147"/>
      <c r="AC507" s="147">
        <v>3</v>
      </c>
      <c r="AD507" s="147"/>
    </row>
    <row r="508" spans="1:30" ht="141.75" x14ac:dyDescent="0.3">
      <c r="A508" s="204" t="s">
        <v>3214</v>
      </c>
      <c r="B508" s="147" t="s">
        <v>2018</v>
      </c>
      <c r="C508" s="147" t="s">
        <v>2019</v>
      </c>
      <c r="D508" s="147" t="s">
        <v>7455</v>
      </c>
      <c r="E508" s="147"/>
      <c r="F508" s="147"/>
      <c r="G508" s="147"/>
      <c r="H508" s="147"/>
      <c r="I508" s="147"/>
      <c r="J508" s="147"/>
      <c r="K508" s="147"/>
      <c r="L508" s="147" t="s">
        <v>7456</v>
      </c>
      <c r="M508" s="147"/>
      <c r="N508" s="150">
        <v>25000</v>
      </c>
      <c r="O508" s="150">
        <v>10000</v>
      </c>
      <c r="P508" s="151">
        <v>1</v>
      </c>
      <c r="Q508" s="151">
        <v>1</v>
      </c>
      <c r="R508" s="154">
        <v>7</v>
      </c>
      <c r="S508" s="154"/>
      <c r="T508" s="154"/>
      <c r="U508" s="154"/>
      <c r="V508" s="154"/>
      <c r="W508" s="154"/>
      <c r="X508" s="147"/>
      <c r="Y508" s="147"/>
      <c r="Z508" s="147"/>
      <c r="AA508" s="147"/>
      <c r="AB508" s="147"/>
      <c r="AC508" s="147"/>
      <c r="AD508" s="147"/>
    </row>
    <row r="509" spans="1:30" ht="162" x14ac:dyDescent="0.3">
      <c r="A509" s="204" t="s">
        <v>3215</v>
      </c>
      <c r="B509" s="147" t="s">
        <v>2018</v>
      </c>
      <c r="C509" s="147" t="s">
        <v>2019</v>
      </c>
      <c r="D509" s="147" t="s">
        <v>2872</v>
      </c>
      <c r="E509" s="147">
        <v>2473461</v>
      </c>
      <c r="F509" s="147">
        <v>80888915470</v>
      </c>
      <c r="G509" s="147">
        <v>103101</v>
      </c>
      <c r="H509" s="147" t="s">
        <v>2873</v>
      </c>
      <c r="I509" s="147" t="s">
        <v>2874</v>
      </c>
      <c r="J509" s="147" t="s">
        <v>2875</v>
      </c>
      <c r="K509" s="147" t="s">
        <v>2876</v>
      </c>
      <c r="L509" s="147" t="s">
        <v>2877</v>
      </c>
      <c r="M509" s="147" t="s">
        <v>2878</v>
      </c>
      <c r="N509" s="150">
        <v>50000</v>
      </c>
      <c r="O509" s="150">
        <v>10000</v>
      </c>
      <c r="P509" s="151">
        <v>1</v>
      </c>
      <c r="Q509" s="151">
        <v>1</v>
      </c>
      <c r="R509" s="154">
        <v>7</v>
      </c>
      <c r="S509" s="154" t="s">
        <v>342</v>
      </c>
      <c r="T509" s="154">
        <v>17</v>
      </c>
      <c r="U509" s="154">
        <v>17</v>
      </c>
      <c r="V509" s="154">
        <v>29</v>
      </c>
      <c r="W509" s="154">
        <v>29</v>
      </c>
      <c r="X509" s="147" t="s">
        <v>2879</v>
      </c>
      <c r="Y509" s="147">
        <v>21</v>
      </c>
      <c r="Z509" s="147"/>
      <c r="AA509" s="147"/>
      <c r="AB509" s="147"/>
      <c r="AC509" s="147">
        <v>2</v>
      </c>
      <c r="AD509" s="147"/>
    </row>
    <row r="510" spans="1:30" ht="141.75" x14ac:dyDescent="0.3">
      <c r="A510" s="204" t="s">
        <v>3216</v>
      </c>
      <c r="B510" s="147" t="s">
        <v>2018</v>
      </c>
      <c r="C510" s="147" t="s">
        <v>2019</v>
      </c>
      <c r="D510" s="147" t="s">
        <v>7457</v>
      </c>
      <c r="E510" s="147">
        <v>21000732</v>
      </c>
      <c r="F510" s="147">
        <v>6912741114</v>
      </c>
      <c r="G510" s="147">
        <v>8923</v>
      </c>
      <c r="H510" s="147" t="s">
        <v>4185</v>
      </c>
      <c r="I510" s="147">
        <v>4847429</v>
      </c>
      <c r="J510" s="149" t="s">
        <v>7458</v>
      </c>
      <c r="K510" s="147" t="s">
        <v>7459</v>
      </c>
      <c r="L510" s="147" t="s">
        <v>7460</v>
      </c>
      <c r="M510" s="147" t="s">
        <v>7461</v>
      </c>
      <c r="N510" s="150">
        <v>50000</v>
      </c>
      <c r="O510" s="150">
        <v>10000</v>
      </c>
      <c r="P510" s="151">
        <v>1</v>
      </c>
      <c r="Q510" s="151">
        <v>1</v>
      </c>
      <c r="R510" s="154">
        <v>7</v>
      </c>
      <c r="S510" s="154"/>
      <c r="T510" s="154"/>
      <c r="U510" s="154"/>
      <c r="V510" s="154"/>
      <c r="W510" s="154"/>
      <c r="X510" s="147" t="s">
        <v>7462</v>
      </c>
      <c r="Y510" s="147">
        <v>21</v>
      </c>
      <c r="Z510" s="147"/>
      <c r="AA510" s="147" t="s">
        <v>2162</v>
      </c>
      <c r="AB510" s="147"/>
      <c r="AC510" s="147">
        <v>3</v>
      </c>
      <c r="AD510" s="147"/>
    </row>
    <row r="511" spans="1:30" ht="162" x14ac:dyDescent="0.3">
      <c r="A511" s="204" t="s">
        <v>3217</v>
      </c>
      <c r="B511" s="147" t="s">
        <v>2018</v>
      </c>
      <c r="C511" s="147" t="s">
        <v>2019</v>
      </c>
      <c r="D511" s="147" t="s">
        <v>2880</v>
      </c>
      <c r="E511" s="147">
        <v>2312964</v>
      </c>
      <c r="F511" s="147">
        <v>79343504226</v>
      </c>
      <c r="G511" s="147">
        <v>91405</v>
      </c>
      <c r="H511" s="147" t="s">
        <v>2881</v>
      </c>
      <c r="I511" s="147" t="s">
        <v>2882</v>
      </c>
      <c r="J511" s="147" t="s">
        <v>2883</v>
      </c>
      <c r="K511" s="147" t="s">
        <v>2884</v>
      </c>
      <c r="L511" s="147" t="s">
        <v>2885</v>
      </c>
      <c r="M511" s="147" t="s">
        <v>2884</v>
      </c>
      <c r="N511" s="150">
        <v>42940</v>
      </c>
      <c r="O511" s="150">
        <v>10000</v>
      </c>
      <c r="P511" s="151">
        <v>1</v>
      </c>
      <c r="Q511" s="151">
        <v>1</v>
      </c>
      <c r="R511" s="154">
        <v>7</v>
      </c>
      <c r="S511" s="154" t="s">
        <v>317</v>
      </c>
      <c r="T511" s="154">
        <v>10</v>
      </c>
      <c r="U511" s="154">
        <v>10</v>
      </c>
      <c r="V511" s="154">
        <v>33</v>
      </c>
      <c r="W511" s="154">
        <v>33</v>
      </c>
      <c r="X511" s="147" t="s">
        <v>2886</v>
      </c>
      <c r="Y511" s="147">
        <v>21</v>
      </c>
      <c r="Z511" s="147"/>
      <c r="AA511" s="147" t="s">
        <v>2039</v>
      </c>
      <c r="AB511" s="147"/>
      <c r="AC511" s="147">
        <v>3</v>
      </c>
      <c r="AD511" s="147"/>
    </row>
    <row r="512" spans="1:30" ht="182.25" x14ac:dyDescent="0.3">
      <c r="A512" s="204" t="s">
        <v>3218</v>
      </c>
      <c r="B512" s="147" t="s">
        <v>2018</v>
      </c>
      <c r="C512" s="147" t="s">
        <v>2019</v>
      </c>
      <c r="D512" s="147" t="s">
        <v>2887</v>
      </c>
      <c r="E512" s="147">
        <v>2596415</v>
      </c>
      <c r="F512" s="147">
        <v>66140919139</v>
      </c>
      <c r="G512" s="147">
        <v>109776</v>
      </c>
      <c r="H512" s="147" t="s">
        <v>2888</v>
      </c>
      <c r="I512" s="147">
        <v>8885440</v>
      </c>
      <c r="J512" s="147" t="s">
        <v>2889</v>
      </c>
      <c r="K512" s="147" t="s">
        <v>2890</v>
      </c>
      <c r="L512" s="147" t="s">
        <v>2891</v>
      </c>
      <c r="M512" s="147" t="s">
        <v>2892</v>
      </c>
      <c r="N512" s="150">
        <v>47523</v>
      </c>
      <c r="O512" s="150">
        <v>30000</v>
      </c>
      <c r="P512" s="151">
        <v>1</v>
      </c>
      <c r="Q512" s="151">
        <v>1</v>
      </c>
      <c r="R512" s="154">
        <v>7</v>
      </c>
      <c r="S512" s="154" t="s">
        <v>317</v>
      </c>
      <c r="T512" s="154">
        <v>17</v>
      </c>
      <c r="U512" s="154">
        <v>17</v>
      </c>
      <c r="V512" s="154">
        <v>11</v>
      </c>
      <c r="W512" s="154">
        <v>11</v>
      </c>
      <c r="X512" s="147" t="s">
        <v>2893</v>
      </c>
      <c r="Y512" s="147">
        <v>21</v>
      </c>
      <c r="Z512" s="147"/>
      <c r="AA512" s="147" t="s">
        <v>2894</v>
      </c>
      <c r="AB512" s="147"/>
      <c r="AC512" s="147">
        <v>2</v>
      </c>
      <c r="AD512" s="147"/>
    </row>
    <row r="513" spans="1:30" ht="141.75" x14ac:dyDescent="0.3">
      <c r="A513" s="204" t="s">
        <v>3219</v>
      </c>
      <c r="B513" s="147" t="s">
        <v>2018</v>
      </c>
      <c r="C513" s="147" t="s">
        <v>2019</v>
      </c>
      <c r="D513" s="147" t="s">
        <v>2895</v>
      </c>
      <c r="E513" s="147">
        <v>2432854</v>
      </c>
      <c r="F513" s="147">
        <v>27381384990</v>
      </c>
      <c r="G513" s="147">
        <v>8261</v>
      </c>
      <c r="H513" s="147" t="s">
        <v>2896</v>
      </c>
      <c r="I513" s="147" t="s">
        <v>2897</v>
      </c>
      <c r="J513" s="147" t="s">
        <v>2898</v>
      </c>
      <c r="K513" s="147" t="s">
        <v>2899</v>
      </c>
      <c r="L513" s="147" t="s">
        <v>2900</v>
      </c>
      <c r="M513" s="147" t="s">
        <v>2901</v>
      </c>
      <c r="N513" s="150">
        <v>50000</v>
      </c>
      <c r="O513" s="150">
        <v>18000</v>
      </c>
      <c r="P513" s="151">
        <v>1</v>
      </c>
      <c r="Q513" s="151">
        <v>1</v>
      </c>
      <c r="R513" s="154">
        <v>7</v>
      </c>
      <c r="S513" s="154" t="s">
        <v>317</v>
      </c>
      <c r="T513" s="154">
        <v>17</v>
      </c>
      <c r="U513" s="154">
        <v>17</v>
      </c>
      <c r="V513" s="154">
        <v>11</v>
      </c>
      <c r="W513" s="154">
        <v>11</v>
      </c>
      <c r="X513" s="147" t="s">
        <v>2902</v>
      </c>
      <c r="Y513" s="147">
        <v>21</v>
      </c>
      <c r="Z513" s="147"/>
      <c r="AA513" s="147" t="s">
        <v>2361</v>
      </c>
      <c r="AB513" s="147"/>
      <c r="AC513" s="147">
        <v>1</v>
      </c>
      <c r="AD513" s="147"/>
    </row>
    <row r="514" spans="1:30" ht="141.75" x14ac:dyDescent="0.3">
      <c r="A514" s="204" t="s">
        <v>3220</v>
      </c>
      <c r="B514" s="147" t="s">
        <v>2018</v>
      </c>
      <c r="C514" s="147" t="s">
        <v>2019</v>
      </c>
      <c r="D514" s="147" t="s">
        <v>2903</v>
      </c>
      <c r="E514" s="147">
        <v>21000003</v>
      </c>
      <c r="F514" s="147">
        <v>60451213350</v>
      </c>
      <c r="G514" s="147">
        <v>1317</v>
      </c>
      <c r="H514" s="147" t="s">
        <v>2904</v>
      </c>
      <c r="I514" s="147" t="s">
        <v>2905</v>
      </c>
      <c r="J514" s="147" t="s">
        <v>2906</v>
      </c>
      <c r="K514" s="147" t="s">
        <v>2907</v>
      </c>
      <c r="L514" s="147" t="s">
        <v>2908</v>
      </c>
      <c r="M514" s="147" t="s">
        <v>2909</v>
      </c>
      <c r="N514" s="150">
        <v>50000</v>
      </c>
      <c r="O514" s="150">
        <v>15000</v>
      </c>
      <c r="P514" s="151">
        <v>1</v>
      </c>
      <c r="Q514" s="151">
        <v>1</v>
      </c>
      <c r="R514" s="154">
        <v>7</v>
      </c>
      <c r="S514" s="154" t="s">
        <v>317</v>
      </c>
      <c r="T514" s="154">
        <v>17</v>
      </c>
      <c r="U514" s="154">
        <v>17</v>
      </c>
      <c r="V514" s="154">
        <v>14</v>
      </c>
      <c r="W514" s="154">
        <v>14</v>
      </c>
      <c r="X514" s="147" t="s">
        <v>2910</v>
      </c>
      <c r="Y514" s="147">
        <v>21</v>
      </c>
      <c r="Z514" s="147"/>
      <c r="AA514" s="147" t="s">
        <v>2282</v>
      </c>
      <c r="AB514" s="147">
        <v>0</v>
      </c>
      <c r="AC514" s="147">
        <v>2</v>
      </c>
      <c r="AD514" s="147"/>
    </row>
    <row r="515" spans="1:30" ht="81" x14ac:dyDescent="0.3">
      <c r="A515" s="204" t="s">
        <v>3221</v>
      </c>
      <c r="B515" s="147" t="s">
        <v>2018</v>
      </c>
      <c r="C515" s="147" t="s">
        <v>2911</v>
      </c>
      <c r="D515" s="147" t="s">
        <v>2912</v>
      </c>
      <c r="E515" s="147"/>
      <c r="F515" s="147">
        <v>79480505946</v>
      </c>
      <c r="G515" s="147"/>
      <c r="H515" s="147" t="s">
        <v>2913</v>
      </c>
      <c r="I515" s="147" t="s">
        <v>2015</v>
      </c>
      <c r="J515" s="149" t="s">
        <v>2914</v>
      </c>
      <c r="K515" s="147" t="s">
        <v>2915</v>
      </c>
      <c r="L515" s="147" t="s">
        <v>2916</v>
      </c>
      <c r="M515" s="147"/>
      <c r="N515" s="150">
        <v>10000</v>
      </c>
      <c r="O515" s="150">
        <v>10000</v>
      </c>
      <c r="P515" s="151"/>
      <c r="Q515" s="151"/>
      <c r="R515" s="154"/>
      <c r="S515" s="154"/>
      <c r="T515" s="154"/>
      <c r="U515" s="154"/>
      <c r="V515" s="154"/>
      <c r="W515" s="154"/>
      <c r="X515" s="147" t="s">
        <v>2916</v>
      </c>
      <c r="Y515" s="147"/>
      <c r="Z515" s="147"/>
      <c r="AA515" s="147"/>
      <c r="AB515" s="147"/>
      <c r="AC515" s="147"/>
      <c r="AD515" s="147"/>
    </row>
    <row r="516" spans="1:30" ht="81" x14ac:dyDescent="0.3">
      <c r="A516" s="204" t="s">
        <v>3222</v>
      </c>
      <c r="B516" s="147" t="s">
        <v>2018</v>
      </c>
      <c r="C516" s="147" t="s">
        <v>2911</v>
      </c>
      <c r="D516" s="147" t="s">
        <v>2917</v>
      </c>
      <c r="E516" s="147"/>
      <c r="F516" s="147">
        <v>87641655503</v>
      </c>
      <c r="G516" s="147"/>
      <c r="H516" s="147" t="s">
        <v>2918</v>
      </c>
      <c r="I516" s="147" t="s">
        <v>2919</v>
      </c>
      <c r="J516" s="149" t="s">
        <v>2920</v>
      </c>
      <c r="K516" s="147" t="s">
        <v>2921</v>
      </c>
      <c r="L516" s="147" t="s">
        <v>2922</v>
      </c>
      <c r="M516" s="147"/>
      <c r="N516" s="150">
        <v>20000</v>
      </c>
      <c r="O516" s="150">
        <v>20000</v>
      </c>
      <c r="P516" s="151" t="s">
        <v>7463</v>
      </c>
      <c r="Q516" s="151"/>
      <c r="R516" s="154"/>
      <c r="S516" s="154"/>
      <c r="T516" s="154"/>
      <c r="U516" s="154"/>
      <c r="V516" s="154"/>
      <c r="W516" s="154"/>
      <c r="X516" s="147" t="s">
        <v>2923</v>
      </c>
      <c r="Y516" s="147"/>
      <c r="Z516" s="147"/>
      <c r="AA516" s="147"/>
      <c r="AB516" s="147"/>
      <c r="AC516" s="147"/>
      <c r="AD516" s="147"/>
    </row>
    <row r="517" spans="1:30" ht="81" x14ac:dyDescent="0.3">
      <c r="A517" s="204" t="s">
        <v>3223</v>
      </c>
      <c r="B517" s="147" t="s">
        <v>2018</v>
      </c>
      <c r="C517" s="147" t="s">
        <v>2911</v>
      </c>
      <c r="D517" s="147" t="s">
        <v>2924</v>
      </c>
      <c r="E517" s="147"/>
      <c r="F517" s="147">
        <v>70139202226</v>
      </c>
      <c r="G517" s="147"/>
      <c r="H517" s="147" t="s">
        <v>2925</v>
      </c>
      <c r="I517" s="147"/>
      <c r="J517" s="147"/>
      <c r="K517" s="147" t="s">
        <v>2926</v>
      </c>
      <c r="L517" s="147" t="s">
        <v>2927</v>
      </c>
      <c r="M517" s="147"/>
      <c r="N517" s="150">
        <v>30000</v>
      </c>
      <c r="O517" s="150">
        <v>30000</v>
      </c>
      <c r="P517" s="151"/>
      <c r="Q517" s="151"/>
      <c r="R517" s="154"/>
      <c r="S517" s="154"/>
      <c r="T517" s="154"/>
      <c r="U517" s="154"/>
      <c r="V517" s="154"/>
      <c r="W517" s="154"/>
      <c r="X517" s="147" t="s">
        <v>2928</v>
      </c>
      <c r="Y517" s="147"/>
      <c r="Z517" s="147"/>
      <c r="AA517" s="147"/>
      <c r="AB517" s="147"/>
      <c r="AC517" s="147"/>
      <c r="AD517" s="147"/>
    </row>
    <row r="518" spans="1:30" ht="81" x14ac:dyDescent="0.3">
      <c r="A518" s="204" t="s">
        <v>3224</v>
      </c>
      <c r="B518" s="147" t="s">
        <v>2018</v>
      </c>
      <c r="C518" s="147" t="s">
        <v>2911</v>
      </c>
      <c r="D518" s="147" t="s">
        <v>2929</v>
      </c>
      <c r="E518" s="147"/>
      <c r="F518" s="147">
        <v>46854603560</v>
      </c>
      <c r="G518" s="147"/>
      <c r="H518" s="147" t="s">
        <v>2930</v>
      </c>
      <c r="I518" s="147" t="s">
        <v>2931</v>
      </c>
      <c r="J518" s="149" t="s">
        <v>2932</v>
      </c>
      <c r="K518" s="147" t="s">
        <v>2933</v>
      </c>
      <c r="L518" s="147" t="s">
        <v>2934</v>
      </c>
      <c r="M518" s="147"/>
      <c r="N518" s="150">
        <v>17000</v>
      </c>
      <c r="O518" s="150">
        <v>17000</v>
      </c>
      <c r="P518" s="151"/>
      <c r="Q518" s="151"/>
      <c r="R518" s="154"/>
      <c r="S518" s="154"/>
      <c r="T518" s="154"/>
      <c r="U518" s="154"/>
      <c r="V518" s="154"/>
      <c r="W518" s="154"/>
      <c r="X518" s="147" t="s">
        <v>2934</v>
      </c>
      <c r="Y518" s="147"/>
      <c r="Z518" s="147"/>
      <c r="AA518" s="147"/>
      <c r="AB518" s="147"/>
      <c r="AC518" s="147"/>
      <c r="AD518" s="147"/>
    </row>
    <row r="519" spans="1:30" ht="81" x14ac:dyDescent="0.3">
      <c r="A519" s="204" t="s">
        <v>3225</v>
      </c>
      <c r="B519" s="147" t="s">
        <v>2018</v>
      </c>
      <c r="C519" s="147" t="s">
        <v>2911</v>
      </c>
      <c r="D519" s="147" t="s">
        <v>2935</v>
      </c>
      <c r="E519" s="147"/>
      <c r="F519" s="147">
        <v>61817894937</v>
      </c>
      <c r="G519" s="147"/>
      <c r="H519" s="147" t="s">
        <v>2936</v>
      </c>
      <c r="I519" s="147" t="s">
        <v>2937</v>
      </c>
      <c r="J519" s="149" t="s">
        <v>2938</v>
      </c>
      <c r="K519" s="147" t="s">
        <v>2939</v>
      </c>
      <c r="L519" s="147" t="s">
        <v>2940</v>
      </c>
      <c r="M519" s="147"/>
      <c r="N519" s="150">
        <v>60000</v>
      </c>
      <c r="O519" s="150">
        <v>60000</v>
      </c>
      <c r="P519" s="151"/>
      <c r="Q519" s="151"/>
      <c r="R519" s="154"/>
      <c r="S519" s="154"/>
      <c r="T519" s="154"/>
      <c r="U519" s="154"/>
      <c r="V519" s="154"/>
      <c r="W519" s="154"/>
      <c r="X519" s="147" t="s">
        <v>2940</v>
      </c>
      <c r="Y519" s="147"/>
      <c r="Z519" s="147"/>
      <c r="AA519" s="147"/>
      <c r="AB519" s="147"/>
      <c r="AC519" s="147"/>
      <c r="AD519" s="147"/>
    </row>
    <row r="520" spans="1:30" ht="81" x14ac:dyDescent="0.3">
      <c r="A520" s="204" t="s">
        <v>3226</v>
      </c>
      <c r="B520" s="147" t="s">
        <v>2018</v>
      </c>
      <c r="C520" s="147" t="s">
        <v>2911</v>
      </c>
      <c r="D520" s="147" t="s">
        <v>2941</v>
      </c>
      <c r="E520" s="147"/>
      <c r="F520" s="147">
        <v>36492227012</v>
      </c>
      <c r="G520" s="147"/>
      <c r="H520" s="147" t="s">
        <v>2942</v>
      </c>
      <c r="I520" s="147">
        <v>6528847</v>
      </c>
      <c r="J520" s="149" t="s">
        <v>2943</v>
      </c>
      <c r="K520" s="147" t="s">
        <v>2944</v>
      </c>
      <c r="L520" s="147" t="s">
        <v>2945</v>
      </c>
      <c r="M520" s="147"/>
      <c r="N520" s="150">
        <v>5000</v>
      </c>
      <c r="O520" s="150">
        <v>5000</v>
      </c>
      <c r="P520" s="151"/>
      <c r="Q520" s="151"/>
      <c r="R520" s="154"/>
      <c r="S520" s="154"/>
      <c r="T520" s="154"/>
      <c r="U520" s="154"/>
      <c r="V520" s="154"/>
      <c r="W520" s="154"/>
      <c r="X520" s="147" t="s">
        <v>2945</v>
      </c>
      <c r="Y520" s="147"/>
      <c r="Z520" s="147"/>
      <c r="AA520" s="147"/>
      <c r="AB520" s="147"/>
      <c r="AC520" s="147"/>
      <c r="AD520" s="147"/>
    </row>
    <row r="521" spans="1:30" ht="81" x14ac:dyDescent="0.3">
      <c r="A521" s="204" t="s">
        <v>3227</v>
      </c>
      <c r="B521" s="147" t="s">
        <v>2018</v>
      </c>
      <c r="C521" s="147" t="s">
        <v>2911</v>
      </c>
      <c r="D521" s="147" t="s">
        <v>2946</v>
      </c>
      <c r="E521" s="147"/>
      <c r="F521" s="147">
        <v>43529083211</v>
      </c>
      <c r="G521" s="147"/>
      <c r="H521" s="147" t="s">
        <v>2947</v>
      </c>
      <c r="I521" s="147" t="s">
        <v>2948</v>
      </c>
      <c r="J521" s="149" t="s">
        <v>2949</v>
      </c>
      <c r="K521" s="147" t="s">
        <v>2950</v>
      </c>
      <c r="L521" s="147" t="s">
        <v>2951</v>
      </c>
      <c r="M521" s="147"/>
      <c r="N521" s="150">
        <v>15000</v>
      </c>
      <c r="O521" s="150">
        <v>15000</v>
      </c>
      <c r="P521" s="151"/>
      <c r="Q521" s="151"/>
      <c r="R521" s="154"/>
      <c r="S521" s="154"/>
      <c r="T521" s="154"/>
      <c r="U521" s="154"/>
      <c r="V521" s="154"/>
      <c r="W521" s="154"/>
      <c r="X521" s="147" t="s">
        <v>2951</v>
      </c>
      <c r="Y521" s="147"/>
      <c r="Z521" s="147"/>
      <c r="AA521" s="147"/>
      <c r="AB521" s="147"/>
      <c r="AC521" s="147"/>
      <c r="AD521" s="147"/>
    </row>
    <row r="522" spans="1:30" ht="81" x14ac:dyDescent="0.3">
      <c r="A522" s="204" t="s">
        <v>3228</v>
      </c>
      <c r="B522" s="147" t="s">
        <v>2018</v>
      </c>
      <c r="C522" s="147" t="s">
        <v>2911</v>
      </c>
      <c r="D522" s="147" t="s">
        <v>2952</v>
      </c>
      <c r="E522" s="147"/>
      <c r="F522" s="147">
        <v>61817894937</v>
      </c>
      <c r="G522" s="147"/>
      <c r="H522" s="147" t="s">
        <v>2953</v>
      </c>
      <c r="I522" s="147" t="s">
        <v>2954</v>
      </c>
      <c r="J522" s="147"/>
      <c r="K522" s="147" t="s">
        <v>2955</v>
      </c>
      <c r="L522" s="147" t="s">
        <v>2956</v>
      </c>
      <c r="M522" s="147"/>
      <c r="N522" s="150">
        <v>20000</v>
      </c>
      <c r="O522" s="150">
        <v>20000</v>
      </c>
      <c r="P522" s="151"/>
      <c r="Q522" s="151"/>
      <c r="R522" s="154"/>
      <c r="S522" s="154"/>
      <c r="T522" s="154"/>
      <c r="U522" s="154"/>
      <c r="V522" s="154"/>
      <c r="W522" s="154"/>
      <c r="X522" s="147" t="s">
        <v>2956</v>
      </c>
      <c r="Y522" s="147"/>
      <c r="Z522" s="147"/>
      <c r="AA522" s="147"/>
      <c r="AB522" s="147"/>
      <c r="AC522" s="147"/>
      <c r="AD522" s="147"/>
    </row>
    <row r="523" spans="1:30" ht="81" x14ac:dyDescent="0.3">
      <c r="A523" s="204" t="s">
        <v>3229</v>
      </c>
      <c r="B523" s="147" t="s">
        <v>2018</v>
      </c>
      <c r="C523" s="147" t="s">
        <v>2911</v>
      </c>
      <c r="D523" s="147" t="s">
        <v>2957</v>
      </c>
      <c r="E523" s="147"/>
      <c r="F523" s="147">
        <v>2217925295</v>
      </c>
      <c r="G523" s="147"/>
      <c r="H523" s="147" t="s">
        <v>2599</v>
      </c>
      <c r="I523" s="147" t="s">
        <v>2958</v>
      </c>
      <c r="J523" s="149" t="s">
        <v>2959</v>
      </c>
      <c r="K523" s="147" t="s">
        <v>2960</v>
      </c>
      <c r="L523" s="147" t="s">
        <v>2961</v>
      </c>
      <c r="M523" s="147"/>
      <c r="N523" s="150">
        <v>3300</v>
      </c>
      <c r="O523" s="150">
        <v>3300</v>
      </c>
      <c r="P523" s="151"/>
      <c r="Q523" s="151"/>
      <c r="R523" s="154"/>
      <c r="S523" s="154"/>
      <c r="T523" s="154"/>
      <c r="U523" s="154"/>
      <c r="V523" s="154"/>
      <c r="W523" s="154"/>
      <c r="X523" s="147" t="s">
        <v>2961</v>
      </c>
      <c r="Y523" s="147"/>
      <c r="Z523" s="147"/>
      <c r="AA523" s="147"/>
      <c r="AB523" s="147"/>
      <c r="AC523" s="147"/>
      <c r="AD523" s="147"/>
    </row>
    <row r="524" spans="1:30" ht="81" x14ac:dyDescent="0.3">
      <c r="A524" s="204" t="s">
        <v>3230</v>
      </c>
      <c r="B524" s="147" t="s">
        <v>2018</v>
      </c>
      <c r="C524" s="147" t="s">
        <v>2911</v>
      </c>
      <c r="D524" s="147" t="s">
        <v>2962</v>
      </c>
      <c r="E524" s="147"/>
      <c r="F524" s="147">
        <v>78563410324</v>
      </c>
      <c r="G524" s="147"/>
      <c r="H524" s="147" t="s">
        <v>2963</v>
      </c>
      <c r="I524" s="147" t="s">
        <v>2964</v>
      </c>
      <c r="J524" s="147"/>
      <c r="K524" s="147" t="s">
        <v>2965</v>
      </c>
      <c r="L524" s="147" t="s">
        <v>2966</v>
      </c>
      <c r="M524" s="147"/>
      <c r="N524" s="150">
        <v>30000</v>
      </c>
      <c r="O524" s="150">
        <v>30000</v>
      </c>
      <c r="P524" s="151"/>
      <c r="Q524" s="151"/>
      <c r="R524" s="154"/>
      <c r="S524" s="154"/>
      <c r="T524" s="154"/>
      <c r="U524" s="154"/>
      <c r="V524" s="154"/>
      <c r="W524" s="154"/>
      <c r="X524" s="147" t="s">
        <v>2966</v>
      </c>
      <c r="Y524" s="147"/>
      <c r="Z524" s="147"/>
      <c r="AA524" s="147"/>
      <c r="AB524" s="147"/>
      <c r="AC524" s="147"/>
      <c r="AD524" s="147"/>
    </row>
    <row r="525" spans="1:30" ht="81" x14ac:dyDescent="0.3">
      <c r="A525" s="204" t="s">
        <v>3231</v>
      </c>
      <c r="B525" s="147" t="s">
        <v>2018</v>
      </c>
      <c r="C525" s="147" t="s">
        <v>2911</v>
      </c>
      <c r="D525" s="147" t="s">
        <v>2967</v>
      </c>
      <c r="E525" s="147"/>
      <c r="F525" s="147">
        <v>90883686667</v>
      </c>
      <c r="G525" s="147"/>
      <c r="H525" s="147" t="s">
        <v>2968</v>
      </c>
      <c r="I525" s="147" t="s">
        <v>2969</v>
      </c>
      <c r="J525" s="147"/>
      <c r="K525" s="147" t="s">
        <v>2970</v>
      </c>
      <c r="L525" s="147" t="s">
        <v>2971</v>
      </c>
      <c r="M525" s="147"/>
      <c r="N525" s="150">
        <v>6000</v>
      </c>
      <c r="O525" s="150">
        <v>6000</v>
      </c>
      <c r="P525" s="151"/>
      <c r="Q525" s="151"/>
      <c r="R525" s="154"/>
      <c r="S525" s="154"/>
      <c r="T525" s="154"/>
      <c r="U525" s="154"/>
      <c r="V525" s="154"/>
      <c r="W525" s="154"/>
      <c r="X525" s="147" t="s">
        <v>2971</v>
      </c>
      <c r="Y525" s="147"/>
      <c r="Z525" s="147"/>
      <c r="AA525" s="147"/>
      <c r="AB525" s="147"/>
      <c r="AC525" s="147"/>
      <c r="AD525" s="147"/>
    </row>
    <row r="526" spans="1:30" ht="81" x14ac:dyDescent="0.3">
      <c r="A526" s="204" t="s">
        <v>3232</v>
      </c>
      <c r="B526" s="147" t="s">
        <v>2018</v>
      </c>
      <c r="C526" s="147" t="s">
        <v>2911</v>
      </c>
      <c r="D526" s="147" t="s">
        <v>2972</v>
      </c>
      <c r="E526" s="147"/>
      <c r="F526" s="147">
        <v>43417991742</v>
      </c>
      <c r="G526" s="147"/>
      <c r="H526" s="147" t="s">
        <v>2973</v>
      </c>
      <c r="I526" s="147" t="s">
        <v>2974</v>
      </c>
      <c r="J526" s="149" t="s">
        <v>2975</v>
      </c>
      <c r="K526" s="147" t="s">
        <v>2976</v>
      </c>
      <c r="L526" s="147" t="s">
        <v>2977</v>
      </c>
      <c r="M526" s="147"/>
      <c r="N526" s="150">
        <v>15000</v>
      </c>
      <c r="O526" s="150">
        <v>15000</v>
      </c>
      <c r="P526" s="151"/>
      <c r="Q526" s="151"/>
      <c r="R526" s="154"/>
      <c r="S526" s="154"/>
      <c r="T526" s="154"/>
      <c r="U526" s="154"/>
      <c r="V526" s="154"/>
      <c r="W526" s="154"/>
      <c r="X526" s="147" t="s">
        <v>2977</v>
      </c>
      <c r="Y526" s="147"/>
      <c r="Z526" s="147"/>
      <c r="AA526" s="147"/>
      <c r="AB526" s="147"/>
      <c r="AC526" s="147"/>
      <c r="AD526" s="147"/>
    </row>
    <row r="527" spans="1:30" ht="81" x14ac:dyDescent="0.3">
      <c r="A527" s="204" t="s">
        <v>3233</v>
      </c>
      <c r="B527" s="147" t="s">
        <v>2018</v>
      </c>
      <c r="C527" s="147" t="s">
        <v>2911</v>
      </c>
      <c r="D527" s="147" t="s">
        <v>2978</v>
      </c>
      <c r="E527" s="147"/>
      <c r="F527" s="147">
        <v>11969506804</v>
      </c>
      <c r="G527" s="147"/>
      <c r="H527" s="147" t="s">
        <v>2979</v>
      </c>
      <c r="I527" s="147" t="s">
        <v>2980</v>
      </c>
      <c r="J527" s="149" t="s">
        <v>2981</v>
      </c>
      <c r="K527" s="147" t="s">
        <v>2982</v>
      </c>
      <c r="L527" s="147" t="s">
        <v>2983</v>
      </c>
      <c r="M527" s="147"/>
      <c r="N527" s="150">
        <v>15000</v>
      </c>
      <c r="O527" s="150">
        <v>15000</v>
      </c>
      <c r="P527" s="151"/>
      <c r="Q527" s="151"/>
      <c r="R527" s="154"/>
      <c r="S527" s="154"/>
      <c r="T527" s="154"/>
      <c r="U527" s="154"/>
      <c r="V527" s="154"/>
      <c r="W527" s="154"/>
      <c r="X527" s="147" t="s">
        <v>2983</v>
      </c>
      <c r="Y527" s="147"/>
      <c r="Z527" s="147"/>
      <c r="AA527" s="147"/>
      <c r="AB527" s="147"/>
      <c r="AC527" s="147"/>
      <c r="AD527" s="147"/>
    </row>
    <row r="528" spans="1:30" ht="81" x14ac:dyDescent="0.3">
      <c r="A528" s="204" t="s">
        <v>3234</v>
      </c>
      <c r="B528" s="147" t="s">
        <v>2018</v>
      </c>
      <c r="C528" s="147" t="s">
        <v>2911</v>
      </c>
      <c r="D528" s="147" t="s">
        <v>2984</v>
      </c>
      <c r="E528" s="147"/>
      <c r="F528" s="147">
        <v>79590804159</v>
      </c>
      <c r="G528" s="147"/>
      <c r="H528" s="147" t="s">
        <v>2985</v>
      </c>
      <c r="I528" s="147" t="s">
        <v>2986</v>
      </c>
      <c r="J528" s="147"/>
      <c r="K528" s="147" t="s">
        <v>2987</v>
      </c>
      <c r="L528" s="147" t="s">
        <v>2988</v>
      </c>
      <c r="M528" s="147"/>
      <c r="N528" s="150">
        <v>25000</v>
      </c>
      <c r="O528" s="150">
        <v>25000</v>
      </c>
      <c r="P528" s="151"/>
      <c r="Q528" s="151"/>
      <c r="R528" s="154"/>
      <c r="S528" s="154"/>
      <c r="T528" s="154"/>
      <c r="U528" s="154"/>
      <c r="V528" s="154"/>
      <c r="W528" s="154"/>
      <c r="X528" s="147" t="s">
        <v>2988</v>
      </c>
      <c r="Y528" s="147"/>
      <c r="Z528" s="147"/>
      <c r="AA528" s="147"/>
      <c r="AB528" s="147"/>
      <c r="AC528" s="147"/>
      <c r="AD528" s="147"/>
    </row>
    <row r="529" spans="1:30" ht="81" x14ac:dyDescent="0.3">
      <c r="A529" s="204" t="s">
        <v>3235</v>
      </c>
      <c r="B529" s="147" t="s">
        <v>2018</v>
      </c>
      <c r="C529" s="147" t="s">
        <v>2911</v>
      </c>
      <c r="D529" s="147" t="s">
        <v>2989</v>
      </c>
      <c r="E529" s="147"/>
      <c r="F529" s="147">
        <v>57675841182</v>
      </c>
      <c r="G529" s="147"/>
      <c r="H529" s="147" t="s">
        <v>2990</v>
      </c>
      <c r="I529" s="147" t="s">
        <v>2991</v>
      </c>
      <c r="J529" s="147"/>
      <c r="K529" s="147" t="s">
        <v>2992</v>
      </c>
      <c r="L529" s="147" t="s">
        <v>2993</v>
      </c>
      <c r="M529" s="147"/>
      <c r="N529" s="150">
        <v>10000</v>
      </c>
      <c r="O529" s="150">
        <v>10000</v>
      </c>
      <c r="P529" s="151"/>
      <c r="Q529" s="151"/>
      <c r="R529" s="154"/>
      <c r="S529" s="154"/>
      <c r="T529" s="154"/>
      <c r="U529" s="154"/>
      <c r="V529" s="154"/>
      <c r="W529" s="154"/>
      <c r="X529" s="147" t="s">
        <v>2993</v>
      </c>
      <c r="Y529" s="147"/>
      <c r="Z529" s="147"/>
      <c r="AA529" s="147"/>
      <c r="AB529" s="147"/>
      <c r="AC529" s="147"/>
      <c r="AD529" s="147"/>
    </row>
    <row r="530" spans="1:30" ht="81" x14ac:dyDescent="0.3">
      <c r="A530" s="204" t="s">
        <v>3236</v>
      </c>
      <c r="B530" s="147" t="s">
        <v>2018</v>
      </c>
      <c r="C530" s="147" t="s">
        <v>2911</v>
      </c>
      <c r="D530" s="147" t="s">
        <v>2994</v>
      </c>
      <c r="E530" s="147"/>
      <c r="F530" s="147">
        <v>72205564976</v>
      </c>
      <c r="G530" s="147"/>
      <c r="H530" s="147" t="s">
        <v>2995</v>
      </c>
      <c r="I530" s="147">
        <v>2302175</v>
      </c>
      <c r="J530" s="149" t="s">
        <v>2996</v>
      </c>
      <c r="K530" s="147" t="s">
        <v>2997</v>
      </c>
      <c r="L530" s="147" t="s">
        <v>2998</v>
      </c>
      <c r="M530" s="147"/>
      <c r="N530" s="150">
        <v>35000</v>
      </c>
      <c r="O530" s="150">
        <v>35000</v>
      </c>
      <c r="P530" s="151"/>
      <c r="Q530" s="151"/>
      <c r="R530" s="154"/>
      <c r="S530" s="154"/>
      <c r="T530" s="154"/>
      <c r="U530" s="154"/>
      <c r="V530" s="154"/>
      <c r="W530" s="154"/>
      <c r="X530" s="147" t="s">
        <v>2998</v>
      </c>
      <c r="Y530" s="147"/>
      <c r="Z530" s="147"/>
      <c r="AA530" s="147"/>
      <c r="AB530" s="147"/>
      <c r="AC530" s="147"/>
      <c r="AD530" s="147"/>
    </row>
    <row r="531" spans="1:30" ht="81" x14ac:dyDescent="0.3">
      <c r="A531" s="204" t="s">
        <v>8329</v>
      </c>
      <c r="B531" s="147" t="s">
        <v>2018</v>
      </c>
      <c r="C531" s="147" t="s">
        <v>2911</v>
      </c>
      <c r="D531" s="147" t="s">
        <v>2275</v>
      </c>
      <c r="E531" s="147"/>
      <c r="F531" s="147">
        <v>82395099569</v>
      </c>
      <c r="G531" s="147"/>
      <c r="H531" s="147" t="s">
        <v>2211</v>
      </c>
      <c r="I531" s="147" t="s">
        <v>2999</v>
      </c>
      <c r="J531" s="149" t="s">
        <v>2277</v>
      </c>
      <c r="K531" s="147" t="s">
        <v>3000</v>
      </c>
      <c r="L531" s="147" t="s">
        <v>3001</v>
      </c>
      <c r="M531" s="147"/>
      <c r="N531" s="150">
        <v>2000</v>
      </c>
      <c r="O531" s="150">
        <v>2000</v>
      </c>
      <c r="P531" s="151"/>
      <c r="Q531" s="151"/>
      <c r="R531" s="154"/>
      <c r="S531" s="154"/>
      <c r="T531" s="154"/>
      <c r="U531" s="154"/>
      <c r="V531" s="154"/>
      <c r="W531" s="154"/>
      <c r="X531" s="147" t="s">
        <v>3001</v>
      </c>
      <c r="Y531" s="147"/>
      <c r="Z531" s="147"/>
      <c r="AA531" s="147"/>
      <c r="AB531" s="147"/>
      <c r="AC531" s="147"/>
      <c r="AD531" s="147"/>
    </row>
    <row r="532" spans="1:30" ht="81" x14ac:dyDescent="0.3">
      <c r="A532" s="204" t="s">
        <v>8330</v>
      </c>
      <c r="B532" s="147" t="s">
        <v>2018</v>
      </c>
      <c r="C532" s="147" t="s">
        <v>2911</v>
      </c>
      <c r="D532" s="147" t="s">
        <v>3002</v>
      </c>
      <c r="E532" s="147"/>
      <c r="F532" s="147">
        <v>98023806945</v>
      </c>
      <c r="G532" s="147"/>
      <c r="H532" s="147" t="s">
        <v>2564</v>
      </c>
      <c r="I532" s="147" t="s">
        <v>3003</v>
      </c>
      <c r="J532" s="149" t="s">
        <v>3004</v>
      </c>
      <c r="K532" s="147" t="s">
        <v>2566</v>
      </c>
      <c r="L532" s="147" t="s">
        <v>3005</v>
      </c>
      <c r="M532" s="147"/>
      <c r="N532" s="150">
        <v>15000</v>
      </c>
      <c r="O532" s="150">
        <v>15000</v>
      </c>
      <c r="P532" s="151"/>
      <c r="Q532" s="151"/>
      <c r="R532" s="154"/>
      <c r="S532" s="154"/>
      <c r="T532" s="154"/>
      <c r="U532" s="154"/>
      <c r="V532" s="154"/>
      <c r="W532" s="154"/>
      <c r="X532" s="147" t="s">
        <v>3005</v>
      </c>
      <c r="Y532" s="147"/>
      <c r="Z532" s="147"/>
      <c r="AA532" s="147"/>
      <c r="AB532" s="147"/>
      <c r="AC532" s="147"/>
      <c r="AD532" s="147"/>
    </row>
    <row r="533" spans="1:30" ht="81" x14ac:dyDescent="0.3">
      <c r="A533" s="204" t="s">
        <v>8331</v>
      </c>
      <c r="B533" s="147" t="s">
        <v>2018</v>
      </c>
      <c r="C533" s="147" t="s">
        <v>2911</v>
      </c>
      <c r="D533" s="147" t="s">
        <v>3006</v>
      </c>
      <c r="E533" s="147"/>
      <c r="F533" s="147">
        <v>22264519883</v>
      </c>
      <c r="G533" s="147"/>
      <c r="H533" s="147" t="s">
        <v>3007</v>
      </c>
      <c r="I533" s="147" t="s">
        <v>3008</v>
      </c>
      <c r="J533" s="149" t="s">
        <v>3009</v>
      </c>
      <c r="K533" s="147" t="s">
        <v>2014</v>
      </c>
      <c r="L533" s="147" t="s">
        <v>3010</v>
      </c>
      <c r="M533" s="147"/>
      <c r="N533" s="150">
        <v>20000</v>
      </c>
      <c r="O533" s="150">
        <v>20000</v>
      </c>
      <c r="P533" s="151"/>
      <c r="Q533" s="151"/>
      <c r="R533" s="154"/>
      <c r="S533" s="154"/>
      <c r="T533" s="154"/>
      <c r="U533" s="154"/>
      <c r="V533" s="154"/>
      <c r="W533" s="154"/>
      <c r="X533" s="147" t="s">
        <v>3010</v>
      </c>
      <c r="Y533" s="147"/>
      <c r="Z533" s="147"/>
      <c r="AA533" s="147"/>
      <c r="AB533" s="147"/>
      <c r="AC533" s="147"/>
      <c r="AD533" s="147"/>
    </row>
    <row r="534" spans="1:30" ht="81" x14ac:dyDescent="0.3">
      <c r="A534" s="204" t="s">
        <v>8332</v>
      </c>
      <c r="B534" s="147" t="s">
        <v>2018</v>
      </c>
      <c r="C534" s="147" t="s">
        <v>2911</v>
      </c>
      <c r="D534" s="147" t="s">
        <v>2929</v>
      </c>
      <c r="E534" s="147"/>
      <c r="F534" s="147"/>
      <c r="G534" s="147"/>
      <c r="H534" s="147"/>
      <c r="I534" s="147"/>
      <c r="J534" s="149"/>
      <c r="K534" s="147"/>
      <c r="L534" s="147" t="s">
        <v>7464</v>
      </c>
      <c r="M534" s="147"/>
      <c r="N534" s="150">
        <v>17000</v>
      </c>
      <c r="O534" s="150">
        <v>17000</v>
      </c>
      <c r="P534" s="151"/>
      <c r="Q534" s="151"/>
      <c r="R534" s="154"/>
      <c r="S534" s="154"/>
      <c r="T534" s="154"/>
      <c r="U534" s="154"/>
      <c r="V534" s="154"/>
      <c r="W534" s="154"/>
      <c r="X534" s="147"/>
      <c r="Y534" s="147"/>
      <c r="Z534" s="147"/>
      <c r="AA534" s="147"/>
      <c r="AB534" s="147"/>
      <c r="AC534" s="147"/>
      <c r="AD534" s="147"/>
    </row>
    <row r="535" spans="1:30" ht="81" x14ac:dyDescent="0.3">
      <c r="A535" s="204" t="s">
        <v>8333</v>
      </c>
      <c r="B535" s="147" t="s">
        <v>2018</v>
      </c>
      <c r="C535" s="147" t="s">
        <v>2911</v>
      </c>
      <c r="D535" s="147" t="s">
        <v>3011</v>
      </c>
      <c r="E535" s="147"/>
      <c r="F535" s="147">
        <v>78943486274</v>
      </c>
      <c r="G535" s="147"/>
      <c r="H535" s="147" t="s">
        <v>3012</v>
      </c>
      <c r="I535" s="147" t="s">
        <v>3013</v>
      </c>
      <c r="J535" s="147"/>
      <c r="K535" s="147" t="s">
        <v>3014</v>
      </c>
      <c r="L535" s="147" t="s">
        <v>3015</v>
      </c>
      <c r="M535" s="147"/>
      <c r="N535" s="150">
        <v>10000</v>
      </c>
      <c r="O535" s="150">
        <v>10000</v>
      </c>
      <c r="P535" s="151"/>
      <c r="Q535" s="151"/>
      <c r="R535" s="154"/>
      <c r="S535" s="154"/>
      <c r="T535" s="154"/>
      <c r="U535" s="154"/>
      <c r="V535" s="154"/>
      <c r="W535" s="154"/>
      <c r="X535" s="147" t="s">
        <v>3015</v>
      </c>
      <c r="Y535" s="147"/>
      <c r="Z535" s="147"/>
      <c r="AA535" s="147"/>
      <c r="AB535" s="147"/>
      <c r="AC535" s="147"/>
      <c r="AD535" s="147"/>
    </row>
    <row r="536" spans="1:30" ht="81" x14ac:dyDescent="0.3">
      <c r="A536" s="204" t="s">
        <v>8334</v>
      </c>
      <c r="B536" s="147" t="s">
        <v>2018</v>
      </c>
      <c r="C536" s="147" t="s">
        <v>2911</v>
      </c>
      <c r="D536" s="147" t="s">
        <v>3016</v>
      </c>
      <c r="E536" s="147"/>
      <c r="F536" s="147">
        <v>38130941812</v>
      </c>
      <c r="G536" s="147"/>
      <c r="H536" s="147" t="s">
        <v>3017</v>
      </c>
      <c r="I536" s="147">
        <v>922916414</v>
      </c>
      <c r="J536" s="147"/>
      <c r="K536" s="147" t="s">
        <v>3018</v>
      </c>
      <c r="L536" s="147" t="s">
        <v>3019</v>
      </c>
      <c r="M536" s="147"/>
      <c r="N536" s="150">
        <v>50000</v>
      </c>
      <c r="O536" s="150">
        <v>50000</v>
      </c>
      <c r="P536" s="151"/>
      <c r="Q536" s="151"/>
      <c r="R536" s="154"/>
      <c r="S536" s="154"/>
      <c r="T536" s="154"/>
      <c r="U536" s="154"/>
      <c r="V536" s="154"/>
      <c r="W536" s="154"/>
      <c r="X536" s="147" t="s">
        <v>3019</v>
      </c>
      <c r="Y536" s="147"/>
      <c r="Z536" s="147"/>
      <c r="AA536" s="147"/>
      <c r="AB536" s="147"/>
      <c r="AC536" s="147"/>
      <c r="AD536" s="147"/>
    </row>
    <row r="537" spans="1:30" ht="162" x14ac:dyDescent="0.3">
      <c r="A537" s="204" t="s">
        <v>8335</v>
      </c>
      <c r="B537" s="147" t="s">
        <v>2018</v>
      </c>
      <c r="C537" s="147" t="s">
        <v>2911</v>
      </c>
      <c r="D537" s="147" t="s">
        <v>3020</v>
      </c>
      <c r="E537" s="147"/>
      <c r="F537" s="147">
        <v>80238076150</v>
      </c>
      <c r="G537" s="147"/>
      <c r="H537" s="147" t="s">
        <v>3021</v>
      </c>
      <c r="I537" s="147" t="s">
        <v>3022</v>
      </c>
      <c r="J537" s="149" t="s">
        <v>3023</v>
      </c>
      <c r="K537" s="147" t="s">
        <v>3024</v>
      </c>
      <c r="L537" s="147" t="s">
        <v>3025</v>
      </c>
      <c r="M537" s="147"/>
      <c r="N537" s="150">
        <v>3000</v>
      </c>
      <c r="O537" s="150">
        <v>3000</v>
      </c>
      <c r="P537" s="151"/>
      <c r="Q537" s="151"/>
      <c r="R537" s="154"/>
      <c r="S537" s="154"/>
      <c r="T537" s="154"/>
      <c r="U537" s="154"/>
      <c r="V537" s="154"/>
      <c r="W537" s="154"/>
      <c r="X537" s="147" t="s">
        <v>3025</v>
      </c>
      <c r="Y537" s="147"/>
      <c r="Z537" s="147"/>
      <c r="AA537" s="147"/>
      <c r="AB537" s="147"/>
      <c r="AC537" s="147"/>
      <c r="AD537" s="147"/>
    </row>
    <row r="538" spans="1:30" ht="81" x14ac:dyDescent="0.3">
      <c r="A538" s="204" t="s">
        <v>8336</v>
      </c>
      <c r="B538" s="147" t="s">
        <v>2018</v>
      </c>
      <c r="C538" s="147" t="s">
        <v>2911</v>
      </c>
      <c r="D538" s="147" t="s">
        <v>3026</v>
      </c>
      <c r="E538" s="147"/>
      <c r="F538" s="147">
        <v>53320667839</v>
      </c>
      <c r="G538" s="147"/>
      <c r="H538" s="147" t="s">
        <v>3027</v>
      </c>
      <c r="I538" s="147"/>
      <c r="J538" s="149"/>
      <c r="K538" s="147" t="s">
        <v>3028</v>
      </c>
      <c r="L538" s="147" t="s">
        <v>3029</v>
      </c>
      <c r="M538" s="147"/>
      <c r="N538" s="150">
        <v>20000</v>
      </c>
      <c r="O538" s="150">
        <v>20000</v>
      </c>
      <c r="P538" s="151"/>
      <c r="Q538" s="151"/>
      <c r="R538" s="154"/>
      <c r="S538" s="154"/>
      <c r="T538" s="154"/>
      <c r="U538" s="154"/>
      <c r="V538" s="154"/>
      <c r="W538" s="154"/>
      <c r="X538" s="147" t="s">
        <v>3030</v>
      </c>
      <c r="Y538" s="147"/>
      <c r="Z538" s="147"/>
      <c r="AA538" s="147"/>
      <c r="AB538" s="147"/>
      <c r="AC538" s="147"/>
      <c r="AD538" s="147"/>
    </row>
    <row r="539" spans="1:30" ht="81" x14ac:dyDescent="0.3">
      <c r="A539" s="204" t="s">
        <v>8337</v>
      </c>
      <c r="B539" s="147" t="s">
        <v>2018</v>
      </c>
      <c r="C539" s="147" t="s">
        <v>2911</v>
      </c>
      <c r="D539" s="147" t="s">
        <v>3031</v>
      </c>
      <c r="E539" s="147"/>
      <c r="F539" s="147">
        <v>77055522726</v>
      </c>
      <c r="G539" s="147"/>
      <c r="H539" s="147" t="s">
        <v>3032</v>
      </c>
      <c r="I539" s="147" t="s">
        <v>3033</v>
      </c>
      <c r="J539" s="149" t="s">
        <v>3034</v>
      </c>
      <c r="K539" s="147" t="s">
        <v>3035</v>
      </c>
      <c r="L539" s="147" t="s">
        <v>3036</v>
      </c>
      <c r="M539" s="147"/>
      <c r="N539" s="150">
        <v>15000</v>
      </c>
      <c r="O539" s="150">
        <v>15000</v>
      </c>
      <c r="P539" s="151"/>
      <c r="Q539" s="151"/>
      <c r="R539" s="154"/>
      <c r="S539" s="154"/>
      <c r="T539" s="154"/>
      <c r="U539" s="154"/>
      <c r="V539" s="154"/>
      <c r="W539" s="154"/>
      <c r="X539" s="147" t="s">
        <v>3036</v>
      </c>
      <c r="Y539" s="147"/>
      <c r="Z539" s="147"/>
      <c r="AA539" s="147"/>
      <c r="AB539" s="147"/>
      <c r="AC539" s="147"/>
      <c r="AD539" s="147"/>
    </row>
    <row r="540" spans="1:30" ht="81" x14ac:dyDescent="0.3">
      <c r="A540" s="204" t="s">
        <v>8338</v>
      </c>
      <c r="B540" s="147" t="s">
        <v>2018</v>
      </c>
      <c r="C540" s="147" t="s">
        <v>2911</v>
      </c>
      <c r="D540" s="147" t="s">
        <v>7465</v>
      </c>
      <c r="E540" s="147"/>
      <c r="F540" s="147"/>
      <c r="G540" s="147"/>
      <c r="H540" s="147"/>
      <c r="I540" s="147"/>
      <c r="J540" s="149"/>
      <c r="K540" s="147"/>
      <c r="L540" s="147" t="s">
        <v>3036</v>
      </c>
      <c r="M540" s="147"/>
      <c r="N540" s="150">
        <v>20000</v>
      </c>
      <c r="O540" s="150">
        <v>20000</v>
      </c>
      <c r="P540" s="151"/>
      <c r="Q540" s="151"/>
      <c r="R540" s="154"/>
      <c r="S540" s="154"/>
      <c r="T540" s="154"/>
      <c r="U540" s="154"/>
      <c r="V540" s="154"/>
      <c r="W540" s="154"/>
      <c r="X540" s="147"/>
      <c r="Y540" s="147"/>
      <c r="Z540" s="147"/>
      <c r="AA540" s="147"/>
      <c r="AB540" s="147"/>
      <c r="AC540" s="147"/>
      <c r="AD540" s="147"/>
    </row>
    <row r="541" spans="1:30" ht="81" x14ac:dyDescent="0.3">
      <c r="A541" s="204" t="s">
        <v>8339</v>
      </c>
      <c r="B541" s="147" t="s">
        <v>2018</v>
      </c>
      <c r="C541" s="147" t="s">
        <v>2911</v>
      </c>
      <c r="D541" s="147" t="s">
        <v>3037</v>
      </c>
      <c r="E541" s="147"/>
      <c r="F541" s="147">
        <v>39526427268</v>
      </c>
      <c r="G541" s="147"/>
      <c r="H541" s="147" t="s">
        <v>3038</v>
      </c>
      <c r="I541" s="147" t="s">
        <v>3039</v>
      </c>
      <c r="J541" s="149" t="s">
        <v>3040</v>
      </c>
      <c r="K541" s="147" t="s">
        <v>3041</v>
      </c>
      <c r="L541" s="147" t="s">
        <v>3042</v>
      </c>
      <c r="M541" s="147"/>
      <c r="N541" s="150">
        <v>7000</v>
      </c>
      <c r="O541" s="150">
        <v>7000</v>
      </c>
      <c r="P541" s="151"/>
      <c r="Q541" s="151"/>
      <c r="R541" s="154"/>
      <c r="S541" s="154"/>
      <c r="T541" s="154"/>
      <c r="U541" s="154"/>
      <c r="V541" s="154"/>
      <c r="W541" s="154"/>
      <c r="X541" s="147" t="s">
        <v>3042</v>
      </c>
      <c r="Y541" s="147"/>
      <c r="Z541" s="147"/>
      <c r="AA541" s="147"/>
      <c r="AB541" s="147"/>
      <c r="AC541" s="147"/>
      <c r="AD541" s="147"/>
    </row>
    <row r="542" spans="1:30" ht="81" x14ac:dyDescent="0.3">
      <c r="A542" s="204" t="s">
        <v>8340</v>
      </c>
      <c r="B542" s="147" t="s">
        <v>2018</v>
      </c>
      <c r="C542" s="147" t="s">
        <v>2911</v>
      </c>
      <c r="D542" s="147" t="s">
        <v>3043</v>
      </c>
      <c r="E542" s="147"/>
      <c r="F542" s="147">
        <v>93562235650</v>
      </c>
      <c r="G542" s="147"/>
      <c r="H542" s="147" t="s">
        <v>3044</v>
      </c>
      <c r="I542" s="147"/>
      <c r="J542" s="149" t="s">
        <v>3045</v>
      </c>
      <c r="K542" s="147" t="s">
        <v>3046</v>
      </c>
      <c r="L542" s="147" t="s">
        <v>3047</v>
      </c>
      <c r="M542" s="147"/>
      <c r="N542" s="150">
        <v>5000</v>
      </c>
      <c r="O542" s="150">
        <v>5000</v>
      </c>
      <c r="P542" s="151"/>
      <c r="Q542" s="151"/>
      <c r="R542" s="154"/>
      <c r="S542" s="154"/>
      <c r="T542" s="154"/>
      <c r="U542" s="154"/>
      <c r="V542" s="154"/>
      <c r="W542" s="154"/>
      <c r="X542" s="147" t="s">
        <v>3047</v>
      </c>
      <c r="Y542" s="147"/>
      <c r="Z542" s="147"/>
      <c r="AA542" s="147"/>
      <c r="AB542" s="147"/>
      <c r="AC542" s="147"/>
      <c r="AD542" s="147"/>
    </row>
    <row r="543" spans="1:30" ht="81" x14ac:dyDescent="0.3">
      <c r="A543" s="204" t="s">
        <v>8341</v>
      </c>
      <c r="B543" s="147" t="s">
        <v>2018</v>
      </c>
      <c r="C543" s="147" t="s">
        <v>2911</v>
      </c>
      <c r="D543" s="147" t="s">
        <v>3048</v>
      </c>
      <c r="E543" s="147"/>
      <c r="F543" s="147">
        <v>61817894937</v>
      </c>
      <c r="G543" s="147"/>
      <c r="H543" s="147" t="s">
        <v>3049</v>
      </c>
      <c r="I543" s="147" t="s">
        <v>3050</v>
      </c>
      <c r="J543" s="149" t="s">
        <v>3051</v>
      </c>
      <c r="K543" s="147" t="s">
        <v>2016</v>
      </c>
      <c r="L543" s="147" t="s">
        <v>3052</v>
      </c>
      <c r="M543" s="147"/>
      <c r="N543" s="150">
        <v>20000</v>
      </c>
      <c r="O543" s="150">
        <v>20000</v>
      </c>
      <c r="P543" s="151"/>
      <c r="Q543" s="151"/>
      <c r="R543" s="154"/>
      <c r="S543" s="154"/>
      <c r="T543" s="154"/>
      <c r="U543" s="154"/>
      <c r="V543" s="154"/>
      <c r="W543" s="154"/>
      <c r="X543" s="147" t="s">
        <v>3052</v>
      </c>
      <c r="Y543" s="147"/>
      <c r="Z543" s="147"/>
      <c r="AA543" s="147"/>
      <c r="AB543" s="147"/>
      <c r="AC543" s="147"/>
      <c r="AD543" s="147"/>
    </row>
    <row r="544" spans="1:30" ht="81" x14ac:dyDescent="0.3">
      <c r="A544" s="204" t="s">
        <v>8342</v>
      </c>
      <c r="B544" s="147" t="s">
        <v>2018</v>
      </c>
      <c r="C544" s="147" t="s">
        <v>2911</v>
      </c>
      <c r="D544" s="147" t="s">
        <v>3053</v>
      </c>
      <c r="E544" s="147"/>
      <c r="F544" s="147">
        <v>97265377293</v>
      </c>
      <c r="G544" s="147"/>
      <c r="H544" s="147" t="s">
        <v>3054</v>
      </c>
      <c r="I544" s="147" t="s">
        <v>3055</v>
      </c>
      <c r="J544" s="149" t="s">
        <v>3056</v>
      </c>
      <c r="K544" s="147" t="s">
        <v>3057</v>
      </c>
      <c r="L544" s="147" t="s">
        <v>3036</v>
      </c>
      <c r="M544" s="147"/>
      <c r="N544" s="150">
        <v>30000</v>
      </c>
      <c r="O544" s="150">
        <v>30000</v>
      </c>
      <c r="P544" s="151"/>
      <c r="Q544" s="151"/>
      <c r="R544" s="154"/>
      <c r="S544" s="154"/>
      <c r="T544" s="154"/>
      <c r="U544" s="154"/>
      <c r="V544" s="154"/>
      <c r="W544" s="154"/>
      <c r="X544" s="147" t="s">
        <v>3036</v>
      </c>
      <c r="Y544" s="147"/>
      <c r="Z544" s="147"/>
      <c r="AA544" s="147"/>
      <c r="AB544" s="147"/>
      <c r="AC544" s="147"/>
      <c r="AD544" s="147"/>
    </row>
    <row r="545" spans="1:30" ht="81" x14ac:dyDescent="0.3">
      <c r="A545" s="204" t="s">
        <v>8343</v>
      </c>
      <c r="B545" s="147" t="s">
        <v>2018</v>
      </c>
      <c r="C545" s="147" t="s">
        <v>2911</v>
      </c>
      <c r="D545" s="147" t="s">
        <v>3058</v>
      </c>
      <c r="E545" s="147"/>
      <c r="F545" s="194">
        <v>30793892681</v>
      </c>
      <c r="G545" s="147"/>
      <c r="H545" s="147" t="s">
        <v>3059</v>
      </c>
      <c r="I545" s="147"/>
      <c r="J545" s="149" t="s">
        <v>3060</v>
      </c>
      <c r="K545" s="147" t="s">
        <v>3061</v>
      </c>
      <c r="L545" s="147" t="s">
        <v>3062</v>
      </c>
      <c r="M545" s="147"/>
      <c r="N545" s="150">
        <v>20000</v>
      </c>
      <c r="O545" s="150">
        <v>20000</v>
      </c>
      <c r="P545" s="151"/>
      <c r="Q545" s="151"/>
      <c r="R545" s="154"/>
      <c r="S545" s="154"/>
      <c r="T545" s="154"/>
      <c r="U545" s="154"/>
      <c r="V545" s="154"/>
      <c r="W545" s="154"/>
      <c r="X545" s="147" t="s">
        <v>3063</v>
      </c>
      <c r="Y545" s="147"/>
      <c r="Z545" s="147"/>
      <c r="AA545" s="147"/>
      <c r="AB545" s="147"/>
      <c r="AC545" s="147"/>
      <c r="AD545" s="147"/>
    </row>
    <row r="546" spans="1:30" ht="81" x14ac:dyDescent="0.3">
      <c r="A546" s="204" t="s">
        <v>8344</v>
      </c>
      <c r="B546" s="147" t="s">
        <v>2018</v>
      </c>
      <c r="C546" s="147" t="s">
        <v>2911</v>
      </c>
      <c r="D546" s="147" t="s">
        <v>3064</v>
      </c>
      <c r="E546" s="147"/>
      <c r="F546" s="263">
        <v>82255203896</v>
      </c>
      <c r="G546" s="147"/>
      <c r="H546" s="147" t="s">
        <v>3065</v>
      </c>
      <c r="I546" s="147"/>
      <c r="J546" s="147"/>
      <c r="K546" s="147" t="s">
        <v>3066</v>
      </c>
      <c r="L546" s="147" t="s">
        <v>3067</v>
      </c>
      <c r="M546" s="147"/>
      <c r="N546" s="150">
        <v>50000</v>
      </c>
      <c r="O546" s="150">
        <v>50000</v>
      </c>
      <c r="P546" s="151"/>
      <c r="Q546" s="151"/>
      <c r="R546" s="154"/>
      <c r="S546" s="154"/>
      <c r="T546" s="154"/>
      <c r="U546" s="154"/>
      <c r="V546" s="154"/>
      <c r="W546" s="154"/>
      <c r="X546" s="147"/>
      <c r="Y546" s="147"/>
      <c r="Z546" s="147"/>
      <c r="AA546" s="147"/>
      <c r="AB546" s="147"/>
      <c r="AC546" s="147"/>
      <c r="AD546" s="147"/>
    </row>
    <row r="547" spans="1:30" ht="81" x14ac:dyDescent="0.3">
      <c r="A547" s="204" t="s">
        <v>8345</v>
      </c>
      <c r="B547" s="147" t="s">
        <v>2018</v>
      </c>
      <c r="C547" s="147" t="s">
        <v>3068</v>
      </c>
      <c r="D547" s="147" t="s">
        <v>3069</v>
      </c>
      <c r="E547" s="147">
        <v>3217256</v>
      </c>
      <c r="F547" s="147">
        <v>70448873682</v>
      </c>
      <c r="G547" s="147">
        <v>53279</v>
      </c>
      <c r="H547" s="147" t="s">
        <v>2436</v>
      </c>
      <c r="I547" s="147">
        <v>98353628</v>
      </c>
      <c r="J547" s="147" t="s">
        <v>2437</v>
      </c>
      <c r="K547" s="147" t="s">
        <v>2438</v>
      </c>
      <c r="L547" s="147" t="s">
        <v>3070</v>
      </c>
      <c r="M547" s="147"/>
      <c r="N547" s="150">
        <v>82000</v>
      </c>
      <c r="O547" s="150">
        <v>82000</v>
      </c>
      <c r="P547" s="151"/>
      <c r="Q547" s="151"/>
      <c r="R547" s="154"/>
      <c r="S547" s="154"/>
      <c r="T547" s="154"/>
      <c r="U547" s="154"/>
      <c r="V547" s="154"/>
      <c r="W547" s="154"/>
      <c r="X547" s="147"/>
      <c r="Y547" s="147"/>
      <c r="Z547" s="147"/>
      <c r="AA547" s="147"/>
      <c r="AB547" s="147"/>
      <c r="AC547" s="147"/>
      <c r="AD547" s="147"/>
    </row>
    <row r="548" spans="1:30" ht="81" x14ac:dyDescent="0.3">
      <c r="A548" s="204" t="s">
        <v>8346</v>
      </c>
      <c r="B548" s="147" t="s">
        <v>2018</v>
      </c>
      <c r="C548" s="147" t="s">
        <v>3068</v>
      </c>
      <c r="D548" s="147" t="s">
        <v>3071</v>
      </c>
      <c r="E548" s="147">
        <v>679224</v>
      </c>
      <c r="F548" s="147">
        <v>12487607392</v>
      </c>
      <c r="G548" s="147"/>
      <c r="H548" s="147" t="s">
        <v>3072</v>
      </c>
      <c r="I548" s="147" t="s">
        <v>3073</v>
      </c>
      <c r="J548" s="147" t="s">
        <v>3074</v>
      </c>
      <c r="K548" s="147" t="s">
        <v>3075</v>
      </c>
      <c r="L548" s="147" t="s">
        <v>3070</v>
      </c>
      <c r="M548" s="147"/>
      <c r="N548" s="150">
        <v>70000</v>
      </c>
      <c r="O548" s="150">
        <v>70000</v>
      </c>
      <c r="P548" s="151"/>
      <c r="Q548" s="151"/>
      <c r="R548" s="154"/>
      <c r="S548" s="154"/>
      <c r="T548" s="154"/>
      <c r="U548" s="154"/>
      <c r="V548" s="154"/>
      <c r="W548" s="154"/>
      <c r="X548" s="147"/>
      <c r="Y548" s="147"/>
      <c r="Z548" s="147"/>
      <c r="AA548" s="147"/>
      <c r="AB548" s="147"/>
      <c r="AC548" s="147"/>
      <c r="AD548" s="147"/>
    </row>
    <row r="549" spans="1:30" ht="81" x14ac:dyDescent="0.3">
      <c r="A549" s="204" t="s">
        <v>8347</v>
      </c>
      <c r="B549" s="147" t="s">
        <v>2018</v>
      </c>
      <c r="C549" s="147" t="s">
        <v>3068</v>
      </c>
      <c r="D549" s="147" t="s">
        <v>3076</v>
      </c>
      <c r="E549" s="147">
        <v>1725530</v>
      </c>
      <c r="F549" s="147">
        <v>12678970944</v>
      </c>
      <c r="G549" s="147"/>
      <c r="H549" s="147" t="s">
        <v>3077</v>
      </c>
      <c r="I549" s="147" t="s">
        <v>3078</v>
      </c>
      <c r="J549" s="147" t="s">
        <v>3079</v>
      </c>
      <c r="K549" s="147" t="s">
        <v>3080</v>
      </c>
      <c r="L549" s="147" t="s">
        <v>3070</v>
      </c>
      <c r="M549" s="147"/>
      <c r="N549" s="150">
        <v>20000</v>
      </c>
      <c r="O549" s="150">
        <v>20000</v>
      </c>
      <c r="P549" s="151"/>
      <c r="Q549" s="151"/>
      <c r="R549" s="154"/>
      <c r="S549" s="154"/>
      <c r="T549" s="154"/>
      <c r="U549" s="154"/>
      <c r="V549" s="154"/>
      <c r="W549" s="154"/>
      <c r="X549" s="147"/>
      <c r="Y549" s="147"/>
      <c r="Z549" s="147"/>
      <c r="AA549" s="147"/>
      <c r="AB549" s="147"/>
      <c r="AC549" s="147"/>
      <c r="AD549" s="147"/>
    </row>
    <row r="550" spans="1:30" ht="81" x14ac:dyDescent="0.3">
      <c r="A550" s="204" t="s">
        <v>8348</v>
      </c>
      <c r="B550" s="147" t="s">
        <v>2018</v>
      </c>
      <c r="C550" s="147" t="s">
        <v>3068</v>
      </c>
      <c r="D550" s="147" t="s">
        <v>3081</v>
      </c>
      <c r="E550" s="147">
        <v>1525212</v>
      </c>
      <c r="F550" s="147">
        <v>16501731296</v>
      </c>
      <c r="G550" s="147"/>
      <c r="H550" s="147" t="s">
        <v>3082</v>
      </c>
      <c r="I550" s="147" t="s">
        <v>3083</v>
      </c>
      <c r="J550" s="147" t="s">
        <v>3084</v>
      </c>
      <c r="K550" s="147" t="s">
        <v>3085</v>
      </c>
      <c r="L550" s="147" t="s">
        <v>3070</v>
      </c>
      <c r="M550" s="147"/>
      <c r="N550" s="150">
        <v>30000</v>
      </c>
      <c r="O550" s="150">
        <v>30000</v>
      </c>
      <c r="P550" s="151"/>
      <c r="Q550" s="151"/>
      <c r="R550" s="154"/>
      <c r="S550" s="154"/>
      <c r="T550" s="154"/>
      <c r="U550" s="154"/>
      <c r="V550" s="154"/>
      <c r="W550" s="154"/>
      <c r="X550" s="147"/>
      <c r="Y550" s="147"/>
      <c r="Z550" s="147"/>
      <c r="AA550" s="147"/>
      <c r="AB550" s="147"/>
      <c r="AC550" s="147"/>
      <c r="AD550" s="147"/>
    </row>
    <row r="551" spans="1:30" ht="81" x14ac:dyDescent="0.3">
      <c r="A551" s="204" t="s">
        <v>8349</v>
      </c>
      <c r="B551" s="147" t="s">
        <v>2018</v>
      </c>
      <c r="C551" s="147" t="s">
        <v>3068</v>
      </c>
      <c r="D551" s="147" t="s">
        <v>3086</v>
      </c>
      <c r="E551" s="147">
        <v>1578049</v>
      </c>
      <c r="F551" s="147">
        <v>68590354717</v>
      </c>
      <c r="G551" s="147"/>
      <c r="H551" s="147" t="s">
        <v>3087</v>
      </c>
      <c r="I551" s="147" t="s">
        <v>3088</v>
      </c>
      <c r="J551" s="147" t="s">
        <v>3089</v>
      </c>
      <c r="K551" s="147" t="s">
        <v>3090</v>
      </c>
      <c r="L551" s="147" t="s">
        <v>3070</v>
      </c>
      <c r="M551" s="147"/>
      <c r="N551" s="150">
        <v>12000</v>
      </c>
      <c r="O551" s="150">
        <v>12000</v>
      </c>
      <c r="P551" s="151"/>
      <c r="Q551" s="151"/>
      <c r="R551" s="154"/>
      <c r="S551" s="154"/>
      <c r="T551" s="154"/>
      <c r="U551" s="154"/>
      <c r="V551" s="154"/>
      <c r="W551" s="154"/>
      <c r="X551" s="147"/>
      <c r="Y551" s="147"/>
      <c r="Z551" s="147"/>
      <c r="AA551" s="147"/>
      <c r="AB551" s="147"/>
      <c r="AC551" s="147"/>
      <c r="AD551" s="147"/>
    </row>
    <row r="552" spans="1:30" ht="81" x14ac:dyDescent="0.3">
      <c r="A552" s="204" t="s">
        <v>8350</v>
      </c>
      <c r="B552" s="147" t="s">
        <v>2018</v>
      </c>
      <c r="C552" s="147" t="s">
        <v>3068</v>
      </c>
      <c r="D552" s="147" t="s">
        <v>3091</v>
      </c>
      <c r="E552" s="147">
        <v>1698478</v>
      </c>
      <c r="F552" s="147">
        <v>60426696191</v>
      </c>
      <c r="G552" s="147"/>
      <c r="H552" s="147" t="s">
        <v>3092</v>
      </c>
      <c r="I552" s="147" t="s">
        <v>3073</v>
      </c>
      <c r="J552" s="147" t="s">
        <v>3093</v>
      </c>
      <c r="K552" s="147" t="s">
        <v>3075</v>
      </c>
      <c r="L552" s="147" t="s">
        <v>3070</v>
      </c>
      <c r="M552" s="147"/>
      <c r="N552" s="150">
        <v>20000</v>
      </c>
      <c r="O552" s="150">
        <v>20000</v>
      </c>
      <c r="P552" s="151"/>
      <c r="Q552" s="151"/>
      <c r="R552" s="154"/>
      <c r="S552" s="154"/>
      <c r="T552" s="154"/>
      <c r="U552" s="154"/>
      <c r="V552" s="154"/>
      <c r="W552" s="154"/>
      <c r="X552" s="147"/>
      <c r="Y552" s="147"/>
      <c r="Z552" s="147"/>
      <c r="AA552" s="147"/>
      <c r="AB552" s="147"/>
      <c r="AC552" s="147"/>
      <c r="AD552" s="147"/>
    </row>
    <row r="553" spans="1:30" ht="81" x14ac:dyDescent="0.3">
      <c r="A553" s="204" t="s">
        <v>8351</v>
      </c>
      <c r="B553" s="147" t="s">
        <v>2018</v>
      </c>
      <c r="C553" s="147" t="s">
        <v>3068</v>
      </c>
      <c r="D553" s="147" t="s">
        <v>3094</v>
      </c>
      <c r="E553" s="147">
        <v>1274546</v>
      </c>
      <c r="F553" s="147">
        <v>55949022349</v>
      </c>
      <c r="G553" s="147"/>
      <c r="H553" s="147" t="s">
        <v>3095</v>
      </c>
      <c r="I553" s="147" t="s">
        <v>3096</v>
      </c>
      <c r="J553" s="147" t="s">
        <v>3097</v>
      </c>
      <c r="K553" s="147" t="s">
        <v>3098</v>
      </c>
      <c r="L553" s="147" t="s">
        <v>3070</v>
      </c>
      <c r="M553" s="147"/>
      <c r="N553" s="150">
        <v>30000</v>
      </c>
      <c r="O553" s="150">
        <v>30000</v>
      </c>
      <c r="P553" s="151"/>
      <c r="Q553" s="151"/>
      <c r="R553" s="154"/>
      <c r="S553" s="154"/>
      <c r="T553" s="154"/>
      <c r="U553" s="154"/>
      <c r="V553" s="154"/>
      <c r="W553" s="154"/>
      <c r="X553" s="147"/>
      <c r="Y553" s="147"/>
      <c r="Z553" s="147"/>
      <c r="AA553" s="147"/>
      <c r="AB553" s="147"/>
      <c r="AC553" s="147"/>
      <c r="AD553" s="147"/>
    </row>
    <row r="554" spans="1:30" ht="81" x14ac:dyDescent="0.3">
      <c r="A554" s="204" t="s">
        <v>8352</v>
      </c>
      <c r="B554" s="147" t="s">
        <v>2018</v>
      </c>
      <c r="C554" s="147" t="s">
        <v>3068</v>
      </c>
      <c r="D554" s="147" t="s">
        <v>3099</v>
      </c>
      <c r="E554" s="147">
        <v>1041487</v>
      </c>
      <c r="F554" s="147">
        <v>56795510031</v>
      </c>
      <c r="G554" s="147"/>
      <c r="H554" s="147" t="s">
        <v>3100</v>
      </c>
      <c r="I554" s="147" t="s">
        <v>3101</v>
      </c>
      <c r="J554" s="147" t="s">
        <v>3102</v>
      </c>
      <c r="K554" s="147" t="s">
        <v>3103</v>
      </c>
      <c r="L554" s="147" t="s">
        <v>3070</v>
      </c>
      <c r="M554" s="147"/>
      <c r="N554" s="150">
        <v>25000</v>
      </c>
      <c r="O554" s="150">
        <v>25000</v>
      </c>
      <c r="P554" s="151"/>
      <c r="Q554" s="151"/>
      <c r="R554" s="154"/>
      <c r="S554" s="154"/>
      <c r="T554" s="154"/>
      <c r="U554" s="154"/>
      <c r="V554" s="154"/>
      <c r="W554" s="154"/>
      <c r="X554" s="147"/>
      <c r="Y554" s="147"/>
      <c r="Z554" s="147"/>
      <c r="AA554" s="147"/>
      <c r="AB554" s="147"/>
      <c r="AC554" s="147"/>
      <c r="AD554" s="147"/>
    </row>
    <row r="555" spans="1:30" ht="81" x14ac:dyDescent="0.3">
      <c r="A555" s="204" t="s">
        <v>8353</v>
      </c>
      <c r="B555" s="147" t="s">
        <v>2018</v>
      </c>
      <c r="C555" s="147" t="s">
        <v>3068</v>
      </c>
      <c r="D555" s="147" t="s">
        <v>3104</v>
      </c>
      <c r="E555" s="147">
        <v>3215024</v>
      </c>
      <c r="F555" s="147">
        <v>84624881929</v>
      </c>
      <c r="G555" s="147"/>
      <c r="H555" s="147" t="s">
        <v>3105</v>
      </c>
      <c r="I555" s="147" t="s">
        <v>3106</v>
      </c>
      <c r="J555" s="147" t="s">
        <v>3107</v>
      </c>
      <c r="K555" s="147" t="s">
        <v>3108</v>
      </c>
      <c r="L555" s="147" t="s">
        <v>3070</v>
      </c>
      <c r="M555" s="147"/>
      <c r="N555" s="150">
        <v>90000</v>
      </c>
      <c r="O555" s="150">
        <v>90000</v>
      </c>
      <c r="P555" s="151"/>
      <c r="Q555" s="151"/>
      <c r="R555" s="154"/>
      <c r="S555" s="154"/>
      <c r="T555" s="154"/>
      <c r="U555" s="154"/>
      <c r="V555" s="154"/>
      <c r="W555" s="154"/>
      <c r="X555" s="147"/>
      <c r="Y555" s="147"/>
      <c r="Z555" s="147"/>
      <c r="AA555" s="147"/>
      <c r="AB555" s="147"/>
      <c r="AC555" s="147"/>
      <c r="AD555" s="147"/>
    </row>
    <row r="556" spans="1:30" ht="81" x14ac:dyDescent="0.3">
      <c r="A556" s="204" t="s">
        <v>8354</v>
      </c>
      <c r="B556" s="147" t="s">
        <v>2018</v>
      </c>
      <c r="C556" s="147" t="s">
        <v>3068</v>
      </c>
      <c r="D556" s="147" t="s">
        <v>3109</v>
      </c>
      <c r="E556" s="147">
        <v>1663348</v>
      </c>
      <c r="F556" s="147">
        <v>27465862419</v>
      </c>
      <c r="G556" s="147"/>
      <c r="H556" s="147" t="s">
        <v>3110</v>
      </c>
      <c r="I556" s="147" t="s">
        <v>3111</v>
      </c>
      <c r="J556" s="147" t="s">
        <v>3112</v>
      </c>
      <c r="K556" s="147" t="s">
        <v>3113</v>
      </c>
      <c r="L556" s="147" t="s">
        <v>3070</v>
      </c>
      <c r="M556" s="147"/>
      <c r="N556" s="150">
        <v>18000</v>
      </c>
      <c r="O556" s="150">
        <v>18000</v>
      </c>
      <c r="P556" s="151"/>
      <c r="Q556" s="151"/>
      <c r="R556" s="154"/>
      <c r="S556" s="154"/>
      <c r="T556" s="154"/>
      <c r="U556" s="154"/>
      <c r="V556" s="154"/>
      <c r="W556" s="154"/>
      <c r="X556" s="147"/>
      <c r="Y556" s="147"/>
      <c r="Z556" s="147"/>
      <c r="AA556" s="147"/>
      <c r="AB556" s="147"/>
      <c r="AC556" s="147"/>
      <c r="AD556" s="147"/>
    </row>
    <row r="557" spans="1:30" ht="81" x14ac:dyDescent="0.3">
      <c r="A557" s="204" t="s">
        <v>8355</v>
      </c>
      <c r="B557" s="147" t="s">
        <v>2018</v>
      </c>
      <c r="C557" s="147" t="s">
        <v>3068</v>
      </c>
      <c r="D557" s="147" t="s">
        <v>3114</v>
      </c>
      <c r="E557" s="147">
        <v>1674803</v>
      </c>
      <c r="F557" s="147">
        <v>32766460150</v>
      </c>
      <c r="G557" s="147"/>
      <c r="H557" s="147" t="s">
        <v>3115</v>
      </c>
      <c r="I557" s="147" t="s">
        <v>3116</v>
      </c>
      <c r="J557" s="147" t="s">
        <v>3117</v>
      </c>
      <c r="K557" s="147" t="s">
        <v>3118</v>
      </c>
      <c r="L557" s="147" t="s">
        <v>3070</v>
      </c>
      <c r="M557" s="147"/>
      <c r="N557" s="150">
        <v>18000</v>
      </c>
      <c r="O557" s="150">
        <v>18000</v>
      </c>
      <c r="P557" s="151"/>
      <c r="Q557" s="151"/>
      <c r="R557" s="154"/>
      <c r="S557" s="154"/>
      <c r="T557" s="154"/>
      <c r="U557" s="154"/>
      <c r="V557" s="154"/>
      <c r="W557" s="154"/>
      <c r="X557" s="147"/>
      <c r="Y557" s="147"/>
      <c r="Z557" s="147"/>
      <c r="AA557" s="147"/>
      <c r="AB557" s="147"/>
      <c r="AC557" s="147"/>
      <c r="AD557" s="147"/>
    </row>
    <row r="558" spans="1:30" ht="81" x14ac:dyDescent="0.3">
      <c r="A558" s="204" t="s">
        <v>8356</v>
      </c>
      <c r="B558" s="147" t="s">
        <v>2018</v>
      </c>
      <c r="C558" s="147" t="s">
        <v>3068</v>
      </c>
      <c r="D558" s="147" t="s">
        <v>3119</v>
      </c>
      <c r="E558" s="147">
        <v>1298275</v>
      </c>
      <c r="F558" s="147">
        <v>91501710073</v>
      </c>
      <c r="G558" s="147"/>
      <c r="H558" s="147" t="s">
        <v>3120</v>
      </c>
      <c r="I558" s="147" t="s">
        <v>3121</v>
      </c>
      <c r="J558" s="147" t="s">
        <v>3122</v>
      </c>
      <c r="K558" s="147" t="s">
        <v>3123</v>
      </c>
      <c r="L558" s="147" t="s">
        <v>3070</v>
      </c>
      <c r="M558" s="147"/>
      <c r="N558" s="150">
        <v>30000</v>
      </c>
      <c r="O558" s="150">
        <v>30000</v>
      </c>
      <c r="P558" s="151"/>
      <c r="Q558" s="151"/>
      <c r="R558" s="154"/>
      <c r="S558" s="154"/>
      <c r="T558" s="154"/>
      <c r="U558" s="154"/>
      <c r="V558" s="154"/>
      <c r="W558" s="154"/>
      <c r="X558" s="147"/>
      <c r="Y558" s="147"/>
      <c r="Z558" s="147"/>
      <c r="AA558" s="147"/>
      <c r="AB558" s="147"/>
      <c r="AC558" s="147"/>
      <c r="AD558" s="147"/>
    </row>
    <row r="559" spans="1:30" ht="81" x14ac:dyDescent="0.3">
      <c r="A559" s="204" t="s">
        <v>8357</v>
      </c>
      <c r="B559" s="147" t="s">
        <v>2018</v>
      </c>
      <c r="C559" s="147" t="s">
        <v>3068</v>
      </c>
      <c r="D559" s="147" t="s">
        <v>3124</v>
      </c>
      <c r="E559" s="147">
        <v>1062492</v>
      </c>
      <c r="F559" s="147">
        <v>97805411587</v>
      </c>
      <c r="G559" s="147"/>
      <c r="H559" s="147" t="s">
        <v>3125</v>
      </c>
      <c r="I559" s="147" t="s">
        <v>3126</v>
      </c>
      <c r="J559" s="147" t="s">
        <v>3127</v>
      </c>
      <c r="K559" s="147" t="s">
        <v>3108</v>
      </c>
      <c r="L559" s="147" t="s">
        <v>3070</v>
      </c>
      <c r="M559" s="147"/>
      <c r="N559" s="150">
        <v>26000</v>
      </c>
      <c r="O559" s="150">
        <v>26000</v>
      </c>
      <c r="P559" s="151"/>
      <c r="Q559" s="151"/>
      <c r="R559" s="154"/>
      <c r="S559" s="154"/>
      <c r="T559" s="154"/>
      <c r="U559" s="154"/>
      <c r="V559" s="154"/>
      <c r="W559" s="154"/>
      <c r="X559" s="147"/>
      <c r="Y559" s="147"/>
      <c r="Z559" s="147"/>
      <c r="AA559" s="147"/>
      <c r="AB559" s="147"/>
      <c r="AC559" s="147"/>
      <c r="AD559" s="147"/>
    </row>
    <row r="560" spans="1:30" ht="81" x14ac:dyDescent="0.3">
      <c r="A560" s="204" t="s">
        <v>8358</v>
      </c>
      <c r="B560" s="147" t="s">
        <v>2018</v>
      </c>
      <c r="C560" s="147" t="s">
        <v>3068</v>
      </c>
      <c r="D560" s="147" t="s">
        <v>3128</v>
      </c>
      <c r="E560" s="147">
        <v>2106701</v>
      </c>
      <c r="F560" s="147">
        <v>34587411672</v>
      </c>
      <c r="G560" s="147"/>
      <c r="H560" s="147" t="s">
        <v>3129</v>
      </c>
      <c r="I560" s="147" t="s">
        <v>3130</v>
      </c>
      <c r="J560" s="147" t="s">
        <v>3131</v>
      </c>
      <c r="K560" s="147" t="s">
        <v>3132</v>
      </c>
      <c r="L560" s="147" t="s">
        <v>3070</v>
      </c>
      <c r="M560" s="147"/>
      <c r="N560" s="150">
        <v>14000</v>
      </c>
      <c r="O560" s="150">
        <v>14000</v>
      </c>
      <c r="P560" s="151"/>
      <c r="Q560" s="151"/>
      <c r="R560" s="154"/>
      <c r="S560" s="154"/>
      <c r="T560" s="154"/>
      <c r="U560" s="154"/>
      <c r="V560" s="154"/>
      <c r="W560" s="154"/>
      <c r="X560" s="147"/>
      <c r="Y560" s="147"/>
      <c r="Z560" s="147"/>
      <c r="AA560" s="147"/>
      <c r="AB560" s="147"/>
      <c r="AC560" s="147"/>
      <c r="AD560" s="147"/>
    </row>
    <row r="561" spans="1:30" ht="81" x14ac:dyDescent="0.3">
      <c r="A561" s="204" t="s">
        <v>8359</v>
      </c>
      <c r="B561" s="147" t="s">
        <v>2018</v>
      </c>
      <c r="C561" s="147" t="s">
        <v>3068</v>
      </c>
      <c r="D561" s="147" t="s">
        <v>3133</v>
      </c>
      <c r="E561" s="147">
        <v>1221698</v>
      </c>
      <c r="F561" s="147">
        <v>80490106348</v>
      </c>
      <c r="G561" s="147"/>
      <c r="H561" s="147" t="s">
        <v>3134</v>
      </c>
      <c r="I561" s="147" t="s">
        <v>3135</v>
      </c>
      <c r="J561" s="147" t="s">
        <v>3136</v>
      </c>
      <c r="K561" s="147" t="s">
        <v>3137</v>
      </c>
      <c r="L561" s="147" t="s">
        <v>3070</v>
      </c>
      <c r="M561" s="147"/>
      <c r="N561" s="150">
        <v>20000</v>
      </c>
      <c r="O561" s="150">
        <v>20000</v>
      </c>
      <c r="P561" s="151"/>
      <c r="Q561" s="151"/>
      <c r="R561" s="154"/>
      <c r="S561" s="154"/>
      <c r="T561" s="154"/>
      <c r="U561" s="154"/>
      <c r="V561" s="154"/>
      <c r="W561" s="154"/>
      <c r="X561" s="147"/>
      <c r="Y561" s="147"/>
      <c r="Z561" s="147"/>
      <c r="AA561" s="147"/>
      <c r="AB561" s="147"/>
      <c r="AC561" s="147"/>
      <c r="AD561" s="147"/>
    </row>
    <row r="562" spans="1:30" ht="81" x14ac:dyDescent="0.3">
      <c r="A562" s="204" t="s">
        <v>8360</v>
      </c>
      <c r="B562" s="147" t="s">
        <v>2018</v>
      </c>
      <c r="C562" s="147" t="s">
        <v>3068</v>
      </c>
      <c r="D562" s="147" t="s">
        <v>3138</v>
      </c>
      <c r="E562" s="147">
        <v>668079</v>
      </c>
      <c r="F562" s="147">
        <v>98753418105</v>
      </c>
      <c r="G562" s="147">
        <v>72689</v>
      </c>
      <c r="H562" s="147" t="s">
        <v>2319</v>
      </c>
      <c r="I562" s="147" t="s">
        <v>2320</v>
      </c>
      <c r="J562" s="147" t="s">
        <v>2321</v>
      </c>
      <c r="K562" s="147"/>
      <c r="L562" s="147" t="s">
        <v>3070</v>
      </c>
      <c r="M562" s="147"/>
      <c r="N562" s="150">
        <v>73000</v>
      </c>
      <c r="O562" s="150">
        <v>73000</v>
      </c>
      <c r="P562" s="151"/>
      <c r="Q562" s="151"/>
      <c r="R562" s="154"/>
      <c r="S562" s="154"/>
      <c r="T562" s="154"/>
      <c r="U562" s="154"/>
      <c r="V562" s="154"/>
      <c r="W562" s="154"/>
      <c r="X562" s="147"/>
      <c r="Y562" s="147"/>
      <c r="Z562" s="147"/>
      <c r="AA562" s="147"/>
      <c r="AB562" s="147"/>
      <c r="AC562" s="147"/>
      <c r="AD562" s="147"/>
    </row>
    <row r="563" spans="1:30" ht="81" x14ac:dyDescent="0.3">
      <c r="A563" s="204" t="s">
        <v>8361</v>
      </c>
      <c r="B563" s="147" t="s">
        <v>2018</v>
      </c>
      <c r="C563" s="147" t="s">
        <v>3068</v>
      </c>
      <c r="D563" s="147" t="s">
        <v>2450</v>
      </c>
      <c r="E563" s="147">
        <v>764728</v>
      </c>
      <c r="F563" s="147">
        <v>20909095952</v>
      </c>
      <c r="G563" s="147"/>
      <c r="H563" s="147" t="s">
        <v>2451</v>
      </c>
      <c r="I563" s="147" t="s">
        <v>3139</v>
      </c>
      <c r="J563" s="147" t="s">
        <v>3140</v>
      </c>
      <c r="K563" s="147"/>
      <c r="L563" s="147" t="s">
        <v>3070</v>
      </c>
      <c r="M563" s="147"/>
      <c r="N563" s="150">
        <v>28000</v>
      </c>
      <c r="O563" s="150">
        <v>28000</v>
      </c>
      <c r="P563" s="151"/>
      <c r="Q563" s="151"/>
      <c r="R563" s="154"/>
      <c r="S563" s="154"/>
      <c r="T563" s="154"/>
      <c r="U563" s="154"/>
      <c r="V563" s="154"/>
      <c r="W563" s="154"/>
      <c r="X563" s="147"/>
      <c r="Y563" s="147"/>
      <c r="Z563" s="147"/>
      <c r="AA563" s="147"/>
      <c r="AB563" s="147"/>
      <c r="AC563" s="147"/>
      <c r="AD563" s="147"/>
    </row>
    <row r="564" spans="1:30" ht="81" x14ac:dyDescent="0.3">
      <c r="A564" s="204" t="s">
        <v>8362</v>
      </c>
      <c r="B564" s="147" t="s">
        <v>2018</v>
      </c>
      <c r="C564" s="147" t="s">
        <v>3068</v>
      </c>
      <c r="D564" s="147" t="s">
        <v>7466</v>
      </c>
      <c r="E564" s="147"/>
      <c r="F564" s="147"/>
      <c r="G564" s="147"/>
      <c r="H564" s="147"/>
      <c r="I564" s="147"/>
      <c r="J564" s="147"/>
      <c r="K564" s="147"/>
      <c r="L564" s="147" t="s">
        <v>3070</v>
      </c>
      <c r="M564" s="147"/>
      <c r="N564" s="150">
        <v>7000</v>
      </c>
      <c r="O564" s="150">
        <v>7000</v>
      </c>
      <c r="P564" s="151"/>
      <c r="Q564" s="151"/>
      <c r="R564" s="154"/>
      <c r="S564" s="154"/>
      <c r="T564" s="154"/>
      <c r="U564" s="154"/>
      <c r="V564" s="154"/>
      <c r="W564" s="154"/>
      <c r="X564" s="147"/>
      <c r="Y564" s="147"/>
      <c r="Z564" s="147"/>
      <c r="AA564" s="147"/>
      <c r="AB564" s="147"/>
      <c r="AC564" s="147"/>
      <c r="AD564" s="147"/>
    </row>
    <row r="565" spans="1:30" ht="81" x14ac:dyDescent="0.3">
      <c r="A565" s="204" t="s">
        <v>8363</v>
      </c>
      <c r="B565" s="147" t="s">
        <v>2018</v>
      </c>
      <c r="C565" s="147" t="s">
        <v>3068</v>
      </c>
      <c r="D565" s="147" t="s">
        <v>3141</v>
      </c>
      <c r="E565" s="147">
        <v>1195280</v>
      </c>
      <c r="F565" s="147">
        <v>44240185720</v>
      </c>
      <c r="G565" s="147"/>
      <c r="H565" s="147" t="s">
        <v>3142</v>
      </c>
      <c r="I565" s="147">
        <v>6151538</v>
      </c>
      <c r="J565" s="147" t="s">
        <v>3143</v>
      </c>
      <c r="K565" s="147"/>
      <c r="L565" s="147" t="s">
        <v>3070</v>
      </c>
      <c r="M565" s="147"/>
      <c r="N565" s="150">
        <v>20000</v>
      </c>
      <c r="O565" s="150">
        <v>20000</v>
      </c>
      <c r="P565" s="151"/>
      <c r="Q565" s="151"/>
      <c r="R565" s="154"/>
      <c r="S565" s="154"/>
      <c r="T565" s="154"/>
      <c r="U565" s="154"/>
      <c r="V565" s="154"/>
      <c r="W565" s="154"/>
      <c r="X565" s="147"/>
      <c r="Y565" s="147"/>
      <c r="Z565" s="147"/>
      <c r="AA565" s="147"/>
      <c r="AB565" s="147"/>
      <c r="AC565" s="147"/>
      <c r="AD565" s="147"/>
    </row>
    <row r="566" spans="1:30" ht="81" x14ac:dyDescent="0.3">
      <c r="A566" s="204" t="s">
        <v>8364</v>
      </c>
      <c r="B566" s="147" t="s">
        <v>2018</v>
      </c>
      <c r="C566" s="147" t="s">
        <v>3068</v>
      </c>
      <c r="D566" s="147" t="s">
        <v>2385</v>
      </c>
      <c r="E566" s="147">
        <v>1419749</v>
      </c>
      <c r="F566" s="147">
        <v>9438013402</v>
      </c>
      <c r="G566" s="147"/>
      <c r="H566" s="147" t="s">
        <v>3144</v>
      </c>
      <c r="I566" s="147" t="s">
        <v>3145</v>
      </c>
      <c r="J566" s="147" t="s">
        <v>3146</v>
      </c>
      <c r="K566" s="147" t="s">
        <v>2390</v>
      </c>
      <c r="L566" s="147" t="s">
        <v>3070</v>
      </c>
      <c r="M566" s="147"/>
      <c r="N566" s="150"/>
      <c r="O566" s="150">
        <v>250000</v>
      </c>
      <c r="P566" s="151"/>
      <c r="Q566" s="151"/>
      <c r="R566" s="154"/>
      <c r="S566" s="154"/>
      <c r="T566" s="154"/>
      <c r="U566" s="154"/>
      <c r="V566" s="154"/>
      <c r="W566" s="154"/>
      <c r="X566" s="147"/>
      <c r="Y566" s="147"/>
      <c r="Z566" s="147"/>
      <c r="AA566" s="147"/>
      <c r="AB566" s="147"/>
      <c r="AC566" s="147"/>
      <c r="AD566" s="147"/>
    </row>
    <row r="567" spans="1:30" ht="81" x14ac:dyDescent="0.3">
      <c r="A567" s="204" t="s">
        <v>8365</v>
      </c>
      <c r="B567" s="147" t="s">
        <v>2018</v>
      </c>
      <c r="C567" s="147" t="s">
        <v>2911</v>
      </c>
      <c r="D567" s="147" t="s">
        <v>3147</v>
      </c>
      <c r="E567" s="147"/>
      <c r="F567" s="147">
        <v>95262284328</v>
      </c>
      <c r="G567" s="147"/>
      <c r="H567" s="147" t="s">
        <v>2327</v>
      </c>
      <c r="I567" s="147" t="s">
        <v>3148</v>
      </c>
      <c r="J567" s="149" t="s">
        <v>3149</v>
      </c>
      <c r="K567" s="147" t="s">
        <v>3150</v>
      </c>
      <c r="L567" s="147" t="s">
        <v>3151</v>
      </c>
      <c r="M567" s="147"/>
      <c r="N567" s="150">
        <v>10000</v>
      </c>
      <c r="O567" s="150">
        <v>10000</v>
      </c>
      <c r="P567" s="151"/>
      <c r="Q567" s="151"/>
      <c r="R567" s="154"/>
      <c r="S567" s="154"/>
      <c r="T567" s="154"/>
      <c r="U567" s="154"/>
      <c r="V567" s="154"/>
      <c r="W567" s="154"/>
      <c r="X567" s="147" t="s">
        <v>3151</v>
      </c>
      <c r="Y567" s="147"/>
      <c r="Z567" s="147"/>
      <c r="AA567" s="147"/>
      <c r="AB567" s="147"/>
      <c r="AC567" s="147"/>
      <c r="AD567" s="147"/>
    </row>
    <row r="568" spans="1:30" ht="81" x14ac:dyDescent="0.3">
      <c r="A568" s="204" t="s">
        <v>8366</v>
      </c>
      <c r="B568" s="147" t="s">
        <v>2018</v>
      </c>
      <c r="C568" s="147" t="s">
        <v>2911</v>
      </c>
      <c r="D568" s="147" t="s">
        <v>3152</v>
      </c>
      <c r="E568" s="147"/>
      <c r="F568" s="147">
        <v>69034142609</v>
      </c>
      <c r="G568" s="147"/>
      <c r="H568" s="147" t="s">
        <v>3153</v>
      </c>
      <c r="I568" s="147"/>
      <c r="J568" s="147"/>
      <c r="K568" s="147" t="s">
        <v>3154</v>
      </c>
      <c r="L568" s="147" t="s">
        <v>3155</v>
      </c>
      <c r="M568" s="147"/>
      <c r="N568" s="150">
        <v>20000</v>
      </c>
      <c r="O568" s="150">
        <v>20000</v>
      </c>
      <c r="P568" s="151"/>
      <c r="Q568" s="151"/>
      <c r="R568" s="154"/>
      <c r="S568" s="154"/>
      <c r="T568" s="154"/>
      <c r="U568" s="154"/>
      <c r="V568" s="154"/>
      <c r="W568" s="154"/>
      <c r="X568" s="147"/>
      <c r="Y568" s="147"/>
      <c r="Z568" s="147"/>
      <c r="AA568" s="147"/>
      <c r="AB568" s="147"/>
      <c r="AC568" s="147"/>
      <c r="AD568" s="147"/>
    </row>
    <row r="569" spans="1:30" ht="81" x14ac:dyDescent="0.3">
      <c r="A569" s="204" t="s">
        <v>8367</v>
      </c>
      <c r="B569" s="147" t="s">
        <v>2018</v>
      </c>
      <c r="C569" s="147" t="s">
        <v>2911</v>
      </c>
      <c r="D569" s="147" t="s">
        <v>3156</v>
      </c>
      <c r="E569" s="147"/>
      <c r="F569" s="147">
        <v>4462759799</v>
      </c>
      <c r="G569" s="147"/>
      <c r="H569" s="147" t="s">
        <v>2610</v>
      </c>
      <c r="I569" s="147"/>
      <c r="J569" s="147"/>
      <c r="K569" s="147"/>
      <c r="L569" s="147" t="s">
        <v>3157</v>
      </c>
      <c r="M569" s="147"/>
      <c r="N569" s="150">
        <v>10000</v>
      </c>
      <c r="O569" s="150">
        <v>10000</v>
      </c>
      <c r="P569" s="151"/>
      <c r="Q569" s="151"/>
      <c r="R569" s="154"/>
      <c r="S569" s="154"/>
      <c r="T569" s="154"/>
      <c r="U569" s="154"/>
      <c r="V569" s="154"/>
      <c r="W569" s="154"/>
      <c r="X569" s="147"/>
      <c r="Y569" s="147"/>
      <c r="Z569" s="147"/>
      <c r="AA569" s="147"/>
      <c r="AB569" s="147"/>
      <c r="AC569" s="147"/>
      <c r="AD569" s="147"/>
    </row>
    <row r="570" spans="1:30" ht="81" x14ac:dyDescent="0.3">
      <c r="A570" s="204" t="s">
        <v>8368</v>
      </c>
      <c r="B570" s="147" t="s">
        <v>2018</v>
      </c>
      <c r="C570" s="147" t="s">
        <v>2911</v>
      </c>
      <c r="D570" s="147" t="s">
        <v>3156</v>
      </c>
      <c r="E570" s="147"/>
      <c r="F570" s="147">
        <v>4462759799</v>
      </c>
      <c r="G570" s="147"/>
      <c r="H570" s="147" t="s">
        <v>2610</v>
      </c>
      <c r="I570" s="147"/>
      <c r="J570" s="147"/>
      <c r="K570" s="147"/>
      <c r="L570" s="147" t="s">
        <v>3157</v>
      </c>
      <c r="M570" s="147"/>
      <c r="N570" s="150">
        <v>20000</v>
      </c>
      <c r="O570" s="150">
        <v>20000</v>
      </c>
      <c r="P570" s="151"/>
      <c r="Q570" s="151"/>
      <c r="R570" s="154"/>
      <c r="S570" s="154"/>
      <c r="T570" s="154"/>
      <c r="U570" s="154"/>
      <c r="V570" s="154"/>
      <c r="W570" s="154"/>
      <c r="X570" s="147"/>
      <c r="Y570" s="147"/>
      <c r="Z570" s="147"/>
      <c r="AA570" s="147"/>
      <c r="AB570" s="147"/>
      <c r="AC570" s="147"/>
      <c r="AD570" s="147"/>
    </row>
    <row r="571" spans="1:30" ht="81" x14ac:dyDescent="0.3">
      <c r="A571" s="204" t="s">
        <v>8369</v>
      </c>
      <c r="B571" s="147" t="s">
        <v>2018</v>
      </c>
      <c r="C571" s="147" t="s">
        <v>2911</v>
      </c>
      <c r="D571" s="147" t="s">
        <v>3158</v>
      </c>
      <c r="E571" s="147"/>
      <c r="F571" s="147">
        <v>5102574382511</v>
      </c>
      <c r="G571" s="147"/>
      <c r="H571" s="147" t="s">
        <v>3159</v>
      </c>
      <c r="I571" s="147"/>
      <c r="J571" s="147"/>
      <c r="K571" s="147"/>
      <c r="L571" s="147" t="s">
        <v>3160</v>
      </c>
      <c r="M571" s="147"/>
      <c r="N571" s="150">
        <v>12000</v>
      </c>
      <c r="O571" s="150">
        <v>12000</v>
      </c>
      <c r="P571" s="151"/>
      <c r="Q571" s="151"/>
      <c r="R571" s="154"/>
      <c r="S571" s="154"/>
      <c r="T571" s="154"/>
      <c r="U571" s="154"/>
      <c r="V571" s="154"/>
      <c r="W571" s="154"/>
      <c r="X571" s="147"/>
      <c r="Y571" s="147"/>
      <c r="Z571" s="147"/>
      <c r="AA571" s="147"/>
      <c r="AB571" s="147"/>
      <c r="AC571" s="147"/>
      <c r="AD571" s="147"/>
    </row>
    <row r="572" spans="1:30" ht="81" x14ac:dyDescent="0.3">
      <c r="A572" s="204" t="s">
        <v>8370</v>
      </c>
      <c r="B572" s="147" t="s">
        <v>2018</v>
      </c>
      <c r="C572" s="147" t="s">
        <v>2911</v>
      </c>
      <c r="D572" s="147" t="s">
        <v>3161</v>
      </c>
      <c r="E572" s="147"/>
      <c r="F572" s="147">
        <v>58233020759</v>
      </c>
      <c r="G572" s="147"/>
      <c r="H572" s="147" t="s">
        <v>3162</v>
      </c>
      <c r="I572" s="147"/>
      <c r="J572" s="147"/>
      <c r="K572" s="147" t="s">
        <v>3163</v>
      </c>
      <c r="L572" s="147" t="s">
        <v>3164</v>
      </c>
      <c r="M572" s="147"/>
      <c r="N572" s="150">
        <v>4640</v>
      </c>
      <c r="O572" s="150">
        <v>4640</v>
      </c>
      <c r="P572" s="151"/>
      <c r="Q572" s="151"/>
      <c r="R572" s="154"/>
      <c r="S572" s="154"/>
      <c r="T572" s="154"/>
      <c r="U572" s="154"/>
      <c r="V572" s="154"/>
      <c r="W572" s="154"/>
      <c r="X572" s="147"/>
      <c r="Y572" s="147"/>
      <c r="Z572" s="147"/>
      <c r="AA572" s="147"/>
      <c r="AB572" s="147"/>
      <c r="AC572" s="147"/>
      <c r="AD572" s="147"/>
    </row>
    <row r="573" spans="1:30" ht="81" x14ac:dyDescent="0.3">
      <c r="A573" s="204" t="s">
        <v>8371</v>
      </c>
      <c r="B573" s="147" t="s">
        <v>2018</v>
      </c>
      <c r="C573" s="147" t="s">
        <v>2911</v>
      </c>
      <c r="D573" s="147" t="s">
        <v>2941</v>
      </c>
      <c r="E573" s="147"/>
      <c r="F573" s="147">
        <v>36492227012</v>
      </c>
      <c r="G573" s="147"/>
      <c r="H573" s="147" t="s">
        <v>3165</v>
      </c>
      <c r="I573" s="147"/>
      <c r="J573" s="147"/>
      <c r="K573" s="147" t="s">
        <v>2944</v>
      </c>
      <c r="L573" s="147" t="s">
        <v>3166</v>
      </c>
      <c r="M573" s="147"/>
      <c r="N573" s="150">
        <v>5000</v>
      </c>
      <c r="O573" s="150">
        <v>5000</v>
      </c>
      <c r="P573" s="151"/>
      <c r="Q573" s="151"/>
      <c r="R573" s="154"/>
      <c r="S573" s="154"/>
      <c r="T573" s="154"/>
      <c r="U573" s="154"/>
      <c r="V573" s="154"/>
      <c r="W573" s="154"/>
      <c r="X573" s="147"/>
      <c r="Y573" s="147"/>
      <c r="Z573" s="147"/>
      <c r="AA573" s="147"/>
      <c r="AB573" s="147"/>
      <c r="AC573" s="147"/>
      <c r="AD573" s="147"/>
    </row>
    <row r="574" spans="1:30" ht="81" x14ac:dyDescent="0.3">
      <c r="A574" s="204" t="s">
        <v>8372</v>
      </c>
      <c r="B574" s="147" t="s">
        <v>2018</v>
      </c>
      <c r="C574" s="147" t="s">
        <v>2911</v>
      </c>
      <c r="D574" s="147" t="s">
        <v>3167</v>
      </c>
      <c r="E574" s="147"/>
      <c r="F574" s="147">
        <v>38546069554</v>
      </c>
      <c r="G574" s="147"/>
      <c r="H574" s="147" t="s">
        <v>3168</v>
      </c>
      <c r="I574" s="147"/>
      <c r="J574" s="147"/>
      <c r="K574" s="147" t="s">
        <v>3169</v>
      </c>
      <c r="L574" s="147" t="s">
        <v>3170</v>
      </c>
      <c r="M574" s="147"/>
      <c r="N574" s="150">
        <v>50000</v>
      </c>
      <c r="O574" s="150">
        <v>50000</v>
      </c>
      <c r="P574" s="151"/>
      <c r="Q574" s="151"/>
      <c r="R574" s="154"/>
      <c r="S574" s="154"/>
      <c r="T574" s="154"/>
      <c r="U574" s="154"/>
      <c r="V574" s="154"/>
      <c r="W574" s="154"/>
      <c r="X574" s="147"/>
      <c r="Y574" s="147"/>
      <c r="Z574" s="147"/>
      <c r="AA574" s="147"/>
      <c r="AB574" s="147"/>
      <c r="AC574" s="147"/>
      <c r="AD574" s="147"/>
    </row>
    <row r="575" spans="1:30" ht="81" x14ac:dyDescent="0.3">
      <c r="A575" s="204" t="s">
        <v>8373</v>
      </c>
      <c r="B575" s="147" t="s">
        <v>2018</v>
      </c>
      <c r="C575" s="147" t="s">
        <v>2911</v>
      </c>
      <c r="D575" s="147" t="s">
        <v>3171</v>
      </c>
      <c r="E575" s="147"/>
      <c r="F575" s="147">
        <v>43155769851</v>
      </c>
      <c r="G575" s="147"/>
      <c r="H575" s="147" t="s">
        <v>3172</v>
      </c>
      <c r="I575" s="147"/>
      <c r="J575" s="147"/>
      <c r="K575" s="147"/>
      <c r="L575" s="147" t="s">
        <v>3173</v>
      </c>
      <c r="M575" s="147"/>
      <c r="N575" s="150">
        <v>15000</v>
      </c>
      <c r="O575" s="150">
        <v>15000</v>
      </c>
      <c r="P575" s="151"/>
      <c r="Q575" s="151"/>
      <c r="R575" s="154"/>
      <c r="S575" s="154"/>
      <c r="T575" s="154"/>
      <c r="U575" s="154"/>
      <c r="V575" s="154"/>
      <c r="W575" s="154"/>
      <c r="X575" s="147"/>
      <c r="Y575" s="147"/>
      <c r="Z575" s="147"/>
      <c r="AA575" s="147"/>
      <c r="AB575" s="147"/>
      <c r="AC575" s="147"/>
      <c r="AD575" s="147"/>
    </row>
    <row r="576" spans="1:30" ht="81" x14ac:dyDescent="0.3">
      <c r="A576" s="204" t="s">
        <v>8374</v>
      </c>
      <c r="B576" s="147" t="s">
        <v>2018</v>
      </c>
      <c r="C576" s="147" t="s">
        <v>2911</v>
      </c>
      <c r="D576" s="147" t="s">
        <v>7467</v>
      </c>
      <c r="E576" s="147"/>
      <c r="F576" s="147"/>
      <c r="G576" s="147"/>
      <c r="H576" s="147"/>
      <c r="I576" s="147"/>
      <c r="J576" s="147"/>
      <c r="K576" s="147"/>
      <c r="L576" s="147"/>
      <c r="M576" s="147"/>
      <c r="N576" s="150">
        <v>35000</v>
      </c>
      <c r="O576" s="150">
        <v>35000</v>
      </c>
      <c r="P576" s="151"/>
      <c r="Q576" s="151"/>
      <c r="R576" s="154"/>
      <c r="S576" s="154"/>
      <c r="T576" s="154"/>
      <c r="U576" s="154"/>
      <c r="V576" s="154"/>
      <c r="W576" s="154"/>
      <c r="X576" s="147"/>
      <c r="Y576" s="147"/>
      <c r="Z576" s="147"/>
      <c r="AA576" s="147"/>
      <c r="AB576" s="147"/>
      <c r="AC576" s="147"/>
      <c r="AD576" s="147"/>
    </row>
    <row r="577" spans="1:30" ht="162" x14ac:dyDescent="0.3">
      <c r="A577" s="204" t="s">
        <v>8375</v>
      </c>
      <c r="B577" s="320" t="s">
        <v>3237</v>
      </c>
      <c r="C577" s="147" t="s">
        <v>3238</v>
      </c>
      <c r="D577" s="147" t="s">
        <v>3239</v>
      </c>
      <c r="E577" s="190"/>
      <c r="F577" s="147">
        <v>67945038185</v>
      </c>
      <c r="G577" s="147"/>
      <c r="H577" s="147" t="s">
        <v>3240</v>
      </c>
      <c r="I577" s="147">
        <v>8887673</v>
      </c>
      <c r="J577" s="149" t="s">
        <v>3241</v>
      </c>
      <c r="K577" s="147" t="s">
        <v>3242</v>
      </c>
      <c r="L577" s="147" t="s">
        <v>3243</v>
      </c>
      <c r="M577" s="147" t="s">
        <v>3244</v>
      </c>
      <c r="N577" s="150">
        <v>40000</v>
      </c>
      <c r="O577" s="192">
        <v>10000</v>
      </c>
      <c r="P577" s="151">
        <v>1</v>
      </c>
      <c r="Q577" s="151">
        <v>1</v>
      </c>
      <c r="R577" s="154">
        <v>12</v>
      </c>
      <c r="S577" s="154" t="s">
        <v>451</v>
      </c>
      <c r="T577" s="154">
        <v>51</v>
      </c>
      <c r="U577" s="154">
        <v>51</v>
      </c>
      <c r="V577" s="154">
        <v>11</v>
      </c>
      <c r="W577" s="154">
        <v>11</v>
      </c>
      <c r="X577" s="147" t="s">
        <v>3245</v>
      </c>
      <c r="Y577" s="147">
        <v>21</v>
      </c>
      <c r="Z577" s="147"/>
      <c r="AA577" s="147"/>
      <c r="AB577" s="147"/>
      <c r="AC577" s="147"/>
      <c r="AD577" s="147" t="s">
        <v>3246</v>
      </c>
    </row>
    <row r="578" spans="1:30" ht="162" x14ac:dyDescent="0.3">
      <c r="A578" s="204" t="s">
        <v>8376</v>
      </c>
      <c r="B578" s="147" t="s">
        <v>3237</v>
      </c>
      <c r="C578" s="147" t="s">
        <v>3247</v>
      </c>
      <c r="D578" s="147" t="s">
        <v>3248</v>
      </c>
      <c r="E578" s="147"/>
      <c r="F578" s="148" t="s">
        <v>3249</v>
      </c>
      <c r="G578" s="147"/>
      <c r="H578" s="147" t="s">
        <v>3250</v>
      </c>
      <c r="I578" s="147">
        <v>4812227</v>
      </c>
      <c r="J578" s="149" t="s">
        <v>3251</v>
      </c>
      <c r="K578" s="147" t="s">
        <v>3252</v>
      </c>
      <c r="L578" s="147" t="s">
        <v>3253</v>
      </c>
      <c r="M578" s="147" t="s">
        <v>3252</v>
      </c>
      <c r="N578" s="150">
        <v>380000</v>
      </c>
      <c r="O578" s="150">
        <v>10000</v>
      </c>
      <c r="P578" s="151">
        <v>1</v>
      </c>
      <c r="Q578" s="151">
        <v>1</v>
      </c>
      <c r="R578" s="151">
        <v>8</v>
      </c>
      <c r="S578" s="151" t="s">
        <v>361</v>
      </c>
      <c r="T578" s="151">
        <v>8</v>
      </c>
      <c r="U578" s="151">
        <v>22</v>
      </c>
      <c r="V578" s="151">
        <v>11</v>
      </c>
      <c r="W578" s="151">
        <v>11</v>
      </c>
      <c r="X578" s="147" t="s">
        <v>3254</v>
      </c>
      <c r="Y578" s="147">
        <v>21</v>
      </c>
      <c r="Z578" s="147"/>
      <c r="AA578" s="147"/>
      <c r="AB578" s="147"/>
      <c r="AC578" s="147"/>
      <c r="AD578" s="147" t="s">
        <v>3246</v>
      </c>
    </row>
    <row r="579" spans="1:30" ht="162" x14ac:dyDescent="0.3">
      <c r="A579" s="204" t="s">
        <v>8377</v>
      </c>
      <c r="B579" s="147" t="s">
        <v>3237</v>
      </c>
      <c r="C579" s="147" t="s">
        <v>3255</v>
      </c>
      <c r="D579" s="147" t="s">
        <v>3256</v>
      </c>
      <c r="E579" s="147"/>
      <c r="F579" s="191">
        <v>96703924639</v>
      </c>
      <c r="G579" s="147"/>
      <c r="H579" s="147" t="s">
        <v>3257</v>
      </c>
      <c r="I579" s="147">
        <v>9907524492</v>
      </c>
      <c r="J579" s="149" t="s">
        <v>3258</v>
      </c>
      <c r="K579" s="147" t="s">
        <v>3259</v>
      </c>
      <c r="L579" s="147" t="s">
        <v>3260</v>
      </c>
      <c r="M579" s="147" t="s">
        <v>3259</v>
      </c>
      <c r="N579" s="150">
        <v>8750</v>
      </c>
      <c r="O579" s="150">
        <v>8750</v>
      </c>
      <c r="P579" s="151">
        <v>1</v>
      </c>
      <c r="Q579" s="151">
        <v>1</v>
      </c>
      <c r="R579" s="151">
        <v>8</v>
      </c>
      <c r="S579" s="151" t="s">
        <v>361</v>
      </c>
      <c r="T579" s="151">
        <v>6</v>
      </c>
      <c r="U579" s="151">
        <v>8</v>
      </c>
      <c r="V579" s="151">
        <v>14</v>
      </c>
      <c r="W579" s="151">
        <v>14</v>
      </c>
      <c r="X579" s="147" t="s">
        <v>3261</v>
      </c>
      <c r="Y579" s="147">
        <v>21</v>
      </c>
      <c r="Z579" s="147"/>
      <c r="AA579" s="147"/>
      <c r="AB579" s="147"/>
      <c r="AC579" s="147"/>
      <c r="AD579" s="147" t="s">
        <v>3246</v>
      </c>
    </row>
    <row r="580" spans="1:30" ht="162" x14ac:dyDescent="0.3">
      <c r="A580" s="204" t="s">
        <v>8378</v>
      </c>
      <c r="B580" s="147" t="s">
        <v>3237</v>
      </c>
      <c r="C580" s="147" t="s">
        <v>3238</v>
      </c>
      <c r="D580" s="147" t="s">
        <v>3262</v>
      </c>
      <c r="E580" s="147"/>
      <c r="F580" s="148">
        <v>94476328670</v>
      </c>
      <c r="G580" s="147"/>
      <c r="H580" s="147" t="s">
        <v>3263</v>
      </c>
      <c r="I580" s="147" t="s">
        <v>3264</v>
      </c>
      <c r="J580" s="147" t="s">
        <v>3265</v>
      </c>
      <c r="K580" s="147" t="s">
        <v>3266</v>
      </c>
      <c r="L580" s="147" t="s">
        <v>3267</v>
      </c>
      <c r="M580" s="147" t="s">
        <v>3266</v>
      </c>
      <c r="N580" s="150">
        <v>50000</v>
      </c>
      <c r="O580" s="150">
        <v>50000</v>
      </c>
      <c r="P580" s="151">
        <v>1</v>
      </c>
      <c r="Q580" s="151">
        <v>1</v>
      </c>
      <c r="R580" s="151">
        <v>15</v>
      </c>
      <c r="S580" s="151" t="s">
        <v>503</v>
      </c>
      <c r="T580" s="151">
        <v>1</v>
      </c>
      <c r="U580" s="151">
        <v>1</v>
      </c>
      <c r="V580" s="151">
        <v>11</v>
      </c>
      <c r="W580" s="151">
        <v>11</v>
      </c>
      <c r="X580" s="147" t="s">
        <v>3268</v>
      </c>
      <c r="Y580" s="147">
        <v>12</v>
      </c>
      <c r="Z580" s="147"/>
      <c r="AA580" s="147"/>
      <c r="AB580" s="147"/>
      <c r="AC580" s="147"/>
      <c r="AD580" s="147" t="s">
        <v>3246</v>
      </c>
    </row>
    <row r="581" spans="1:30" ht="162" x14ac:dyDescent="0.3">
      <c r="A581" s="204" t="s">
        <v>8379</v>
      </c>
      <c r="B581" s="147" t="s">
        <v>3237</v>
      </c>
      <c r="C581" s="147" t="s">
        <v>3238</v>
      </c>
      <c r="D581" s="147" t="s">
        <v>3269</v>
      </c>
      <c r="E581" s="190"/>
      <c r="F581" s="148" t="s">
        <v>3270</v>
      </c>
      <c r="G581" s="147"/>
      <c r="H581" s="147" t="s">
        <v>3271</v>
      </c>
      <c r="I581" s="147" t="s">
        <v>3272</v>
      </c>
      <c r="J581" s="147"/>
      <c r="K581" s="147" t="s">
        <v>3273</v>
      </c>
      <c r="L581" s="147" t="s">
        <v>3274</v>
      </c>
      <c r="M581" s="147" t="s">
        <v>3275</v>
      </c>
      <c r="N581" s="150">
        <v>65000</v>
      </c>
      <c r="O581" s="150">
        <v>65000</v>
      </c>
      <c r="P581" s="151">
        <v>1</v>
      </c>
      <c r="Q581" s="151">
        <v>1</v>
      </c>
      <c r="R581" s="151">
        <v>7</v>
      </c>
      <c r="S581" s="151" t="s">
        <v>318</v>
      </c>
      <c r="T581" s="151">
        <v>17</v>
      </c>
      <c r="U581" s="151">
        <v>29</v>
      </c>
      <c r="V581" s="151">
        <v>11</v>
      </c>
      <c r="W581" s="151">
        <v>11</v>
      </c>
      <c r="X581" s="147" t="s">
        <v>3276</v>
      </c>
      <c r="Y581" s="147">
        <v>22</v>
      </c>
      <c r="Z581" s="147"/>
      <c r="AA581" s="147"/>
      <c r="AB581" s="147"/>
      <c r="AC581" s="147"/>
      <c r="AD581" s="147" t="s">
        <v>3246</v>
      </c>
    </row>
    <row r="582" spans="1:30" ht="162" x14ac:dyDescent="0.3">
      <c r="A582" s="204" t="s">
        <v>8380</v>
      </c>
      <c r="B582" s="147" t="s">
        <v>3237</v>
      </c>
      <c r="C582" s="147" t="s">
        <v>3238</v>
      </c>
      <c r="D582" s="147" t="s">
        <v>3002</v>
      </c>
      <c r="E582" s="147"/>
      <c r="F582" s="148" t="s">
        <v>3277</v>
      </c>
      <c r="G582" s="147"/>
      <c r="H582" s="147" t="s">
        <v>3278</v>
      </c>
      <c r="I582" s="147" t="s">
        <v>3279</v>
      </c>
      <c r="J582" s="147" t="s">
        <v>3280</v>
      </c>
      <c r="K582" s="147" t="s">
        <v>2566</v>
      </c>
      <c r="L582" s="147" t="s">
        <v>3281</v>
      </c>
      <c r="M582" s="147" t="s">
        <v>2566</v>
      </c>
      <c r="N582" s="150">
        <v>15000</v>
      </c>
      <c r="O582" s="150">
        <v>15000</v>
      </c>
      <c r="P582" s="151">
        <v>1</v>
      </c>
      <c r="Q582" s="151">
        <v>1</v>
      </c>
      <c r="R582" s="151">
        <v>17</v>
      </c>
      <c r="S582" s="151" t="s">
        <v>525</v>
      </c>
      <c r="T582" s="151">
        <v>61</v>
      </c>
      <c r="U582" s="151">
        <v>61</v>
      </c>
      <c r="V582" s="151">
        <v>19</v>
      </c>
      <c r="W582" s="151">
        <v>19</v>
      </c>
      <c r="X582" s="147" t="s">
        <v>3282</v>
      </c>
      <c r="Y582" s="147">
        <v>15</v>
      </c>
      <c r="Z582" s="147"/>
      <c r="AA582" s="147"/>
      <c r="AB582" s="147"/>
      <c r="AC582" s="147"/>
      <c r="AD582" s="147" t="s">
        <v>3246</v>
      </c>
    </row>
    <row r="583" spans="1:30" ht="162" x14ac:dyDescent="0.3">
      <c r="A583" s="204" t="s">
        <v>8381</v>
      </c>
      <c r="B583" s="147" t="s">
        <v>3237</v>
      </c>
      <c r="C583" s="147" t="s">
        <v>3238</v>
      </c>
      <c r="D583" s="147" t="s">
        <v>3283</v>
      </c>
      <c r="E583" s="147"/>
      <c r="F583" s="191" t="s">
        <v>3284</v>
      </c>
      <c r="G583" s="147"/>
      <c r="H583" s="147" t="s">
        <v>3285</v>
      </c>
      <c r="I583" s="147" t="s">
        <v>3286</v>
      </c>
      <c r="J583" s="147" t="s">
        <v>3287</v>
      </c>
      <c r="K583" s="147" t="s">
        <v>3288</v>
      </c>
      <c r="L583" s="147" t="s">
        <v>3289</v>
      </c>
      <c r="M583" s="147" t="s">
        <v>3288</v>
      </c>
      <c r="N583" s="150">
        <v>5000</v>
      </c>
      <c r="O583" s="150">
        <v>5000</v>
      </c>
      <c r="P583" s="151">
        <v>1</v>
      </c>
      <c r="Q583" s="151">
        <v>1</v>
      </c>
      <c r="R583" s="151">
        <v>8</v>
      </c>
      <c r="S583" s="151" t="s">
        <v>353</v>
      </c>
      <c r="T583" s="151">
        <v>10</v>
      </c>
      <c r="U583" s="151">
        <v>10</v>
      </c>
      <c r="V583" s="151">
        <v>14</v>
      </c>
      <c r="W583" s="151">
        <v>14</v>
      </c>
      <c r="X583" s="147" t="s">
        <v>3290</v>
      </c>
      <c r="Y583" s="147" t="s">
        <v>3291</v>
      </c>
      <c r="Z583" s="147"/>
      <c r="AA583" s="147"/>
      <c r="AB583" s="147"/>
      <c r="AC583" s="147"/>
      <c r="AD583" s="147" t="s">
        <v>3246</v>
      </c>
    </row>
    <row r="584" spans="1:30" ht="162" x14ac:dyDescent="0.3">
      <c r="A584" s="204" t="s">
        <v>8382</v>
      </c>
      <c r="B584" s="147" t="s">
        <v>3237</v>
      </c>
      <c r="C584" s="147" t="s">
        <v>3238</v>
      </c>
      <c r="D584" s="147" t="s">
        <v>3292</v>
      </c>
      <c r="E584" s="147"/>
      <c r="F584" s="148" t="s">
        <v>3293</v>
      </c>
      <c r="G584" s="147"/>
      <c r="H584" s="147" t="s">
        <v>3294</v>
      </c>
      <c r="I584" s="147" t="s">
        <v>3295</v>
      </c>
      <c r="J584" s="147" t="s">
        <v>3296</v>
      </c>
      <c r="K584" s="147" t="s">
        <v>3297</v>
      </c>
      <c r="L584" s="147" t="s">
        <v>3298</v>
      </c>
      <c r="M584" s="147" t="s">
        <v>3297</v>
      </c>
      <c r="N584" s="150">
        <v>18750</v>
      </c>
      <c r="O584" s="150">
        <v>18750</v>
      </c>
      <c r="P584" s="151">
        <v>1</v>
      </c>
      <c r="Q584" s="151">
        <v>1</v>
      </c>
      <c r="R584" s="151">
        <v>6</v>
      </c>
      <c r="S584" s="151" t="s">
        <v>293</v>
      </c>
      <c r="T584" s="151">
        <v>9</v>
      </c>
      <c r="U584" s="151">
        <v>9</v>
      </c>
      <c r="V584" s="151">
        <v>11</v>
      </c>
      <c r="W584" s="151">
        <v>11</v>
      </c>
      <c r="X584" s="147" t="s">
        <v>3299</v>
      </c>
      <c r="Y584" s="147">
        <v>22</v>
      </c>
      <c r="Z584" s="147"/>
      <c r="AA584" s="147"/>
      <c r="AB584" s="147"/>
      <c r="AC584" s="147"/>
      <c r="AD584" s="147" t="s">
        <v>3246</v>
      </c>
    </row>
    <row r="585" spans="1:30" ht="162" x14ac:dyDescent="0.3">
      <c r="A585" s="204" t="s">
        <v>8383</v>
      </c>
      <c r="B585" s="147" t="s">
        <v>3237</v>
      </c>
      <c r="C585" s="147" t="s">
        <v>3255</v>
      </c>
      <c r="D585" s="147" t="s">
        <v>3300</v>
      </c>
      <c r="E585" s="147"/>
      <c r="F585" s="148" t="s">
        <v>3301</v>
      </c>
      <c r="G585" s="147"/>
      <c r="H585" s="147" t="s">
        <v>3302</v>
      </c>
      <c r="I585" s="147"/>
      <c r="J585" s="147"/>
      <c r="K585" s="147" t="s">
        <v>3303</v>
      </c>
      <c r="L585" s="147" t="s">
        <v>3304</v>
      </c>
      <c r="M585" s="147" t="s">
        <v>3303</v>
      </c>
      <c r="N585" s="150">
        <v>10000</v>
      </c>
      <c r="O585" s="150">
        <v>10000</v>
      </c>
      <c r="P585" s="151">
        <v>1</v>
      </c>
      <c r="Q585" s="151">
        <v>1</v>
      </c>
      <c r="R585" s="151">
        <v>7</v>
      </c>
      <c r="S585" s="151" t="s">
        <v>317</v>
      </c>
      <c r="T585" s="151">
        <v>17</v>
      </c>
      <c r="U585" s="151">
        <v>17</v>
      </c>
      <c r="V585" s="151">
        <v>11</v>
      </c>
      <c r="W585" s="151">
        <v>11</v>
      </c>
      <c r="X585" s="147" t="s">
        <v>3305</v>
      </c>
      <c r="Y585" s="147">
        <v>21</v>
      </c>
      <c r="Z585" s="147"/>
      <c r="AA585" s="147"/>
      <c r="AB585" s="147"/>
      <c r="AC585" s="147"/>
      <c r="AD585" s="147" t="s">
        <v>3246</v>
      </c>
    </row>
    <row r="586" spans="1:30" ht="162" x14ac:dyDescent="0.3">
      <c r="A586" s="204" t="s">
        <v>8384</v>
      </c>
      <c r="B586" s="147" t="s">
        <v>3237</v>
      </c>
      <c r="C586" s="147" t="s">
        <v>3238</v>
      </c>
      <c r="D586" s="147" t="s">
        <v>2218</v>
      </c>
      <c r="E586" s="147"/>
      <c r="F586" s="148" t="s">
        <v>3306</v>
      </c>
      <c r="G586" s="147"/>
      <c r="H586" s="147" t="s">
        <v>3307</v>
      </c>
      <c r="I586" s="147" t="s">
        <v>3308</v>
      </c>
      <c r="J586" s="149" t="s">
        <v>3309</v>
      </c>
      <c r="K586" s="147" t="s">
        <v>3310</v>
      </c>
      <c r="L586" s="147" t="s">
        <v>3311</v>
      </c>
      <c r="M586" s="147" t="s">
        <v>3310</v>
      </c>
      <c r="N586" s="150">
        <v>15000</v>
      </c>
      <c r="O586" s="150">
        <v>15000</v>
      </c>
      <c r="P586" s="151">
        <v>1</v>
      </c>
      <c r="Q586" s="151">
        <v>1</v>
      </c>
      <c r="R586" s="151">
        <v>17</v>
      </c>
      <c r="S586" s="151" t="s">
        <v>525</v>
      </c>
      <c r="T586" s="151">
        <v>61</v>
      </c>
      <c r="U586" s="151">
        <v>61</v>
      </c>
      <c r="V586" s="151">
        <v>31</v>
      </c>
      <c r="W586" s="151">
        <v>31</v>
      </c>
      <c r="X586" s="147" t="s">
        <v>3312</v>
      </c>
      <c r="Y586" s="147" t="s">
        <v>3291</v>
      </c>
      <c r="Z586" s="147"/>
      <c r="AA586" s="147"/>
      <c r="AB586" s="147"/>
      <c r="AC586" s="147"/>
      <c r="AD586" s="147" t="s">
        <v>3246</v>
      </c>
    </row>
    <row r="587" spans="1:30" ht="162" x14ac:dyDescent="0.3">
      <c r="A587" s="204" t="s">
        <v>8385</v>
      </c>
      <c r="B587" s="147" t="s">
        <v>3237</v>
      </c>
      <c r="C587" s="147" t="s">
        <v>3238</v>
      </c>
      <c r="D587" s="147" t="s">
        <v>3313</v>
      </c>
      <c r="E587" s="147"/>
      <c r="F587" s="148" t="s">
        <v>3314</v>
      </c>
      <c r="G587" s="147"/>
      <c r="H587" s="147" t="s">
        <v>3315</v>
      </c>
      <c r="I587" s="147" t="s">
        <v>3316</v>
      </c>
      <c r="J587" s="147" t="s">
        <v>3317</v>
      </c>
      <c r="K587" s="147" t="s">
        <v>3318</v>
      </c>
      <c r="L587" s="147" t="s">
        <v>3319</v>
      </c>
      <c r="M587" s="147" t="s">
        <v>3318</v>
      </c>
      <c r="N587" s="150">
        <v>30000</v>
      </c>
      <c r="O587" s="150">
        <v>30000</v>
      </c>
      <c r="P587" s="151">
        <v>1</v>
      </c>
      <c r="Q587" s="151">
        <v>1</v>
      </c>
      <c r="R587" s="151">
        <v>13</v>
      </c>
      <c r="S587" s="151" t="s">
        <v>486</v>
      </c>
      <c r="T587" s="151">
        <v>10</v>
      </c>
      <c r="U587" s="151">
        <v>10</v>
      </c>
      <c r="V587" s="151">
        <v>6</v>
      </c>
      <c r="W587" s="151">
        <v>6</v>
      </c>
      <c r="X587" s="147" t="s">
        <v>3320</v>
      </c>
      <c r="Y587" s="147">
        <v>21</v>
      </c>
      <c r="Z587" s="147"/>
      <c r="AA587" s="147"/>
      <c r="AB587" s="147"/>
      <c r="AC587" s="147"/>
      <c r="AD587" s="147" t="s">
        <v>3246</v>
      </c>
    </row>
    <row r="588" spans="1:30" ht="162" x14ac:dyDescent="0.3">
      <c r="A588" s="204" t="s">
        <v>8386</v>
      </c>
      <c r="B588" s="147" t="s">
        <v>3237</v>
      </c>
      <c r="C588" s="147" t="s">
        <v>3238</v>
      </c>
      <c r="D588" s="147" t="s">
        <v>3321</v>
      </c>
      <c r="E588" s="147"/>
      <c r="F588" s="148" t="s">
        <v>3322</v>
      </c>
      <c r="G588" s="147"/>
      <c r="H588" s="147" t="s">
        <v>3323</v>
      </c>
      <c r="I588" s="147" t="s">
        <v>3324</v>
      </c>
      <c r="J588" s="147" t="s">
        <v>3325</v>
      </c>
      <c r="K588" s="147" t="s">
        <v>3326</v>
      </c>
      <c r="L588" s="147" t="s">
        <v>3327</v>
      </c>
      <c r="M588" s="147" t="s">
        <v>3326</v>
      </c>
      <c r="N588" s="150">
        <v>10000</v>
      </c>
      <c r="O588" s="150">
        <v>10000</v>
      </c>
      <c r="P588" s="151">
        <v>1</v>
      </c>
      <c r="Q588" s="151">
        <v>1</v>
      </c>
      <c r="R588" s="151">
        <v>6</v>
      </c>
      <c r="S588" s="151" t="s">
        <v>293</v>
      </c>
      <c r="T588" s="151">
        <v>8</v>
      </c>
      <c r="U588" s="151">
        <v>8</v>
      </c>
      <c r="V588" s="151">
        <v>11</v>
      </c>
      <c r="W588" s="151">
        <v>11</v>
      </c>
      <c r="X588" s="147" t="s">
        <v>3328</v>
      </c>
      <c r="Y588" s="147">
        <v>15</v>
      </c>
      <c r="Z588" s="147"/>
      <c r="AA588" s="147"/>
      <c r="AB588" s="147"/>
      <c r="AC588" s="147"/>
      <c r="AD588" s="147" t="s">
        <v>3246</v>
      </c>
    </row>
    <row r="589" spans="1:30" ht="81" x14ac:dyDescent="0.3">
      <c r="A589" s="204" t="s">
        <v>8387</v>
      </c>
      <c r="B589" s="320" t="s">
        <v>3237</v>
      </c>
      <c r="C589" s="147" t="s">
        <v>3329</v>
      </c>
      <c r="D589" s="147" t="s">
        <v>3330</v>
      </c>
      <c r="E589" s="148" t="s">
        <v>3331</v>
      </c>
      <c r="F589" s="148" t="s">
        <v>3332</v>
      </c>
      <c r="G589" s="148" t="s">
        <v>3333</v>
      </c>
      <c r="H589" s="147" t="s">
        <v>3334</v>
      </c>
      <c r="I589" s="147" t="s">
        <v>3335</v>
      </c>
      <c r="J589" s="149" t="s">
        <v>3336</v>
      </c>
      <c r="K589" s="147" t="s">
        <v>3337</v>
      </c>
      <c r="L589" s="147" t="s">
        <v>3338</v>
      </c>
      <c r="M589" s="147" t="s">
        <v>3337</v>
      </c>
      <c r="N589" s="150">
        <v>310000</v>
      </c>
      <c r="O589" s="150">
        <v>310000</v>
      </c>
      <c r="P589" s="151">
        <v>2</v>
      </c>
      <c r="Q589" s="151">
        <v>3</v>
      </c>
      <c r="R589" s="172">
        <v>6</v>
      </c>
      <c r="S589" s="152" t="s">
        <v>293</v>
      </c>
      <c r="T589" s="151">
        <v>52</v>
      </c>
      <c r="U589" s="151">
        <v>52</v>
      </c>
      <c r="V589" s="151">
        <v>11</v>
      </c>
      <c r="W589" s="151">
        <v>11</v>
      </c>
      <c r="X589" s="147" t="s">
        <v>3339</v>
      </c>
      <c r="Y589" s="147" t="s">
        <v>3340</v>
      </c>
      <c r="Z589" s="147" t="s">
        <v>3341</v>
      </c>
      <c r="AA589" s="147" t="s">
        <v>3342</v>
      </c>
      <c r="AB589" s="147">
        <v>4</v>
      </c>
      <c r="AC589" s="147">
        <v>2</v>
      </c>
      <c r="AD589" s="147"/>
    </row>
    <row r="590" spans="1:30" ht="81" x14ac:dyDescent="0.3">
      <c r="A590" s="204" t="s">
        <v>8388</v>
      </c>
      <c r="B590" s="147" t="s">
        <v>3237</v>
      </c>
      <c r="C590" s="147" t="s">
        <v>3329</v>
      </c>
      <c r="D590" s="147" t="s">
        <v>3343</v>
      </c>
      <c r="E590" s="147">
        <v>195</v>
      </c>
      <c r="F590" s="147">
        <v>21934187304</v>
      </c>
      <c r="G590" s="147">
        <v>54097</v>
      </c>
      <c r="H590" s="147" t="s">
        <v>3344</v>
      </c>
      <c r="I590" s="147" t="s">
        <v>3345</v>
      </c>
      <c r="J590" s="147" t="s">
        <v>3346</v>
      </c>
      <c r="K590" s="147" t="s">
        <v>2836</v>
      </c>
      <c r="L590" s="147" t="s">
        <v>3347</v>
      </c>
      <c r="M590" s="147" t="s">
        <v>3348</v>
      </c>
      <c r="N590" s="150">
        <v>156000</v>
      </c>
      <c r="O590" s="150">
        <v>156000</v>
      </c>
      <c r="P590" s="151">
        <v>2</v>
      </c>
      <c r="Q590" s="151">
        <v>3</v>
      </c>
      <c r="R590" s="151">
        <v>6</v>
      </c>
      <c r="S590" s="152" t="s">
        <v>293</v>
      </c>
      <c r="T590" s="151">
        <v>57</v>
      </c>
      <c r="U590" s="151">
        <v>57</v>
      </c>
      <c r="V590" s="151">
        <v>11</v>
      </c>
      <c r="W590" s="151">
        <v>11</v>
      </c>
      <c r="X590" s="147" t="s">
        <v>3347</v>
      </c>
      <c r="Y590" s="147" t="s">
        <v>3349</v>
      </c>
      <c r="Z590" s="147" t="s">
        <v>3341</v>
      </c>
      <c r="AA590" s="147" t="s">
        <v>3342</v>
      </c>
      <c r="AB590" s="147">
        <v>3</v>
      </c>
      <c r="AC590" s="147">
        <v>0</v>
      </c>
      <c r="AD590" s="147"/>
    </row>
    <row r="591" spans="1:30" ht="81" x14ac:dyDescent="0.3">
      <c r="A591" s="204" t="s">
        <v>8389</v>
      </c>
      <c r="B591" s="147" t="s">
        <v>3237</v>
      </c>
      <c r="C591" s="147" t="s">
        <v>3329</v>
      </c>
      <c r="D591" s="147" t="s">
        <v>3350</v>
      </c>
      <c r="E591" s="147">
        <v>2100452</v>
      </c>
      <c r="F591" s="147">
        <v>86710457986</v>
      </c>
      <c r="G591" s="147">
        <v>54321</v>
      </c>
      <c r="H591" s="147" t="s">
        <v>3351</v>
      </c>
      <c r="I591" s="147" t="s">
        <v>3352</v>
      </c>
      <c r="J591" s="147" t="s">
        <v>3353</v>
      </c>
      <c r="K591" s="147" t="s">
        <v>3354</v>
      </c>
      <c r="L591" s="147" t="s">
        <v>3355</v>
      </c>
      <c r="M591" s="147" t="s">
        <v>3356</v>
      </c>
      <c r="N591" s="150">
        <v>360000</v>
      </c>
      <c r="O591" s="150">
        <v>360000</v>
      </c>
      <c r="P591" s="151">
        <v>2</v>
      </c>
      <c r="Q591" s="151">
        <v>3</v>
      </c>
      <c r="R591" s="151">
        <v>6</v>
      </c>
      <c r="S591" s="151" t="s">
        <v>301</v>
      </c>
      <c r="T591" s="151">
        <v>13</v>
      </c>
      <c r="U591" s="151">
        <v>13</v>
      </c>
      <c r="V591" s="151">
        <v>11</v>
      </c>
      <c r="W591" s="151">
        <v>11</v>
      </c>
      <c r="X591" s="147" t="s">
        <v>3357</v>
      </c>
      <c r="Y591" s="147" t="s">
        <v>3358</v>
      </c>
      <c r="Z591" s="147" t="s">
        <v>3359</v>
      </c>
      <c r="AA591" s="147" t="s">
        <v>3360</v>
      </c>
      <c r="AB591" s="147">
        <v>4</v>
      </c>
      <c r="AC591" s="147">
        <v>0</v>
      </c>
      <c r="AD591" s="147"/>
    </row>
    <row r="592" spans="1:30" ht="81" x14ac:dyDescent="0.3">
      <c r="A592" s="204" t="s">
        <v>8390</v>
      </c>
      <c r="B592" s="147" t="s">
        <v>3237</v>
      </c>
      <c r="C592" s="147" t="s">
        <v>3329</v>
      </c>
      <c r="D592" s="147" t="s">
        <v>3361</v>
      </c>
      <c r="E592" s="147">
        <v>21000269</v>
      </c>
      <c r="F592" s="147">
        <v>64829459336</v>
      </c>
      <c r="G592" s="147">
        <v>24171</v>
      </c>
      <c r="H592" s="147" t="s">
        <v>3362</v>
      </c>
      <c r="I592" s="147" t="s">
        <v>3363</v>
      </c>
      <c r="J592" s="147"/>
      <c r="K592" s="147" t="s">
        <v>3364</v>
      </c>
      <c r="L592" s="147" t="s">
        <v>3365</v>
      </c>
      <c r="M592" s="147" t="s">
        <v>3364</v>
      </c>
      <c r="N592" s="150">
        <v>150000</v>
      </c>
      <c r="O592" s="150">
        <v>150000</v>
      </c>
      <c r="P592" s="151">
        <v>2</v>
      </c>
      <c r="Q592" s="151">
        <v>3</v>
      </c>
      <c r="R592" s="151">
        <v>6</v>
      </c>
      <c r="S592" s="151" t="s">
        <v>293</v>
      </c>
      <c r="T592" s="151">
        <v>8</v>
      </c>
      <c r="U592" s="151">
        <v>8</v>
      </c>
      <c r="V592" s="151">
        <v>11</v>
      </c>
      <c r="W592" s="151">
        <v>11</v>
      </c>
      <c r="X592" s="147" t="s">
        <v>3365</v>
      </c>
      <c r="Y592" s="147" t="s">
        <v>3366</v>
      </c>
      <c r="Z592" s="147"/>
      <c r="AA592" s="147" t="s">
        <v>3367</v>
      </c>
      <c r="AB592" s="147">
        <v>1</v>
      </c>
      <c r="AC592" s="147">
        <v>4</v>
      </c>
      <c r="AD592" s="147"/>
    </row>
    <row r="593" spans="1:30" ht="81" x14ac:dyDescent="0.3">
      <c r="A593" s="204" t="s">
        <v>8391</v>
      </c>
      <c r="B593" s="147" t="s">
        <v>3237</v>
      </c>
      <c r="C593" s="147" t="s">
        <v>3329</v>
      </c>
      <c r="D593" s="147" t="s">
        <v>3368</v>
      </c>
      <c r="E593" s="147">
        <v>21004675</v>
      </c>
      <c r="F593" s="147">
        <v>1101892922</v>
      </c>
      <c r="G593" s="147">
        <v>80233</v>
      </c>
      <c r="H593" s="147" t="s">
        <v>3369</v>
      </c>
      <c r="I593" s="147" t="s">
        <v>3370</v>
      </c>
      <c r="J593" s="147" t="s">
        <v>3371</v>
      </c>
      <c r="K593" s="147" t="s">
        <v>3372</v>
      </c>
      <c r="L593" s="147" t="s">
        <v>3373</v>
      </c>
      <c r="M593" s="147" t="s">
        <v>3372</v>
      </c>
      <c r="N593" s="150">
        <v>10000</v>
      </c>
      <c r="O593" s="150">
        <v>10000</v>
      </c>
      <c r="P593" s="151">
        <v>1</v>
      </c>
      <c r="Q593" s="151">
        <v>1</v>
      </c>
      <c r="R593" s="151">
        <v>15</v>
      </c>
      <c r="S593" s="151" t="s">
        <v>503</v>
      </c>
      <c r="T593" s="151">
        <v>29</v>
      </c>
      <c r="U593" s="151">
        <v>29</v>
      </c>
      <c r="V593" s="151">
        <v>11</v>
      </c>
      <c r="W593" s="151">
        <v>11</v>
      </c>
      <c r="X593" s="147" t="s">
        <v>3374</v>
      </c>
      <c r="Y593" s="147" t="s">
        <v>3375</v>
      </c>
      <c r="Z593" s="147"/>
      <c r="AA593" s="147" t="s">
        <v>3376</v>
      </c>
      <c r="AB593" s="147">
        <v>0</v>
      </c>
      <c r="AC593" s="147">
        <v>0</v>
      </c>
      <c r="AD593" s="147"/>
    </row>
    <row r="594" spans="1:30" ht="60.75" x14ac:dyDescent="0.3">
      <c r="A594" s="204" t="s">
        <v>8392</v>
      </c>
      <c r="B594" s="147" t="s">
        <v>3237</v>
      </c>
      <c r="C594" s="147" t="s">
        <v>3377</v>
      </c>
      <c r="D594" s="147" t="s">
        <v>3378</v>
      </c>
      <c r="E594" s="147">
        <v>2450381</v>
      </c>
      <c r="F594" s="148" t="s">
        <v>3379</v>
      </c>
      <c r="G594" s="147">
        <v>102748</v>
      </c>
      <c r="H594" s="147" t="s">
        <v>3380</v>
      </c>
      <c r="I594" s="147" t="s">
        <v>3381</v>
      </c>
      <c r="J594" s="149" t="s">
        <v>3382</v>
      </c>
      <c r="K594" s="147" t="s">
        <v>3383</v>
      </c>
      <c r="L594" s="147" t="s">
        <v>3384</v>
      </c>
      <c r="M594" s="147" t="s">
        <v>3383</v>
      </c>
      <c r="N594" s="150">
        <v>10000</v>
      </c>
      <c r="O594" s="150">
        <v>10000</v>
      </c>
      <c r="P594" s="151">
        <v>1</v>
      </c>
      <c r="Q594" s="151">
        <v>1</v>
      </c>
      <c r="R594" s="151">
        <v>4</v>
      </c>
      <c r="S594" s="151" t="s">
        <v>3385</v>
      </c>
      <c r="T594" s="151">
        <v>13</v>
      </c>
      <c r="U594" s="151">
        <v>13</v>
      </c>
      <c r="V594" s="151">
        <v>28</v>
      </c>
      <c r="W594" s="151">
        <v>1</v>
      </c>
      <c r="X594" s="147" t="s">
        <v>3386</v>
      </c>
      <c r="Y594" s="147" t="s">
        <v>3387</v>
      </c>
      <c r="Z594" s="147"/>
      <c r="AA594" s="147" t="s">
        <v>3388</v>
      </c>
      <c r="AB594" s="147"/>
      <c r="AC594" s="147"/>
      <c r="AD594" s="147"/>
    </row>
    <row r="595" spans="1:30" ht="101.25" x14ac:dyDescent="0.3">
      <c r="A595" s="204" t="s">
        <v>8393</v>
      </c>
      <c r="B595" s="147" t="s">
        <v>3237</v>
      </c>
      <c r="C595" s="147" t="s">
        <v>3389</v>
      </c>
      <c r="D595" s="147" t="s">
        <v>3390</v>
      </c>
      <c r="E595" s="147">
        <v>4000786</v>
      </c>
      <c r="F595" s="148" t="s">
        <v>3391</v>
      </c>
      <c r="G595" s="147">
        <v>2011</v>
      </c>
      <c r="H595" s="147" t="s">
        <v>3392</v>
      </c>
      <c r="I595" s="147" t="s">
        <v>3393</v>
      </c>
      <c r="J595" s="147" t="s">
        <v>3394</v>
      </c>
      <c r="K595" s="147" t="s">
        <v>3395</v>
      </c>
      <c r="L595" s="147" t="s">
        <v>3396</v>
      </c>
      <c r="M595" s="147" t="s">
        <v>3395</v>
      </c>
      <c r="N595" s="150">
        <v>30000</v>
      </c>
      <c r="O595" s="150">
        <v>30000</v>
      </c>
      <c r="P595" s="151">
        <v>2</v>
      </c>
      <c r="Q595" s="151">
        <v>1</v>
      </c>
      <c r="R595" s="151">
        <v>3</v>
      </c>
      <c r="S595" s="151" t="s">
        <v>3397</v>
      </c>
      <c r="T595" s="151">
        <v>8</v>
      </c>
      <c r="U595" s="151">
        <v>8</v>
      </c>
      <c r="V595" s="151">
        <v>23</v>
      </c>
      <c r="W595" s="151">
        <v>23</v>
      </c>
      <c r="X595" s="147" t="s">
        <v>3398</v>
      </c>
      <c r="Y595" s="147" t="s">
        <v>3399</v>
      </c>
      <c r="Z595" s="147"/>
      <c r="AA595" s="147"/>
      <c r="AB595" s="147"/>
      <c r="AC595" s="147"/>
      <c r="AD595" s="147"/>
    </row>
    <row r="596" spans="1:30" ht="202.5" x14ac:dyDescent="0.3">
      <c r="A596" s="204" t="s">
        <v>8394</v>
      </c>
      <c r="B596" s="147" t="s">
        <v>3237</v>
      </c>
      <c r="C596" s="147" t="s">
        <v>3400</v>
      </c>
      <c r="D596" s="147" t="s">
        <v>3401</v>
      </c>
      <c r="E596" s="147">
        <v>21005984</v>
      </c>
      <c r="F596" s="147">
        <v>39447066877</v>
      </c>
      <c r="G596" s="147">
        <v>100323</v>
      </c>
      <c r="H596" s="147" t="s">
        <v>3402</v>
      </c>
      <c r="I596" s="147" t="s">
        <v>3403</v>
      </c>
      <c r="J596" s="147" t="s">
        <v>3404</v>
      </c>
      <c r="K596" s="147" t="s">
        <v>3405</v>
      </c>
      <c r="L596" s="147" t="s">
        <v>3406</v>
      </c>
      <c r="M596" s="147" t="s">
        <v>3405</v>
      </c>
      <c r="N596" s="150">
        <v>10000</v>
      </c>
      <c r="O596" s="150">
        <v>10000</v>
      </c>
      <c r="P596" s="151">
        <v>1</v>
      </c>
      <c r="Q596" s="151">
        <v>1</v>
      </c>
      <c r="R596" s="151">
        <v>15</v>
      </c>
      <c r="S596" s="151" t="s">
        <v>503</v>
      </c>
      <c r="T596" s="151">
        <v>10</v>
      </c>
      <c r="U596" s="151">
        <v>10</v>
      </c>
      <c r="V596" s="151">
        <v>11</v>
      </c>
      <c r="W596" s="151">
        <v>11</v>
      </c>
      <c r="X596" s="147" t="s">
        <v>3407</v>
      </c>
      <c r="Y596" s="147" t="s">
        <v>3408</v>
      </c>
      <c r="Z596" s="147"/>
      <c r="AA596" s="147"/>
      <c r="AB596" s="147"/>
      <c r="AC596" s="147"/>
      <c r="AD596" s="147"/>
    </row>
    <row r="597" spans="1:30" ht="344.25" x14ac:dyDescent="0.3">
      <c r="A597" s="204" t="s">
        <v>8395</v>
      </c>
      <c r="B597" s="320" t="s">
        <v>3409</v>
      </c>
      <c r="C597" s="147" t="s">
        <v>3410</v>
      </c>
      <c r="D597" s="147" t="s">
        <v>3411</v>
      </c>
      <c r="E597" s="148" t="s">
        <v>3412</v>
      </c>
      <c r="F597" s="148" t="s">
        <v>3413</v>
      </c>
      <c r="G597" s="148" t="s">
        <v>3414</v>
      </c>
      <c r="H597" s="147" t="s">
        <v>3415</v>
      </c>
      <c r="I597" s="147" t="s">
        <v>3416</v>
      </c>
      <c r="J597" s="149" t="s">
        <v>3417</v>
      </c>
      <c r="K597" s="147" t="s">
        <v>3418</v>
      </c>
      <c r="L597" s="193" t="s">
        <v>3419</v>
      </c>
      <c r="M597" s="147" t="s">
        <v>3420</v>
      </c>
      <c r="N597" s="150">
        <v>1304168</v>
      </c>
      <c r="O597" s="150">
        <v>2318325.6</v>
      </c>
      <c r="P597" s="151">
        <v>1</v>
      </c>
      <c r="Q597" s="151">
        <v>1</v>
      </c>
      <c r="R597" s="172">
        <v>18</v>
      </c>
      <c r="S597" s="152" t="s">
        <v>3421</v>
      </c>
      <c r="T597" s="151">
        <v>10</v>
      </c>
      <c r="U597" s="151" t="s">
        <v>3422</v>
      </c>
      <c r="V597" s="151">
        <v>33</v>
      </c>
      <c r="W597" s="151" t="s">
        <v>3423</v>
      </c>
      <c r="X597" s="147" t="s">
        <v>3424</v>
      </c>
      <c r="Y597" s="147" t="s">
        <v>3425</v>
      </c>
      <c r="Z597" s="147" t="s">
        <v>3426</v>
      </c>
      <c r="AA597" s="147" t="s">
        <v>3427</v>
      </c>
      <c r="AB597" s="147">
        <v>16</v>
      </c>
      <c r="AC597" s="147">
        <v>0</v>
      </c>
      <c r="AD597" s="147"/>
    </row>
    <row r="598" spans="1:30" ht="409.5" x14ac:dyDescent="0.3">
      <c r="A598" s="204" t="s">
        <v>8396</v>
      </c>
      <c r="B598" s="147" t="s">
        <v>3409</v>
      </c>
      <c r="C598" s="147" t="s">
        <v>3410</v>
      </c>
      <c r="D598" s="147" t="s">
        <v>1626</v>
      </c>
      <c r="E598" s="147">
        <v>21000001</v>
      </c>
      <c r="F598" s="148" t="s">
        <v>1628</v>
      </c>
      <c r="G598" s="147">
        <v>29696</v>
      </c>
      <c r="H598" s="147" t="s">
        <v>3415</v>
      </c>
      <c r="I598" s="147" t="s">
        <v>3428</v>
      </c>
      <c r="J598" s="149" t="s">
        <v>3429</v>
      </c>
      <c r="K598" s="147" t="s">
        <v>3430</v>
      </c>
      <c r="L598" s="193" t="s">
        <v>3431</v>
      </c>
      <c r="M598" s="147" t="s">
        <v>3420</v>
      </c>
      <c r="N598" s="150">
        <v>615435</v>
      </c>
      <c r="O598" s="150">
        <v>813268.91</v>
      </c>
      <c r="P598" s="151">
        <v>1</v>
      </c>
      <c r="Q598" s="151">
        <v>1</v>
      </c>
      <c r="R598" s="172">
        <v>18</v>
      </c>
      <c r="S598" s="152" t="s">
        <v>3432</v>
      </c>
      <c r="T598" s="151">
        <v>10</v>
      </c>
      <c r="U598" s="151" t="s">
        <v>3433</v>
      </c>
      <c r="V598" s="151">
        <v>33</v>
      </c>
      <c r="W598" s="151" t="s">
        <v>3434</v>
      </c>
      <c r="X598" s="147" t="s">
        <v>3435</v>
      </c>
      <c r="Y598" s="147" t="s">
        <v>3425</v>
      </c>
      <c r="Z598" s="147" t="s">
        <v>3436</v>
      </c>
      <c r="AA598" s="147" t="s">
        <v>3427</v>
      </c>
      <c r="AB598" s="147">
        <v>4</v>
      </c>
      <c r="AC598" s="147">
        <v>0</v>
      </c>
      <c r="AD598" s="147"/>
    </row>
    <row r="599" spans="1:30" ht="263.25" x14ac:dyDescent="0.3">
      <c r="A599" s="204" t="s">
        <v>8397</v>
      </c>
      <c r="B599" s="147" t="s">
        <v>3409</v>
      </c>
      <c r="C599" s="147" t="s">
        <v>3410</v>
      </c>
      <c r="D599" s="147" t="s">
        <v>3437</v>
      </c>
      <c r="E599" s="147">
        <v>21000013</v>
      </c>
      <c r="F599" s="148" t="s">
        <v>3438</v>
      </c>
      <c r="G599" s="147">
        <v>57878</v>
      </c>
      <c r="H599" s="147" t="s">
        <v>3415</v>
      </c>
      <c r="I599" s="147" t="s">
        <v>3439</v>
      </c>
      <c r="J599" s="149" t="s">
        <v>3440</v>
      </c>
      <c r="K599" s="147" t="s">
        <v>3441</v>
      </c>
      <c r="L599" s="193" t="s">
        <v>3442</v>
      </c>
      <c r="M599" s="147" t="s">
        <v>3420</v>
      </c>
      <c r="N599" s="150">
        <v>267048</v>
      </c>
      <c r="O599" s="150">
        <v>246091.18</v>
      </c>
      <c r="P599" s="151">
        <v>1</v>
      </c>
      <c r="Q599" s="151">
        <v>1</v>
      </c>
      <c r="R599" s="172">
        <v>18</v>
      </c>
      <c r="S599" s="151" t="s">
        <v>3443</v>
      </c>
      <c r="T599" s="151">
        <v>10</v>
      </c>
      <c r="U599" s="151" t="s">
        <v>3444</v>
      </c>
      <c r="V599" s="151">
        <v>33</v>
      </c>
      <c r="W599" s="151">
        <v>11</v>
      </c>
      <c r="X599" s="147" t="s">
        <v>3445</v>
      </c>
      <c r="Y599" s="147" t="s">
        <v>3425</v>
      </c>
      <c r="Z599" s="147" t="s">
        <v>3446</v>
      </c>
      <c r="AA599" s="147" t="s">
        <v>3427</v>
      </c>
      <c r="AB599" s="147">
        <v>1</v>
      </c>
      <c r="AC599" s="147">
        <v>0</v>
      </c>
      <c r="AD599" s="147"/>
    </row>
    <row r="600" spans="1:30" ht="243" x14ac:dyDescent="0.3">
      <c r="A600" s="204" t="s">
        <v>8398</v>
      </c>
      <c r="B600" s="147" t="s">
        <v>3409</v>
      </c>
      <c r="C600" s="147" t="s">
        <v>3410</v>
      </c>
      <c r="D600" s="147" t="s">
        <v>3447</v>
      </c>
      <c r="E600" s="147">
        <v>21000010</v>
      </c>
      <c r="F600" s="148" t="s">
        <v>3448</v>
      </c>
      <c r="G600" s="147">
        <v>53449</v>
      </c>
      <c r="H600" s="147" t="s">
        <v>3449</v>
      </c>
      <c r="I600" s="147" t="s">
        <v>3450</v>
      </c>
      <c r="J600" s="149" t="s">
        <v>3451</v>
      </c>
      <c r="K600" s="147" t="s">
        <v>3452</v>
      </c>
      <c r="L600" s="193" t="s">
        <v>3453</v>
      </c>
      <c r="M600" s="147" t="s">
        <v>3420</v>
      </c>
      <c r="N600" s="150">
        <v>454892</v>
      </c>
      <c r="O600" s="150">
        <v>820463.4</v>
      </c>
      <c r="P600" s="151">
        <v>1</v>
      </c>
      <c r="Q600" s="151">
        <v>1</v>
      </c>
      <c r="R600" s="172">
        <v>18</v>
      </c>
      <c r="S600" s="151" t="s">
        <v>3443</v>
      </c>
      <c r="T600" s="151">
        <v>10</v>
      </c>
      <c r="U600" s="151" t="s">
        <v>3454</v>
      </c>
      <c r="V600" s="151">
        <v>33</v>
      </c>
      <c r="W600" s="151" t="s">
        <v>3434</v>
      </c>
      <c r="X600" s="147" t="s">
        <v>3455</v>
      </c>
      <c r="Y600" s="147" t="s">
        <v>3425</v>
      </c>
      <c r="Z600" s="147" t="s">
        <v>3456</v>
      </c>
      <c r="AA600" s="147" t="s">
        <v>3427</v>
      </c>
      <c r="AB600" s="147">
        <v>5</v>
      </c>
      <c r="AC600" s="147">
        <v>0</v>
      </c>
      <c r="AD600" s="147"/>
    </row>
    <row r="601" spans="1:30" ht="243" x14ac:dyDescent="0.3">
      <c r="A601" s="204" t="s">
        <v>8399</v>
      </c>
      <c r="B601" s="147" t="s">
        <v>3409</v>
      </c>
      <c r="C601" s="147" t="s">
        <v>3410</v>
      </c>
      <c r="D601" s="147" t="s">
        <v>3457</v>
      </c>
      <c r="E601" s="147">
        <v>21000007</v>
      </c>
      <c r="F601" s="148" t="s">
        <v>3458</v>
      </c>
      <c r="G601" s="147">
        <v>99384</v>
      </c>
      <c r="H601" s="147" t="s">
        <v>3459</v>
      </c>
      <c r="I601" s="147" t="s">
        <v>3460</v>
      </c>
      <c r="J601" s="149" t="s">
        <v>3461</v>
      </c>
      <c r="K601" s="147" t="s">
        <v>3462</v>
      </c>
      <c r="L601" s="193" t="s">
        <v>3463</v>
      </c>
      <c r="M601" s="147" t="s">
        <v>3420</v>
      </c>
      <c r="N601" s="150">
        <v>841800</v>
      </c>
      <c r="O601" s="150">
        <v>474773.7</v>
      </c>
      <c r="P601" s="151">
        <v>1</v>
      </c>
      <c r="Q601" s="151">
        <v>1</v>
      </c>
      <c r="R601" s="172">
        <v>18</v>
      </c>
      <c r="S601" s="151" t="s">
        <v>3421</v>
      </c>
      <c r="T601" s="151">
        <v>10</v>
      </c>
      <c r="U601" s="151" t="s">
        <v>3464</v>
      </c>
      <c r="V601" s="151">
        <v>33</v>
      </c>
      <c r="W601" s="151" t="s">
        <v>3434</v>
      </c>
      <c r="X601" s="147" t="s">
        <v>3465</v>
      </c>
      <c r="Y601" s="147" t="s">
        <v>3425</v>
      </c>
      <c r="Z601" s="147" t="s">
        <v>3466</v>
      </c>
      <c r="AA601" s="147" t="s">
        <v>3427</v>
      </c>
      <c r="AB601" s="147">
        <v>2</v>
      </c>
      <c r="AC601" s="147">
        <v>0</v>
      </c>
      <c r="AD601" s="147"/>
    </row>
    <row r="602" spans="1:30" ht="409.5" x14ac:dyDescent="0.3">
      <c r="A602" s="204" t="s">
        <v>8400</v>
      </c>
      <c r="B602" s="147" t="s">
        <v>3409</v>
      </c>
      <c r="C602" s="147" t="s">
        <v>3410</v>
      </c>
      <c r="D602" s="147" t="s">
        <v>3467</v>
      </c>
      <c r="E602" s="147">
        <v>21000006</v>
      </c>
      <c r="F602" s="148" t="s">
        <v>3468</v>
      </c>
      <c r="G602" s="147">
        <v>477</v>
      </c>
      <c r="H602" s="147" t="s">
        <v>3415</v>
      </c>
      <c r="I602" s="147" t="s">
        <v>3469</v>
      </c>
      <c r="J602" s="149" t="s">
        <v>3470</v>
      </c>
      <c r="K602" s="147" t="s">
        <v>3471</v>
      </c>
      <c r="L602" s="193" t="s">
        <v>3472</v>
      </c>
      <c r="M602" s="147" t="s">
        <v>3420</v>
      </c>
      <c r="N602" s="150">
        <v>1539563.68</v>
      </c>
      <c r="O602" s="150">
        <v>804627.71</v>
      </c>
      <c r="P602" s="151">
        <v>1</v>
      </c>
      <c r="Q602" s="151">
        <v>1</v>
      </c>
      <c r="R602" s="172">
        <v>18</v>
      </c>
      <c r="S602" s="151" t="s">
        <v>3421</v>
      </c>
      <c r="T602" s="151">
        <v>10</v>
      </c>
      <c r="U602" s="151" t="s">
        <v>3473</v>
      </c>
      <c r="V602" s="151">
        <v>33</v>
      </c>
      <c r="W602" s="151" t="s">
        <v>3423</v>
      </c>
      <c r="X602" s="147" t="s">
        <v>3474</v>
      </c>
      <c r="Y602" s="147" t="s">
        <v>3425</v>
      </c>
      <c r="Z602" s="147" t="s">
        <v>3446</v>
      </c>
      <c r="AA602" s="147" t="s">
        <v>3427</v>
      </c>
      <c r="AB602" s="147">
        <v>4</v>
      </c>
      <c r="AC602" s="147">
        <v>0</v>
      </c>
      <c r="AD602" s="147"/>
    </row>
    <row r="603" spans="1:30" ht="182.25" x14ac:dyDescent="0.3">
      <c r="A603" s="204" t="s">
        <v>8401</v>
      </c>
      <c r="B603" s="147" t="s">
        <v>3409</v>
      </c>
      <c r="C603" s="147" t="s">
        <v>3410</v>
      </c>
      <c r="D603" s="147" t="s">
        <v>2880</v>
      </c>
      <c r="E603" s="147">
        <v>21000014</v>
      </c>
      <c r="F603" s="148" t="s">
        <v>3475</v>
      </c>
      <c r="G603" s="147">
        <v>91405</v>
      </c>
      <c r="H603" s="147" t="s">
        <v>3476</v>
      </c>
      <c r="I603" s="147" t="s">
        <v>3477</v>
      </c>
      <c r="J603" s="149" t="s">
        <v>3478</v>
      </c>
      <c r="K603" s="147" t="s">
        <v>2884</v>
      </c>
      <c r="L603" s="193" t="s">
        <v>3479</v>
      </c>
      <c r="M603" s="147" t="s">
        <v>3420</v>
      </c>
      <c r="N603" s="150">
        <v>500900</v>
      </c>
      <c r="O603" s="150">
        <v>77000</v>
      </c>
      <c r="P603" s="151">
        <v>1</v>
      </c>
      <c r="Q603" s="151">
        <v>1</v>
      </c>
      <c r="R603" s="172">
        <v>18</v>
      </c>
      <c r="S603" s="151" t="s">
        <v>3480</v>
      </c>
      <c r="T603" s="151">
        <v>10</v>
      </c>
      <c r="U603" s="151" t="s">
        <v>3481</v>
      </c>
      <c r="V603" s="151">
        <v>33</v>
      </c>
      <c r="W603" s="151" t="s">
        <v>3434</v>
      </c>
      <c r="X603" s="147" t="s">
        <v>3482</v>
      </c>
      <c r="Y603" s="147" t="s">
        <v>3425</v>
      </c>
      <c r="Z603" s="147" t="s">
        <v>3446</v>
      </c>
      <c r="AA603" s="147" t="s">
        <v>3427</v>
      </c>
      <c r="AB603" s="147">
        <v>0</v>
      </c>
      <c r="AC603" s="147">
        <v>0</v>
      </c>
      <c r="AD603" s="147"/>
    </row>
    <row r="604" spans="1:30" ht="283.5" x14ac:dyDescent="0.3">
      <c r="A604" s="204" t="s">
        <v>8402</v>
      </c>
      <c r="B604" s="147" t="s">
        <v>3409</v>
      </c>
      <c r="C604" s="147" t="s">
        <v>3410</v>
      </c>
      <c r="D604" s="147" t="s">
        <v>3483</v>
      </c>
      <c r="E604" s="147">
        <v>21000012</v>
      </c>
      <c r="F604" s="148" t="s">
        <v>3484</v>
      </c>
      <c r="G604" s="147">
        <v>107516</v>
      </c>
      <c r="H604" s="147" t="s">
        <v>3415</v>
      </c>
      <c r="I604" s="147" t="s">
        <v>3485</v>
      </c>
      <c r="J604" s="149" t="s">
        <v>3486</v>
      </c>
      <c r="K604" s="147" t="s">
        <v>3487</v>
      </c>
      <c r="L604" s="193" t="s">
        <v>3488</v>
      </c>
      <c r="M604" s="147" t="s">
        <v>3420</v>
      </c>
      <c r="N604" s="150">
        <v>445414</v>
      </c>
      <c r="O604" s="150">
        <v>125000</v>
      </c>
      <c r="P604" s="151">
        <v>1</v>
      </c>
      <c r="Q604" s="151">
        <v>1</v>
      </c>
      <c r="R604" s="172">
        <v>18</v>
      </c>
      <c r="S604" s="151" t="s">
        <v>3443</v>
      </c>
      <c r="T604" s="151">
        <v>10</v>
      </c>
      <c r="U604" s="151" t="s">
        <v>3454</v>
      </c>
      <c r="V604" s="151">
        <v>33</v>
      </c>
      <c r="W604" s="151" t="s">
        <v>3434</v>
      </c>
      <c r="X604" s="147" t="s">
        <v>3489</v>
      </c>
      <c r="Y604" s="147" t="s">
        <v>3425</v>
      </c>
      <c r="Z604" s="147" t="s">
        <v>3490</v>
      </c>
      <c r="AA604" s="147" t="s">
        <v>3427</v>
      </c>
      <c r="AB604" s="147">
        <v>0</v>
      </c>
      <c r="AC604" s="147">
        <v>0</v>
      </c>
      <c r="AD604" s="147"/>
    </row>
    <row r="605" spans="1:30" ht="263.25" x14ac:dyDescent="0.3">
      <c r="A605" s="204" t="s">
        <v>8403</v>
      </c>
      <c r="B605" s="147" t="s">
        <v>3409</v>
      </c>
      <c r="C605" s="147" t="s">
        <v>3410</v>
      </c>
      <c r="D605" s="147" t="s">
        <v>3491</v>
      </c>
      <c r="E605" s="147">
        <v>21000009</v>
      </c>
      <c r="F605" s="148" t="s">
        <v>3492</v>
      </c>
      <c r="G605" s="147">
        <v>104213</v>
      </c>
      <c r="H605" s="147" t="s">
        <v>3493</v>
      </c>
      <c r="I605" s="147" t="s">
        <v>3494</v>
      </c>
      <c r="J605" s="149" t="s">
        <v>3495</v>
      </c>
      <c r="K605" s="147" t="s">
        <v>3496</v>
      </c>
      <c r="L605" s="193" t="s">
        <v>3497</v>
      </c>
      <c r="M605" s="147" t="s">
        <v>3420</v>
      </c>
      <c r="N605" s="150">
        <v>1159175</v>
      </c>
      <c r="O605" s="150">
        <v>948711.16</v>
      </c>
      <c r="P605" s="151">
        <v>1</v>
      </c>
      <c r="Q605" s="151">
        <v>1</v>
      </c>
      <c r="R605" s="172">
        <v>18</v>
      </c>
      <c r="S605" s="151" t="s">
        <v>3443</v>
      </c>
      <c r="T605" s="151">
        <v>10</v>
      </c>
      <c r="U605" s="151" t="s">
        <v>3454</v>
      </c>
      <c r="V605" s="151">
        <v>33</v>
      </c>
      <c r="W605" s="151" t="s">
        <v>3434</v>
      </c>
      <c r="X605" s="147" t="s">
        <v>3498</v>
      </c>
      <c r="Y605" s="147" t="s">
        <v>3425</v>
      </c>
      <c r="Z605" s="147" t="s">
        <v>3446</v>
      </c>
      <c r="AA605" s="147" t="s">
        <v>3427</v>
      </c>
      <c r="AB605" s="147">
        <v>4</v>
      </c>
      <c r="AC605" s="147">
        <v>0</v>
      </c>
      <c r="AD605" s="147"/>
    </row>
    <row r="606" spans="1:30" ht="364.5" x14ac:dyDescent="0.3">
      <c r="A606" s="204" t="s">
        <v>8404</v>
      </c>
      <c r="B606" s="147" t="s">
        <v>3409</v>
      </c>
      <c r="C606" s="147" t="s">
        <v>3410</v>
      </c>
      <c r="D606" s="147" t="s">
        <v>3499</v>
      </c>
      <c r="E606" s="147">
        <v>21000008</v>
      </c>
      <c r="F606" s="148" t="s">
        <v>3500</v>
      </c>
      <c r="G606" s="147">
        <v>29963</v>
      </c>
      <c r="H606" s="147" t="s">
        <v>3501</v>
      </c>
      <c r="I606" s="147" t="s">
        <v>3502</v>
      </c>
      <c r="J606" s="149" t="s">
        <v>3503</v>
      </c>
      <c r="K606" s="147" t="s">
        <v>3504</v>
      </c>
      <c r="L606" s="193" t="s">
        <v>3505</v>
      </c>
      <c r="M606" s="147" t="s">
        <v>3420</v>
      </c>
      <c r="N606" s="150">
        <v>689580</v>
      </c>
      <c r="O606" s="150">
        <v>485443.2</v>
      </c>
      <c r="P606" s="151">
        <v>1</v>
      </c>
      <c r="Q606" s="151">
        <v>1</v>
      </c>
      <c r="R606" s="172">
        <v>18</v>
      </c>
      <c r="S606" s="151" t="s">
        <v>3421</v>
      </c>
      <c r="T606" s="151">
        <v>10</v>
      </c>
      <c r="U606" s="151">
        <v>31.34</v>
      </c>
      <c r="V606" s="151">
        <v>33</v>
      </c>
      <c r="W606" s="151" t="s">
        <v>3506</v>
      </c>
      <c r="X606" s="147" t="s">
        <v>3507</v>
      </c>
      <c r="Y606" s="147" t="s">
        <v>3425</v>
      </c>
      <c r="Z606" s="147" t="s">
        <v>3508</v>
      </c>
      <c r="AA606" s="147" t="s">
        <v>3427</v>
      </c>
      <c r="AB606" s="147">
        <v>1</v>
      </c>
      <c r="AC606" s="147">
        <v>0</v>
      </c>
      <c r="AD606" s="147"/>
    </row>
    <row r="607" spans="1:30" ht="222.75" x14ac:dyDescent="0.3">
      <c r="A607" s="204" t="s">
        <v>8405</v>
      </c>
      <c r="B607" s="147" t="s">
        <v>3409</v>
      </c>
      <c r="C607" s="147" t="s">
        <v>3410</v>
      </c>
      <c r="D607" s="147" t="s">
        <v>3509</v>
      </c>
      <c r="E607" s="147">
        <v>21000015</v>
      </c>
      <c r="F607" s="148" t="s">
        <v>3510</v>
      </c>
      <c r="G607" s="147">
        <v>195052</v>
      </c>
      <c r="H607" s="147" t="s">
        <v>3415</v>
      </c>
      <c r="I607" s="147" t="s">
        <v>3511</v>
      </c>
      <c r="J607" s="149" t="s">
        <v>3512</v>
      </c>
      <c r="K607" s="147" t="s">
        <v>3513</v>
      </c>
      <c r="L607" s="193" t="s">
        <v>3514</v>
      </c>
      <c r="M607" s="147" t="s">
        <v>3420</v>
      </c>
      <c r="N607" s="150">
        <v>78460</v>
      </c>
      <c r="O607" s="150">
        <v>57000</v>
      </c>
      <c r="P607" s="151">
        <v>1</v>
      </c>
      <c r="Q607" s="151">
        <v>1</v>
      </c>
      <c r="R607" s="172">
        <v>18</v>
      </c>
      <c r="S607" s="151" t="s">
        <v>3515</v>
      </c>
      <c r="T607" s="151">
        <v>10</v>
      </c>
      <c r="U607" s="151">
        <v>31</v>
      </c>
      <c r="V607" s="151">
        <v>33</v>
      </c>
      <c r="W607" s="151" t="s">
        <v>3516</v>
      </c>
      <c r="X607" s="147" t="s">
        <v>3517</v>
      </c>
      <c r="Y607" s="147" t="s">
        <v>3425</v>
      </c>
      <c r="Z607" s="147" t="s">
        <v>2028</v>
      </c>
      <c r="AA607" s="147" t="s">
        <v>3427</v>
      </c>
      <c r="AB607" s="147">
        <v>0</v>
      </c>
      <c r="AC607" s="147">
        <v>0</v>
      </c>
      <c r="AD607" s="147"/>
    </row>
    <row r="608" spans="1:30" ht="182.25" x14ac:dyDescent="0.3">
      <c r="A608" s="204" t="s">
        <v>8406</v>
      </c>
      <c r="B608" s="147" t="s">
        <v>3409</v>
      </c>
      <c r="C608" s="147" t="s">
        <v>3410</v>
      </c>
      <c r="D608" s="147" t="s">
        <v>3518</v>
      </c>
      <c r="E608" s="147">
        <v>21000011</v>
      </c>
      <c r="F608" s="148" t="s">
        <v>3519</v>
      </c>
      <c r="G608" s="147">
        <v>17175</v>
      </c>
      <c r="H608" s="147" t="s">
        <v>3520</v>
      </c>
      <c r="I608" s="147" t="s">
        <v>3416</v>
      </c>
      <c r="J608" s="149" t="s">
        <v>3521</v>
      </c>
      <c r="K608" s="147" t="s">
        <v>3418</v>
      </c>
      <c r="L608" s="193" t="s">
        <v>3522</v>
      </c>
      <c r="M608" s="147" t="s">
        <v>3420</v>
      </c>
      <c r="N608" s="150">
        <v>1030560.89</v>
      </c>
      <c r="O608" s="150">
        <v>189700.4</v>
      </c>
      <c r="P608" s="151">
        <v>1</v>
      </c>
      <c r="Q608" s="151">
        <v>1</v>
      </c>
      <c r="R608" s="172">
        <v>18</v>
      </c>
      <c r="S608" s="151" t="s">
        <v>3421</v>
      </c>
      <c r="T608" s="151">
        <v>10</v>
      </c>
      <c r="U608" s="151" t="s">
        <v>3523</v>
      </c>
      <c r="V608" s="151">
        <v>33</v>
      </c>
      <c r="W608" s="151" t="s">
        <v>3524</v>
      </c>
      <c r="X608" s="147" t="s">
        <v>3525</v>
      </c>
      <c r="Y608" s="147" t="s">
        <v>3425</v>
      </c>
      <c r="Z608" s="147" t="s">
        <v>3456</v>
      </c>
      <c r="AA608" s="147" t="s">
        <v>3427</v>
      </c>
      <c r="AB608" s="147">
        <v>0</v>
      </c>
      <c r="AC608" s="147">
        <v>0</v>
      </c>
      <c r="AD608" s="147"/>
    </row>
    <row r="609" spans="1:30" ht="324" x14ac:dyDescent="0.3">
      <c r="A609" s="204" t="s">
        <v>8407</v>
      </c>
      <c r="B609" s="147" t="s">
        <v>3409</v>
      </c>
      <c r="C609" s="147" t="s">
        <v>3410</v>
      </c>
      <c r="D609" s="147" t="s">
        <v>3526</v>
      </c>
      <c r="E609" s="147">
        <v>21000005</v>
      </c>
      <c r="F609" s="148" t="s">
        <v>3527</v>
      </c>
      <c r="G609" s="147">
        <v>17795</v>
      </c>
      <c r="H609" s="147" t="s">
        <v>3415</v>
      </c>
      <c r="I609" s="147" t="s">
        <v>3528</v>
      </c>
      <c r="J609" s="149" t="s">
        <v>3529</v>
      </c>
      <c r="K609" s="147" t="s">
        <v>3530</v>
      </c>
      <c r="L609" s="193" t="s">
        <v>3531</v>
      </c>
      <c r="M609" s="147" t="s">
        <v>3420</v>
      </c>
      <c r="N609" s="150">
        <v>667875</v>
      </c>
      <c r="O609" s="150">
        <v>527783.1</v>
      </c>
      <c r="P609" s="151">
        <v>1</v>
      </c>
      <c r="Q609" s="151">
        <v>1</v>
      </c>
      <c r="R609" s="172">
        <v>18</v>
      </c>
      <c r="S609" s="151" t="s">
        <v>3443</v>
      </c>
      <c r="T609" s="151">
        <v>10</v>
      </c>
      <c r="U609" s="151" t="s">
        <v>3532</v>
      </c>
      <c r="V609" s="151">
        <v>33</v>
      </c>
      <c r="W609" s="151" t="s">
        <v>3533</v>
      </c>
      <c r="X609" s="147" t="s">
        <v>3534</v>
      </c>
      <c r="Y609" s="147" t="s">
        <v>3425</v>
      </c>
      <c r="Z609" s="147" t="s">
        <v>3535</v>
      </c>
      <c r="AA609" s="147" t="s">
        <v>3427</v>
      </c>
      <c r="AB609" s="147">
        <v>3</v>
      </c>
      <c r="AC609" s="147">
        <v>0</v>
      </c>
      <c r="AD609" s="147"/>
    </row>
    <row r="610" spans="1:30" ht="409.5" x14ac:dyDescent="0.3">
      <c r="A610" s="204" t="s">
        <v>8408</v>
      </c>
      <c r="B610" s="147" t="s">
        <v>3409</v>
      </c>
      <c r="C610" s="147" t="s">
        <v>3410</v>
      </c>
      <c r="D610" s="147" t="s">
        <v>3536</v>
      </c>
      <c r="E610" s="147">
        <v>21000002</v>
      </c>
      <c r="F610" s="148" t="s">
        <v>3537</v>
      </c>
      <c r="G610" s="147">
        <v>57347</v>
      </c>
      <c r="H610" s="147" t="s">
        <v>3415</v>
      </c>
      <c r="I610" s="147" t="s">
        <v>3538</v>
      </c>
      <c r="J610" s="149" t="s">
        <v>3539</v>
      </c>
      <c r="K610" s="147" t="s">
        <v>3540</v>
      </c>
      <c r="L610" s="193" t="s">
        <v>3541</v>
      </c>
      <c r="M610" s="147" t="s">
        <v>3420</v>
      </c>
      <c r="N610" s="150">
        <v>2349586</v>
      </c>
      <c r="O610" s="150">
        <v>1036811.64</v>
      </c>
      <c r="P610" s="151">
        <v>1</v>
      </c>
      <c r="Q610" s="151">
        <v>1</v>
      </c>
      <c r="R610" s="172">
        <v>18</v>
      </c>
      <c r="S610" s="151" t="s">
        <v>3480</v>
      </c>
      <c r="T610" s="151">
        <v>10</v>
      </c>
      <c r="U610" s="151" t="s">
        <v>3454</v>
      </c>
      <c r="V610" s="151">
        <v>33</v>
      </c>
      <c r="W610" s="151" t="s">
        <v>3434</v>
      </c>
      <c r="X610" s="147" t="s">
        <v>3542</v>
      </c>
      <c r="Y610" s="147" t="s">
        <v>3425</v>
      </c>
      <c r="Z610" s="147" t="s">
        <v>3446</v>
      </c>
      <c r="AA610" s="147" t="s">
        <v>3427</v>
      </c>
      <c r="AB610" s="147">
        <v>3</v>
      </c>
      <c r="AC610" s="147">
        <v>0</v>
      </c>
      <c r="AD610" s="147"/>
    </row>
    <row r="611" spans="1:30" ht="101.25" x14ac:dyDescent="0.3">
      <c r="A611" s="204" t="s">
        <v>8409</v>
      </c>
      <c r="B611" s="147" t="s">
        <v>3409</v>
      </c>
      <c r="C611" s="147" t="s">
        <v>3410</v>
      </c>
      <c r="D611" s="147" t="s">
        <v>3543</v>
      </c>
      <c r="E611" s="148" t="s">
        <v>3544</v>
      </c>
      <c r="F611" s="148" t="s">
        <v>3545</v>
      </c>
      <c r="G611" s="148" t="s">
        <v>3546</v>
      </c>
      <c r="H611" s="147" t="s">
        <v>3547</v>
      </c>
      <c r="I611" s="147" t="s">
        <v>3548</v>
      </c>
      <c r="J611" s="149" t="s">
        <v>3549</v>
      </c>
      <c r="K611" s="147" t="s">
        <v>3550</v>
      </c>
      <c r="L611" s="193" t="s">
        <v>3551</v>
      </c>
      <c r="M611" s="147" t="s">
        <v>3550</v>
      </c>
      <c r="N611" s="150">
        <v>104000</v>
      </c>
      <c r="O611" s="150">
        <v>10000</v>
      </c>
      <c r="P611" s="151">
        <v>1</v>
      </c>
      <c r="Q611" s="151">
        <v>1</v>
      </c>
      <c r="R611" s="172">
        <v>18</v>
      </c>
      <c r="S611" s="151" t="s">
        <v>3552</v>
      </c>
      <c r="T611" s="151">
        <v>10</v>
      </c>
      <c r="U611" s="151">
        <v>31</v>
      </c>
      <c r="V611" s="151">
        <v>33</v>
      </c>
      <c r="W611" s="151" t="s">
        <v>3434</v>
      </c>
      <c r="X611" s="147" t="s">
        <v>3553</v>
      </c>
      <c r="Y611" s="147" t="s">
        <v>3425</v>
      </c>
      <c r="Z611" s="147" t="s">
        <v>3446</v>
      </c>
      <c r="AA611" s="147" t="s">
        <v>3427</v>
      </c>
      <c r="AB611" s="147">
        <v>0</v>
      </c>
      <c r="AC611" s="147">
        <v>0</v>
      </c>
      <c r="AD611" s="147"/>
    </row>
    <row r="612" spans="1:30" ht="101.25" x14ac:dyDescent="0.3">
      <c r="A612" s="204" t="s">
        <v>8410</v>
      </c>
      <c r="B612" s="147" t="s">
        <v>3409</v>
      </c>
      <c r="C612" s="147" t="s">
        <v>3410</v>
      </c>
      <c r="D612" s="147" t="s">
        <v>3554</v>
      </c>
      <c r="E612" s="147">
        <v>21002971</v>
      </c>
      <c r="F612" s="148" t="s">
        <v>3555</v>
      </c>
      <c r="G612" s="147">
        <v>81370</v>
      </c>
      <c r="H612" s="147" t="s">
        <v>3556</v>
      </c>
      <c r="I612" s="147" t="s">
        <v>3557</v>
      </c>
      <c r="J612" s="149" t="s">
        <v>3558</v>
      </c>
      <c r="K612" s="147" t="s">
        <v>2622</v>
      </c>
      <c r="L612" s="193" t="s">
        <v>3559</v>
      </c>
      <c r="M612" s="147" t="s">
        <v>3560</v>
      </c>
      <c r="N612" s="150">
        <v>132500</v>
      </c>
      <c r="O612" s="150">
        <v>7000</v>
      </c>
      <c r="P612" s="151">
        <v>1</v>
      </c>
      <c r="Q612" s="151">
        <v>1</v>
      </c>
      <c r="R612" s="172">
        <v>18</v>
      </c>
      <c r="S612" s="151" t="s">
        <v>3561</v>
      </c>
      <c r="T612" s="151">
        <v>10</v>
      </c>
      <c r="U612" s="151">
        <v>6.7</v>
      </c>
      <c r="V612" s="151">
        <v>33</v>
      </c>
      <c r="W612" s="151" t="s">
        <v>3434</v>
      </c>
      <c r="X612" s="147" t="s">
        <v>3562</v>
      </c>
      <c r="Y612" s="147" t="s">
        <v>3425</v>
      </c>
      <c r="Z612" s="147" t="s">
        <v>3446</v>
      </c>
      <c r="AA612" s="147" t="s">
        <v>3427</v>
      </c>
      <c r="AB612" s="147">
        <v>0</v>
      </c>
      <c r="AC612" s="147">
        <v>0</v>
      </c>
      <c r="AD612" s="147"/>
    </row>
    <row r="613" spans="1:30" ht="101.25" x14ac:dyDescent="0.3">
      <c r="A613" s="204" t="s">
        <v>8411</v>
      </c>
      <c r="B613" s="147" t="s">
        <v>3409</v>
      </c>
      <c r="C613" s="147" t="s">
        <v>3410</v>
      </c>
      <c r="D613" s="147" t="s">
        <v>3563</v>
      </c>
      <c r="E613" s="147">
        <v>1304</v>
      </c>
      <c r="F613" s="148" t="s">
        <v>3306</v>
      </c>
      <c r="G613" s="147">
        <v>100599</v>
      </c>
      <c r="H613" s="147" t="s">
        <v>3307</v>
      </c>
      <c r="I613" s="147" t="s">
        <v>3564</v>
      </c>
      <c r="J613" s="149" t="s">
        <v>3565</v>
      </c>
      <c r="K613" s="147" t="s">
        <v>2222</v>
      </c>
      <c r="L613" s="191" t="s">
        <v>3566</v>
      </c>
      <c r="M613" s="147" t="s">
        <v>3560</v>
      </c>
      <c r="N613" s="150">
        <v>40000</v>
      </c>
      <c r="O613" s="150">
        <v>30000</v>
      </c>
      <c r="P613" s="151">
        <v>1</v>
      </c>
      <c r="Q613" s="151">
        <v>1</v>
      </c>
      <c r="R613" s="172">
        <v>18</v>
      </c>
      <c r="S613" s="151" t="s">
        <v>3443</v>
      </c>
      <c r="T613" s="151">
        <v>61</v>
      </c>
      <c r="U613" s="151">
        <v>7.17</v>
      </c>
      <c r="V613" s="151">
        <v>33</v>
      </c>
      <c r="W613" s="151" t="s">
        <v>3434</v>
      </c>
      <c r="X613" s="147" t="s">
        <v>3567</v>
      </c>
      <c r="Y613" s="147" t="s">
        <v>3425</v>
      </c>
      <c r="Z613" s="147" t="s">
        <v>3446</v>
      </c>
      <c r="AA613" s="147" t="s">
        <v>37</v>
      </c>
      <c r="AB613" s="147">
        <v>0</v>
      </c>
      <c r="AC613" s="147">
        <v>0</v>
      </c>
      <c r="AD613" s="147"/>
    </row>
    <row r="614" spans="1:30" ht="101.25" x14ac:dyDescent="0.3">
      <c r="A614" s="204" t="s">
        <v>8412</v>
      </c>
      <c r="B614" s="147" t="s">
        <v>3409</v>
      </c>
      <c r="C614" s="147" t="s">
        <v>3410</v>
      </c>
      <c r="D614" s="147" t="s">
        <v>3568</v>
      </c>
      <c r="E614" s="147"/>
      <c r="F614" s="148" t="s">
        <v>3569</v>
      </c>
      <c r="G614" s="147"/>
      <c r="H614" s="147" t="s">
        <v>3570</v>
      </c>
      <c r="I614" s="147" t="s">
        <v>3571</v>
      </c>
      <c r="J614" s="149" t="s">
        <v>3572</v>
      </c>
      <c r="K614" s="147" t="s">
        <v>3573</v>
      </c>
      <c r="L614" s="193" t="s">
        <v>3574</v>
      </c>
      <c r="M614" s="147" t="s">
        <v>3560</v>
      </c>
      <c r="N614" s="150">
        <v>40000</v>
      </c>
      <c r="O614" s="150">
        <v>10000</v>
      </c>
      <c r="P614" s="151">
        <v>1</v>
      </c>
      <c r="Q614" s="151">
        <v>1</v>
      </c>
      <c r="R614" s="172">
        <v>18</v>
      </c>
      <c r="S614" s="151" t="s">
        <v>3443</v>
      </c>
      <c r="T614" s="154">
        <v>17</v>
      </c>
      <c r="U614" s="151">
        <v>7</v>
      </c>
      <c r="V614" s="151">
        <v>33</v>
      </c>
      <c r="W614" s="151" t="s">
        <v>3434</v>
      </c>
      <c r="X614" s="147" t="s">
        <v>3575</v>
      </c>
      <c r="Y614" s="147" t="s">
        <v>3425</v>
      </c>
      <c r="Z614" s="147" t="s">
        <v>3446</v>
      </c>
      <c r="AA614" s="147" t="s">
        <v>37</v>
      </c>
      <c r="AB614" s="147">
        <v>0</v>
      </c>
      <c r="AC614" s="147">
        <v>0</v>
      </c>
      <c r="AD614" s="147"/>
    </row>
    <row r="615" spans="1:30" ht="101.25" x14ac:dyDescent="0.3">
      <c r="A615" s="204" t="s">
        <v>8413</v>
      </c>
      <c r="B615" s="147" t="s">
        <v>3409</v>
      </c>
      <c r="C615" s="147" t="s">
        <v>3410</v>
      </c>
      <c r="D615" s="147" t="s">
        <v>3576</v>
      </c>
      <c r="E615" s="148"/>
      <c r="F615" s="148" t="s">
        <v>3577</v>
      </c>
      <c r="G615" s="148"/>
      <c r="H615" s="147" t="s">
        <v>3578</v>
      </c>
      <c r="I615" s="147" t="s">
        <v>3579</v>
      </c>
      <c r="J615" s="149" t="s">
        <v>3580</v>
      </c>
      <c r="K615" s="147" t="s">
        <v>3581</v>
      </c>
      <c r="L615" s="191" t="s">
        <v>3592</v>
      </c>
      <c r="M615" s="147" t="s">
        <v>3560</v>
      </c>
      <c r="N615" s="150">
        <v>20000</v>
      </c>
      <c r="O615" s="150">
        <v>8000</v>
      </c>
      <c r="P615" s="151">
        <v>1</v>
      </c>
      <c r="Q615" s="151">
        <v>1</v>
      </c>
      <c r="R615" s="172">
        <v>18</v>
      </c>
      <c r="S615" s="151" t="s">
        <v>3582</v>
      </c>
      <c r="T615" s="154">
        <v>13</v>
      </c>
      <c r="U615" s="154"/>
      <c r="V615" s="151">
        <v>33</v>
      </c>
      <c r="W615" s="154" t="s">
        <v>3583</v>
      </c>
      <c r="X615" s="147" t="s">
        <v>3584</v>
      </c>
      <c r="Y615" s="147" t="s">
        <v>3425</v>
      </c>
      <c r="Z615" s="147" t="s">
        <v>3446</v>
      </c>
      <c r="AA615" s="147" t="s">
        <v>37</v>
      </c>
      <c r="AB615" s="147">
        <v>0</v>
      </c>
      <c r="AC615" s="147">
        <v>0</v>
      </c>
      <c r="AD615" s="147"/>
    </row>
    <row r="616" spans="1:30" ht="101.25" x14ac:dyDescent="0.3">
      <c r="A616" s="204" t="s">
        <v>8414</v>
      </c>
      <c r="B616" s="147" t="s">
        <v>3409</v>
      </c>
      <c r="C616" s="147" t="s">
        <v>3410</v>
      </c>
      <c r="D616" s="147" t="s">
        <v>3585</v>
      </c>
      <c r="E616" s="147"/>
      <c r="F616" s="148" t="s">
        <v>1688</v>
      </c>
      <c r="G616" s="147"/>
      <c r="H616" s="147" t="s">
        <v>3586</v>
      </c>
      <c r="I616" s="147" t="s">
        <v>3587</v>
      </c>
      <c r="J616" s="149" t="s">
        <v>3588</v>
      </c>
      <c r="K616" s="147" t="s">
        <v>1692</v>
      </c>
      <c r="L616" s="147" t="s">
        <v>3589</v>
      </c>
      <c r="M616" s="147" t="s">
        <v>3560</v>
      </c>
      <c r="N616" s="150">
        <v>150000</v>
      </c>
      <c r="O616" s="150">
        <v>10000</v>
      </c>
      <c r="P616" s="151">
        <v>1</v>
      </c>
      <c r="Q616" s="151">
        <v>1</v>
      </c>
      <c r="R616" s="172">
        <v>18</v>
      </c>
      <c r="S616" s="151" t="s">
        <v>3443</v>
      </c>
      <c r="T616" s="154">
        <v>10</v>
      </c>
      <c r="U616" s="154">
        <v>7</v>
      </c>
      <c r="V616" s="151">
        <v>33</v>
      </c>
      <c r="W616" s="154" t="s">
        <v>3590</v>
      </c>
      <c r="X616" s="147" t="s">
        <v>3591</v>
      </c>
      <c r="Y616" s="147" t="s">
        <v>3425</v>
      </c>
      <c r="Z616" s="147" t="s">
        <v>3446</v>
      </c>
      <c r="AA616" s="147" t="s">
        <v>3427</v>
      </c>
      <c r="AB616" s="147">
        <v>0</v>
      </c>
      <c r="AC616" s="147">
        <v>0</v>
      </c>
      <c r="AD616" s="147"/>
    </row>
    <row r="617" spans="1:30" ht="60.75" x14ac:dyDescent="0.3">
      <c r="A617" s="204" t="s">
        <v>8415</v>
      </c>
      <c r="B617" s="320" t="s">
        <v>3593</v>
      </c>
      <c r="C617" s="147"/>
      <c r="D617" s="338" t="s">
        <v>3594</v>
      </c>
      <c r="E617" s="191"/>
      <c r="F617" s="191"/>
      <c r="G617" s="148"/>
      <c r="H617" s="147"/>
      <c r="I617" s="147"/>
      <c r="J617" s="147"/>
      <c r="K617" s="147"/>
      <c r="L617" s="147"/>
      <c r="M617" s="147"/>
      <c r="N617" s="150"/>
      <c r="O617" s="197">
        <v>65000</v>
      </c>
      <c r="P617" s="151">
        <v>1</v>
      </c>
      <c r="Q617" s="151"/>
      <c r="R617" s="172">
        <v>19</v>
      </c>
      <c r="S617" s="151" t="s">
        <v>571</v>
      </c>
      <c r="T617" s="151"/>
      <c r="U617" s="151" t="s">
        <v>115</v>
      </c>
      <c r="V617" s="151">
        <v>31</v>
      </c>
      <c r="W617" s="151">
        <v>32</v>
      </c>
      <c r="X617" s="191" t="s">
        <v>3595</v>
      </c>
      <c r="Y617" s="154">
        <v>21</v>
      </c>
      <c r="Z617" s="147"/>
      <c r="AA617" s="147"/>
      <c r="AB617" s="147"/>
      <c r="AC617" s="147"/>
      <c r="AD617" s="191" t="s">
        <v>3596</v>
      </c>
    </row>
    <row r="618" spans="1:30" ht="60.75" x14ac:dyDescent="0.3">
      <c r="A618" s="204" t="s">
        <v>8416</v>
      </c>
      <c r="B618" s="147" t="s">
        <v>3593</v>
      </c>
      <c r="C618" s="147"/>
      <c r="D618" s="193" t="s">
        <v>3597</v>
      </c>
      <c r="E618" s="194"/>
      <c r="F618" s="191"/>
      <c r="G618" s="147"/>
      <c r="H618" s="147"/>
      <c r="I618" s="147"/>
      <c r="J618" s="147"/>
      <c r="K618" s="147"/>
      <c r="L618" s="147"/>
      <c r="M618" s="147"/>
      <c r="N618" s="150"/>
      <c r="O618" s="195">
        <v>170000</v>
      </c>
      <c r="P618" s="151">
        <v>1</v>
      </c>
      <c r="Q618" s="151"/>
      <c r="R618" s="172">
        <v>19</v>
      </c>
      <c r="S618" s="151" t="s">
        <v>571</v>
      </c>
      <c r="T618" s="151"/>
      <c r="U618" s="151" t="s">
        <v>115</v>
      </c>
      <c r="V618" s="151">
        <v>31</v>
      </c>
      <c r="W618" s="151">
        <v>32</v>
      </c>
      <c r="X618" s="194" t="s">
        <v>3598</v>
      </c>
      <c r="Y618" s="154">
        <v>21</v>
      </c>
      <c r="Z618" s="147"/>
      <c r="AA618" s="147"/>
      <c r="AB618" s="147"/>
      <c r="AC618" s="147"/>
      <c r="AD618" s="191" t="s">
        <v>3596</v>
      </c>
    </row>
    <row r="619" spans="1:30" ht="60.75" x14ac:dyDescent="0.3">
      <c r="A619" s="204" t="s">
        <v>8417</v>
      </c>
      <c r="B619" s="147" t="s">
        <v>3593</v>
      </c>
      <c r="C619" s="147"/>
      <c r="D619" s="193" t="s">
        <v>3599</v>
      </c>
      <c r="E619" s="194"/>
      <c r="F619" s="191"/>
      <c r="G619" s="147"/>
      <c r="H619" s="147"/>
      <c r="I619" s="147"/>
      <c r="J619" s="147"/>
      <c r="K619" s="147"/>
      <c r="L619" s="147"/>
      <c r="M619" s="147"/>
      <c r="N619" s="150"/>
      <c r="O619" s="195">
        <v>75000</v>
      </c>
      <c r="P619" s="151">
        <v>1</v>
      </c>
      <c r="Q619" s="151"/>
      <c r="R619" s="172">
        <v>19</v>
      </c>
      <c r="S619" s="151" t="s">
        <v>571</v>
      </c>
      <c r="T619" s="151"/>
      <c r="U619" s="151" t="s">
        <v>115</v>
      </c>
      <c r="V619" s="151">
        <v>31</v>
      </c>
      <c r="W619" s="151">
        <v>32</v>
      </c>
      <c r="X619" s="194" t="s">
        <v>3598</v>
      </c>
      <c r="Y619" s="154">
        <v>21</v>
      </c>
      <c r="Z619" s="147"/>
      <c r="AA619" s="147"/>
      <c r="AB619" s="147"/>
      <c r="AC619" s="147"/>
      <c r="AD619" s="191" t="s">
        <v>3596</v>
      </c>
    </row>
    <row r="620" spans="1:30" ht="60.75" x14ac:dyDescent="0.3">
      <c r="A620" s="204" t="s">
        <v>8418</v>
      </c>
      <c r="B620" s="147" t="s">
        <v>3593</v>
      </c>
      <c r="C620" s="147"/>
      <c r="D620" s="193" t="s">
        <v>3600</v>
      </c>
      <c r="E620" s="194"/>
      <c r="F620" s="191"/>
      <c r="G620" s="147"/>
      <c r="H620" s="147"/>
      <c r="I620" s="147"/>
      <c r="J620" s="147"/>
      <c r="K620" s="147"/>
      <c r="L620" s="147"/>
      <c r="M620" s="147"/>
      <c r="N620" s="150"/>
      <c r="O620" s="195">
        <v>14000</v>
      </c>
      <c r="P620" s="151">
        <v>1</v>
      </c>
      <c r="Q620" s="151"/>
      <c r="R620" s="172">
        <v>19</v>
      </c>
      <c r="S620" s="151" t="s">
        <v>571</v>
      </c>
      <c r="T620" s="151"/>
      <c r="U620" s="151" t="s">
        <v>115</v>
      </c>
      <c r="V620" s="151">
        <v>31</v>
      </c>
      <c r="W620" s="151">
        <v>32</v>
      </c>
      <c r="X620" s="194" t="s">
        <v>3598</v>
      </c>
      <c r="Y620" s="154">
        <v>21</v>
      </c>
      <c r="Z620" s="147"/>
      <c r="AA620" s="147"/>
      <c r="AB620" s="147"/>
      <c r="AC620" s="147"/>
      <c r="AD620" s="191" t="s">
        <v>3596</v>
      </c>
    </row>
    <row r="621" spans="1:30" ht="60.75" x14ac:dyDescent="0.3">
      <c r="A621" s="204" t="s">
        <v>8419</v>
      </c>
      <c r="B621" s="147" t="s">
        <v>3593</v>
      </c>
      <c r="C621" s="147"/>
      <c r="D621" s="193" t="s">
        <v>3601</v>
      </c>
      <c r="E621" s="194"/>
      <c r="F621" s="191"/>
      <c r="G621" s="147"/>
      <c r="H621" s="147"/>
      <c r="I621" s="147"/>
      <c r="J621" s="147"/>
      <c r="K621" s="147"/>
      <c r="L621" s="147"/>
      <c r="M621" s="147"/>
      <c r="N621" s="150"/>
      <c r="O621" s="195">
        <v>80000</v>
      </c>
      <c r="P621" s="151">
        <v>1</v>
      </c>
      <c r="Q621" s="151"/>
      <c r="R621" s="172">
        <v>19</v>
      </c>
      <c r="S621" s="151" t="s">
        <v>571</v>
      </c>
      <c r="T621" s="151"/>
      <c r="U621" s="151" t="s">
        <v>115</v>
      </c>
      <c r="V621" s="151">
        <v>31</v>
      </c>
      <c r="W621" s="151">
        <v>32</v>
      </c>
      <c r="X621" s="194" t="s">
        <v>3598</v>
      </c>
      <c r="Y621" s="154">
        <v>21</v>
      </c>
      <c r="Z621" s="147"/>
      <c r="AA621" s="147"/>
      <c r="AB621" s="147"/>
      <c r="AC621" s="147"/>
      <c r="AD621" s="191" t="s">
        <v>3596</v>
      </c>
    </row>
    <row r="622" spans="1:30" ht="60.75" x14ac:dyDescent="0.3">
      <c r="A622" s="204" t="s">
        <v>8420</v>
      </c>
      <c r="B622" s="147" t="s">
        <v>3593</v>
      </c>
      <c r="C622" s="147"/>
      <c r="D622" s="193" t="s">
        <v>3602</v>
      </c>
      <c r="E622" s="194"/>
      <c r="F622" s="191"/>
      <c r="G622" s="147"/>
      <c r="H622" s="147"/>
      <c r="I622" s="147"/>
      <c r="J622" s="147"/>
      <c r="K622" s="147"/>
      <c r="L622" s="147"/>
      <c r="M622" s="147"/>
      <c r="N622" s="150"/>
      <c r="O622" s="195">
        <v>30000</v>
      </c>
      <c r="P622" s="151">
        <v>1</v>
      </c>
      <c r="Q622" s="151"/>
      <c r="R622" s="172">
        <v>19</v>
      </c>
      <c r="S622" s="151" t="s">
        <v>571</v>
      </c>
      <c r="T622" s="151"/>
      <c r="U622" s="151" t="s">
        <v>115</v>
      </c>
      <c r="V622" s="151">
        <v>31</v>
      </c>
      <c r="W622" s="151">
        <v>32</v>
      </c>
      <c r="X622" s="194" t="s">
        <v>3598</v>
      </c>
      <c r="Y622" s="154">
        <v>21</v>
      </c>
      <c r="Z622" s="147"/>
      <c r="AA622" s="147"/>
      <c r="AB622" s="147"/>
      <c r="AC622" s="147"/>
      <c r="AD622" s="191" t="s">
        <v>3596</v>
      </c>
    </row>
    <row r="623" spans="1:30" ht="60.75" x14ac:dyDescent="0.3">
      <c r="A623" s="204" t="s">
        <v>8421</v>
      </c>
      <c r="B623" s="147" t="s">
        <v>3593</v>
      </c>
      <c r="C623" s="147"/>
      <c r="D623" s="193" t="s">
        <v>3602</v>
      </c>
      <c r="E623" s="194"/>
      <c r="F623" s="191"/>
      <c r="G623" s="147"/>
      <c r="H623" s="147"/>
      <c r="I623" s="147"/>
      <c r="J623" s="147"/>
      <c r="K623" s="147"/>
      <c r="L623" s="147"/>
      <c r="M623" s="147"/>
      <c r="N623" s="150"/>
      <c r="O623" s="195">
        <v>70000</v>
      </c>
      <c r="P623" s="151">
        <v>1</v>
      </c>
      <c r="Q623" s="151"/>
      <c r="R623" s="172">
        <v>19</v>
      </c>
      <c r="S623" s="151" t="s">
        <v>571</v>
      </c>
      <c r="T623" s="151"/>
      <c r="U623" s="151" t="s">
        <v>115</v>
      </c>
      <c r="V623" s="151">
        <v>31</v>
      </c>
      <c r="W623" s="151">
        <v>32</v>
      </c>
      <c r="X623" s="194" t="s">
        <v>3603</v>
      </c>
      <c r="Y623" s="154">
        <v>21</v>
      </c>
      <c r="Z623" s="147"/>
      <c r="AA623" s="147"/>
      <c r="AB623" s="147"/>
      <c r="AC623" s="147"/>
      <c r="AD623" s="191" t="s">
        <v>3596</v>
      </c>
    </row>
    <row r="624" spans="1:30" ht="81" x14ac:dyDescent="0.3">
      <c r="A624" s="204" t="s">
        <v>8422</v>
      </c>
      <c r="B624" s="147" t="s">
        <v>3593</v>
      </c>
      <c r="C624" s="147"/>
      <c r="D624" s="193" t="s">
        <v>3604</v>
      </c>
      <c r="E624" s="194"/>
      <c r="F624" s="191"/>
      <c r="G624" s="147"/>
      <c r="H624" s="147"/>
      <c r="I624" s="147"/>
      <c r="J624" s="147"/>
      <c r="K624" s="147"/>
      <c r="L624" s="147"/>
      <c r="M624" s="147"/>
      <c r="N624" s="150"/>
      <c r="O624" s="195">
        <v>20000</v>
      </c>
      <c r="P624" s="151">
        <v>1</v>
      </c>
      <c r="Q624" s="151"/>
      <c r="R624" s="172">
        <v>19</v>
      </c>
      <c r="S624" s="151" t="s">
        <v>571</v>
      </c>
      <c r="T624" s="151"/>
      <c r="U624" s="151" t="s">
        <v>115</v>
      </c>
      <c r="V624" s="151">
        <v>31</v>
      </c>
      <c r="W624" s="151">
        <v>32</v>
      </c>
      <c r="X624" s="194" t="s">
        <v>3598</v>
      </c>
      <c r="Y624" s="154">
        <v>21</v>
      </c>
      <c r="Z624" s="147"/>
      <c r="AA624" s="147"/>
      <c r="AB624" s="147"/>
      <c r="AC624" s="147"/>
      <c r="AD624" s="191" t="s">
        <v>3596</v>
      </c>
    </row>
    <row r="625" spans="1:30" ht="60.75" x14ac:dyDescent="0.3">
      <c r="A625" s="204" t="s">
        <v>8423</v>
      </c>
      <c r="B625" s="147" t="s">
        <v>3593</v>
      </c>
      <c r="C625" s="147"/>
      <c r="D625" s="193" t="s">
        <v>3605</v>
      </c>
      <c r="E625" s="194"/>
      <c r="F625" s="191"/>
      <c r="G625" s="147"/>
      <c r="H625" s="147"/>
      <c r="I625" s="147"/>
      <c r="J625" s="147"/>
      <c r="K625" s="147"/>
      <c r="L625" s="147"/>
      <c r="M625" s="147"/>
      <c r="N625" s="150"/>
      <c r="O625" s="195">
        <v>55000</v>
      </c>
      <c r="P625" s="151">
        <v>1</v>
      </c>
      <c r="Q625" s="151"/>
      <c r="R625" s="172">
        <v>19</v>
      </c>
      <c r="S625" s="151" t="s">
        <v>571</v>
      </c>
      <c r="T625" s="151"/>
      <c r="U625" s="151" t="s">
        <v>115</v>
      </c>
      <c r="V625" s="151">
        <v>31</v>
      </c>
      <c r="W625" s="151">
        <v>32</v>
      </c>
      <c r="X625" s="194" t="s">
        <v>3598</v>
      </c>
      <c r="Y625" s="154">
        <v>21</v>
      </c>
      <c r="Z625" s="147"/>
      <c r="AA625" s="147"/>
      <c r="AB625" s="147"/>
      <c r="AC625" s="147"/>
      <c r="AD625" s="191" t="s">
        <v>3596</v>
      </c>
    </row>
    <row r="626" spans="1:30" ht="60.75" x14ac:dyDescent="0.3">
      <c r="A626" s="204" t="s">
        <v>8424</v>
      </c>
      <c r="B626" s="147" t="s">
        <v>3593</v>
      </c>
      <c r="C626" s="147"/>
      <c r="D626" s="193" t="s">
        <v>3606</v>
      </c>
      <c r="E626" s="194"/>
      <c r="F626" s="191"/>
      <c r="G626" s="147"/>
      <c r="H626" s="147"/>
      <c r="I626" s="147"/>
      <c r="J626" s="147"/>
      <c r="K626" s="147"/>
      <c r="L626" s="147"/>
      <c r="M626" s="147"/>
      <c r="N626" s="150"/>
      <c r="O626" s="195">
        <v>180000</v>
      </c>
      <c r="P626" s="151">
        <v>1</v>
      </c>
      <c r="Q626" s="151"/>
      <c r="R626" s="172">
        <v>19</v>
      </c>
      <c r="S626" s="151" t="s">
        <v>571</v>
      </c>
      <c r="T626" s="151"/>
      <c r="U626" s="151" t="s">
        <v>115</v>
      </c>
      <c r="V626" s="151">
        <v>31</v>
      </c>
      <c r="W626" s="151">
        <v>32</v>
      </c>
      <c r="X626" s="194" t="s">
        <v>3598</v>
      </c>
      <c r="Y626" s="154">
        <v>21</v>
      </c>
      <c r="Z626" s="147"/>
      <c r="AA626" s="147"/>
      <c r="AB626" s="147"/>
      <c r="AC626" s="147"/>
      <c r="AD626" s="191" t="s">
        <v>3596</v>
      </c>
    </row>
    <row r="627" spans="1:30" ht="60.75" x14ac:dyDescent="0.3">
      <c r="A627" s="204" t="s">
        <v>8425</v>
      </c>
      <c r="B627" s="147" t="s">
        <v>3593</v>
      </c>
      <c r="C627" s="147"/>
      <c r="D627" s="193" t="s">
        <v>3607</v>
      </c>
      <c r="E627" s="191"/>
      <c r="F627" s="191"/>
      <c r="G627" s="147"/>
      <c r="H627" s="147"/>
      <c r="I627" s="147"/>
      <c r="J627" s="147"/>
      <c r="K627" s="147"/>
      <c r="L627" s="147"/>
      <c r="M627" s="147"/>
      <c r="N627" s="150"/>
      <c r="O627" s="195">
        <v>6000</v>
      </c>
      <c r="P627" s="151">
        <v>1</v>
      </c>
      <c r="Q627" s="151"/>
      <c r="R627" s="172">
        <v>19</v>
      </c>
      <c r="S627" s="151" t="s">
        <v>571</v>
      </c>
      <c r="T627" s="151"/>
      <c r="U627" s="151" t="s">
        <v>115</v>
      </c>
      <c r="V627" s="151">
        <v>31</v>
      </c>
      <c r="W627" s="151">
        <v>32</v>
      </c>
      <c r="X627" s="191" t="s">
        <v>3595</v>
      </c>
      <c r="Y627" s="154">
        <v>21</v>
      </c>
      <c r="Z627" s="147"/>
      <c r="AA627" s="147"/>
      <c r="AB627" s="147"/>
      <c r="AC627" s="147"/>
      <c r="AD627" s="191" t="s">
        <v>3596</v>
      </c>
    </row>
    <row r="628" spans="1:30" ht="60.75" x14ac:dyDescent="0.3">
      <c r="A628" s="204" t="s">
        <v>8426</v>
      </c>
      <c r="B628" s="147" t="s">
        <v>3593</v>
      </c>
      <c r="C628" s="147"/>
      <c r="D628" s="147" t="s">
        <v>3608</v>
      </c>
      <c r="E628" s="194"/>
      <c r="F628" s="191"/>
      <c r="G628" s="147"/>
      <c r="H628" s="147"/>
      <c r="I628" s="147"/>
      <c r="J628" s="147"/>
      <c r="K628" s="147"/>
      <c r="L628" s="147"/>
      <c r="M628" s="147"/>
      <c r="N628" s="150"/>
      <c r="O628" s="195">
        <v>60000</v>
      </c>
      <c r="P628" s="151">
        <v>1</v>
      </c>
      <c r="Q628" s="151"/>
      <c r="R628" s="172">
        <v>19</v>
      </c>
      <c r="S628" s="151" t="s">
        <v>571</v>
      </c>
      <c r="T628" s="151"/>
      <c r="U628" s="151" t="s">
        <v>115</v>
      </c>
      <c r="V628" s="151">
        <v>31</v>
      </c>
      <c r="W628" s="151">
        <v>32</v>
      </c>
      <c r="X628" s="194" t="s">
        <v>3598</v>
      </c>
      <c r="Y628" s="154">
        <v>21</v>
      </c>
      <c r="Z628" s="147"/>
      <c r="AA628" s="147"/>
      <c r="AB628" s="147"/>
      <c r="AC628" s="147"/>
      <c r="AD628" s="191" t="s">
        <v>3596</v>
      </c>
    </row>
    <row r="629" spans="1:30" ht="60.75" x14ac:dyDescent="0.3">
      <c r="A629" s="204" t="s">
        <v>8427</v>
      </c>
      <c r="B629" s="147" t="s">
        <v>3593</v>
      </c>
      <c r="C629" s="147"/>
      <c r="D629" s="193" t="s">
        <v>3609</v>
      </c>
      <c r="E629" s="194"/>
      <c r="F629" s="191"/>
      <c r="G629" s="147"/>
      <c r="H629" s="147"/>
      <c r="I629" s="147"/>
      <c r="J629" s="147"/>
      <c r="K629" s="147"/>
      <c r="L629" s="147"/>
      <c r="M629" s="147"/>
      <c r="N629" s="150"/>
      <c r="O629" s="195">
        <v>580000</v>
      </c>
      <c r="P629" s="151">
        <v>1</v>
      </c>
      <c r="Q629" s="151"/>
      <c r="R629" s="172">
        <v>19</v>
      </c>
      <c r="S629" s="151" t="s">
        <v>571</v>
      </c>
      <c r="T629" s="151"/>
      <c r="U629" s="151" t="s">
        <v>115</v>
      </c>
      <c r="V629" s="151">
        <v>31</v>
      </c>
      <c r="W629" s="151">
        <v>32</v>
      </c>
      <c r="X629" s="194" t="s">
        <v>3598</v>
      </c>
      <c r="Y629" s="154">
        <v>21</v>
      </c>
      <c r="Z629" s="147"/>
      <c r="AA629" s="147"/>
      <c r="AB629" s="147"/>
      <c r="AC629" s="147"/>
      <c r="AD629" s="191" t="s">
        <v>3596</v>
      </c>
    </row>
    <row r="630" spans="1:30" ht="60.75" x14ac:dyDescent="0.3">
      <c r="A630" s="204" t="s">
        <v>8428</v>
      </c>
      <c r="B630" s="147" t="s">
        <v>3593</v>
      </c>
      <c r="C630" s="147"/>
      <c r="D630" s="193" t="s">
        <v>3610</v>
      </c>
      <c r="E630" s="194"/>
      <c r="F630" s="191"/>
      <c r="G630" s="147"/>
      <c r="H630" s="147"/>
      <c r="I630" s="147"/>
      <c r="J630" s="147"/>
      <c r="K630" s="147"/>
      <c r="L630" s="147"/>
      <c r="M630" s="147"/>
      <c r="N630" s="150"/>
      <c r="O630" s="195">
        <v>130000</v>
      </c>
      <c r="P630" s="151">
        <v>1</v>
      </c>
      <c r="Q630" s="151"/>
      <c r="R630" s="172">
        <v>19</v>
      </c>
      <c r="S630" s="151" t="s">
        <v>571</v>
      </c>
      <c r="T630" s="151"/>
      <c r="U630" s="151" t="s">
        <v>115</v>
      </c>
      <c r="V630" s="151">
        <v>31</v>
      </c>
      <c r="W630" s="151">
        <v>32</v>
      </c>
      <c r="X630" s="194" t="s">
        <v>3598</v>
      </c>
      <c r="Y630" s="154">
        <v>21</v>
      </c>
      <c r="Z630" s="147"/>
      <c r="AA630" s="147"/>
      <c r="AB630" s="147"/>
      <c r="AC630" s="147"/>
      <c r="AD630" s="191" t="s">
        <v>3596</v>
      </c>
    </row>
    <row r="631" spans="1:30" ht="60.75" x14ac:dyDescent="0.3">
      <c r="A631" s="204" t="s">
        <v>8429</v>
      </c>
      <c r="B631" s="147" t="s">
        <v>3593</v>
      </c>
      <c r="C631" s="147"/>
      <c r="D631" s="193" t="s">
        <v>3611</v>
      </c>
      <c r="E631" s="194"/>
      <c r="F631" s="191"/>
      <c r="G631" s="147"/>
      <c r="H631" s="147"/>
      <c r="I631" s="147"/>
      <c r="J631" s="147"/>
      <c r="K631" s="147"/>
      <c r="L631" s="147"/>
      <c r="M631" s="147"/>
      <c r="N631" s="150"/>
      <c r="O631" s="195">
        <v>40000</v>
      </c>
      <c r="P631" s="151">
        <v>1</v>
      </c>
      <c r="Q631" s="151"/>
      <c r="R631" s="172">
        <v>19</v>
      </c>
      <c r="S631" s="151" t="s">
        <v>571</v>
      </c>
      <c r="T631" s="151"/>
      <c r="U631" s="151" t="s">
        <v>115</v>
      </c>
      <c r="V631" s="151">
        <v>31</v>
      </c>
      <c r="W631" s="151">
        <v>32</v>
      </c>
      <c r="X631" s="194" t="s">
        <v>3598</v>
      </c>
      <c r="Y631" s="154">
        <v>21</v>
      </c>
      <c r="Z631" s="147"/>
      <c r="AA631" s="147"/>
      <c r="AB631" s="147"/>
      <c r="AC631" s="147"/>
      <c r="AD631" s="191" t="s">
        <v>3596</v>
      </c>
    </row>
    <row r="632" spans="1:30" ht="60.75" x14ac:dyDescent="0.3">
      <c r="A632" s="204" t="s">
        <v>8430</v>
      </c>
      <c r="B632" s="147" t="s">
        <v>3593</v>
      </c>
      <c r="C632" s="147"/>
      <c r="D632" s="193" t="s">
        <v>3612</v>
      </c>
      <c r="E632" s="194"/>
      <c r="F632" s="191"/>
      <c r="G632" s="147"/>
      <c r="H632" s="147"/>
      <c r="I632" s="147"/>
      <c r="J632" s="147"/>
      <c r="K632" s="147"/>
      <c r="L632" s="147"/>
      <c r="M632" s="147"/>
      <c r="N632" s="150"/>
      <c r="O632" s="195">
        <v>10000</v>
      </c>
      <c r="P632" s="151">
        <v>1</v>
      </c>
      <c r="Q632" s="151"/>
      <c r="R632" s="172">
        <v>19</v>
      </c>
      <c r="S632" s="151" t="s">
        <v>571</v>
      </c>
      <c r="T632" s="151"/>
      <c r="U632" s="151" t="s">
        <v>115</v>
      </c>
      <c r="V632" s="151">
        <v>31</v>
      </c>
      <c r="W632" s="151">
        <v>32</v>
      </c>
      <c r="X632" s="194" t="s">
        <v>3603</v>
      </c>
      <c r="Y632" s="154">
        <v>21</v>
      </c>
      <c r="Z632" s="147"/>
      <c r="AA632" s="147"/>
      <c r="AB632" s="147"/>
      <c r="AC632" s="147"/>
      <c r="AD632" s="191" t="s">
        <v>3596</v>
      </c>
    </row>
    <row r="633" spans="1:30" ht="60.75" x14ac:dyDescent="0.3">
      <c r="A633" s="204" t="s">
        <v>8431</v>
      </c>
      <c r="B633" s="147" t="s">
        <v>3593</v>
      </c>
      <c r="C633" s="147"/>
      <c r="D633" s="193" t="s">
        <v>3613</v>
      </c>
      <c r="E633" s="194"/>
      <c r="F633" s="191"/>
      <c r="G633" s="147"/>
      <c r="H633" s="147"/>
      <c r="I633" s="147"/>
      <c r="J633" s="147"/>
      <c r="K633" s="147"/>
      <c r="L633" s="147"/>
      <c r="M633" s="147"/>
      <c r="N633" s="150"/>
      <c r="O633" s="195">
        <v>8000</v>
      </c>
      <c r="P633" s="151">
        <v>1</v>
      </c>
      <c r="Q633" s="151"/>
      <c r="R633" s="172">
        <v>19</v>
      </c>
      <c r="S633" s="151" t="s">
        <v>571</v>
      </c>
      <c r="T633" s="151"/>
      <c r="U633" s="151" t="s">
        <v>115</v>
      </c>
      <c r="V633" s="151">
        <v>31</v>
      </c>
      <c r="W633" s="151">
        <v>32</v>
      </c>
      <c r="X633" s="194" t="s">
        <v>3598</v>
      </c>
      <c r="Y633" s="154">
        <v>21</v>
      </c>
      <c r="Z633" s="147"/>
      <c r="AA633" s="147"/>
      <c r="AB633" s="147"/>
      <c r="AC633" s="147"/>
      <c r="AD633" s="191" t="s">
        <v>3596</v>
      </c>
    </row>
    <row r="634" spans="1:30" ht="60.75" x14ac:dyDescent="0.3">
      <c r="A634" s="204" t="s">
        <v>8432</v>
      </c>
      <c r="B634" s="147" t="s">
        <v>3593</v>
      </c>
      <c r="C634" s="147"/>
      <c r="D634" s="193" t="s">
        <v>3614</v>
      </c>
      <c r="E634" s="194"/>
      <c r="F634" s="191"/>
      <c r="G634" s="147"/>
      <c r="H634" s="147"/>
      <c r="I634" s="147"/>
      <c r="J634" s="147"/>
      <c r="K634" s="147"/>
      <c r="L634" s="147"/>
      <c r="M634" s="147"/>
      <c r="N634" s="150"/>
      <c r="O634" s="195">
        <v>100000</v>
      </c>
      <c r="P634" s="151">
        <v>1</v>
      </c>
      <c r="Q634" s="151"/>
      <c r="R634" s="172">
        <v>19</v>
      </c>
      <c r="S634" s="151" t="s">
        <v>571</v>
      </c>
      <c r="T634" s="151"/>
      <c r="U634" s="151" t="s">
        <v>115</v>
      </c>
      <c r="V634" s="151">
        <v>31</v>
      </c>
      <c r="W634" s="151">
        <v>32</v>
      </c>
      <c r="X634" s="194" t="s">
        <v>3598</v>
      </c>
      <c r="Y634" s="154">
        <v>21</v>
      </c>
      <c r="Z634" s="147"/>
      <c r="AA634" s="147"/>
      <c r="AB634" s="147"/>
      <c r="AC634" s="147"/>
      <c r="AD634" s="191" t="s">
        <v>3596</v>
      </c>
    </row>
    <row r="635" spans="1:30" ht="60.75" x14ac:dyDescent="0.3">
      <c r="A635" s="204" t="s">
        <v>8433</v>
      </c>
      <c r="B635" s="147" t="s">
        <v>3593</v>
      </c>
      <c r="C635" s="147"/>
      <c r="D635" s="193" t="s">
        <v>3615</v>
      </c>
      <c r="E635" s="194"/>
      <c r="F635" s="191"/>
      <c r="G635" s="147"/>
      <c r="H635" s="147"/>
      <c r="I635" s="147"/>
      <c r="J635" s="147"/>
      <c r="K635" s="147"/>
      <c r="L635" s="147"/>
      <c r="M635" s="147"/>
      <c r="N635" s="150"/>
      <c r="O635" s="195">
        <v>140000</v>
      </c>
      <c r="P635" s="151">
        <v>1</v>
      </c>
      <c r="Q635" s="151"/>
      <c r="R635" s="172">
        <v>19</v>
      </c>
      <c r="S635" s="151" t="s">
        <v>571</v>
      </c>
      <c r="T635" s="154"/>
      <c r="U635" s="151" t="s">
        <v>115</v>
      </c>
      <c r="V635" s="151">
        <v>31</v>
      </c>
      <c r="W635" s="151">
        <v>32</v>
      </c>
      <c r="X635" s="194" t="s">
        <v>3598</v>
      </c>
      <c r="Y635" s="154">
        <v>21</v>
      </c>
      <c r="Z635" s="147"/>
      <c r="AA635" s="147"/>
      <c r="AB635" s="147"/>
      <c r="AC635" s="147"/>
      <c r="AD635" s="191" t="s">
        <v>3596</v>
      </c>
    </row>
    <row r="636" spans="1:30" ht="60.75" x14ac:dyDescent="0.3">
      <c r="A636" s="204" t="s">
        <v>8434</v>
      </c>
      <c r="B636" s="147" t="s">
        <v>3593</v>
      </c>
      <c r="C636" s="147"/>
      <c r="D636" s="193" t="s">
        <v>3616</v>
      </c>
      <c r="E636" s="191"/>
      <c r="F636" s="191"/>
      <c r="G636" s="147"/>
      <c r="H636" s="147"/>
      <c r="I636" s="147"/>
      <c r="J636" s="147"/>
      <c r="K636" s="147"/>
      <c r="L636" s="147"/>
      <c r="M636" s="147"/>
      <c r="N636" s="150"/>
      <c r="O636" s="195">
        <v>100000</v>
      </c>
      <c r="P636" s="151">
        <v>1</v>
      </c>
      <c r="Q636" s="151" t="s">
        <v>2015</v>
      </c>
      <c r="R636" s="172">
        <v>19</v>
      </c>
      <c r="S636" s="151" t="s">
        <v>571</v>
      </c>
      <c r="T636" s="154"/>
      <c r="U636" s="151" t="s">
        <v>115</v>
      </c>
      <c r="V636" s="151">
        <v>31</v>
      </c>
      <c r="W636" s="151">
        <v>32</v>
      </c>
      <c r="X636" s="191" t="s">
        <v>3595</v>
      </c>
      <c r="Y636" s="154">
        <v>21</v>
      </c>
      <c r="Z636" s="147"/>
      <c r="AA636" s="147"/>
      <c r="AB636" s="147"/>
      <c r="AC636" s="147"/>
      <c r="AD636" s="191" t="s">
        <v>3596</v>
      </c>
    </row>
    <row r="637" spans="1:30" ht="60.75" x14ac:dyDescent="0.3">
      <c r="A637" s="204" t="s">
        <v>8435</v>
      </c>
      <c r="B637" s="147" t="s">
        <v>3593</v>
      </c>
      <c r="C637" s="147"/>
      <c r="D637" s="193" t="s">
        <v>3617</v>
      </c>
      <c r="E637" s="191"/>
      <c r="F637" s="191"/>
      <c r="G637" s="147"/>
      <c r="H637" s="147"/>
      <c r="I637" s="147"/>
      <c r="J637" s="147"/>
      <c r="K637" s="147"/>
      <c r="L637" s="147"/>
      <c r="M637" s="147"/>
      <c r="N637" s="150"/>
      <c r="O637" s="195">
        <v>2003500</v>
      </c>
      <c r="P637" s="151">
        <v>1</v>
      </c>
      <c r="Q637" s="151"/>
      <c r="R637" s="172">
        <v>19</v>
      </c>
      <c r="S637" s="151" t="s">
        <v>571</v>
      </c>
      <c r="T637" s="154"/>
      <c r="U637" s="151" t="s">
        <v>115</v>
      </c>
      <c r="V637" s="151">
        <v>31</v>
      </c>
      <c r="W637" s="151">
        <v>32</v>
      </c>
      <c r="X637" s="191" t="s">
        <v>3618</v>
      </c>
      <c r="Y637" s="154">
        <v>21</v>
      </c>
      <c r="Z637" s="147"/>
      <c r="AA637" s="147"/>
      <c r="AB637" s="147"/>
      <c r="AC637" s="147"/>
      <c r="AD637" s="191" t="s">
        <v>3596</v>
      </c>
    </row>
    <row r="638" spans="1:30" ht="60.75" x14ac:dyDescent="0.3">
      <c r="A638" s="204" t="s">
        <v>8436</v>
      </c>
      <c r="B638" s="147" t="s">
        <v>3593</v>
      </c>
      <c r="C638" s="147"/>
      <c r="D638" s="193" t="s">
        <v>3617</v>
      </c>
      <c r="E638" s="194"/>
      <c r="F638" s="191"/>
      <c r="G638" s="147"/>
      <c r="H638" s="147"/>
      <c r="I638" s="147"/>
      <c r="J638" s="147"/>
      <c r="K638" s="147"/>
      <c r="L638" s="147"/>
      <c r="M638" s="147"/>
      <c r="N638" s="150"/>
      <c r="O638" s="195">
        <v>9050000</v>
      </c>
      <c r="P638" s="151">
        <v>1</v>
      </c>
      <c r="Q638" s="151"/>
      <c r="R638" s="172">
        <v>19</v>
      </c>
      <c r="S638" s="151" t="s">
        <v>571</v>
      </c>
      <c r="T638" s="154"/>
      <c r="U638" s="151" t="s">
        <v>115</v>
      </c>
      <c r="V638" s="151">
        <v>31</v>
      </c>
      <c r="W638" s="151">
        <v>32</v>
      </c>
      <c r="X638" s="194" t="s">
        <v>3598</v>
      </c>
      <c r="Y638" s="154">
        <v>21</v>
      </c>
      <c r="Z638" s="147"/>
      <c r="AA638" s="147"/>
      <c r="AB638" s="147"/>
      <c r="AC638" s="147"/>
      <c r="AD638" s="191" t="s">
        <v>3596</v>
      </c>
    </row>
    <row r="639" spans="1:30" ht="60.75" x14ac:dyDescent="0.3">
      <c r="A639" s="204" t="s">
        <v>8437</v>
      </c>
      <c r="B639" s="147" t="s">
        <v>3593</v>
      </c>
      <c r="C639" s="147"/>
      <c r="D639" s="193" t="s">
        <v>3619</v>
      </c>
      <c r="E639" s="194"/>
      <c r="F639" s="191"/>
      <c r="G639" s="147"/>
      <c r="H639" s="147"/>
      <c r="I639" s="147"/>
      <c r="J639" s="147"/>
      <c r="K639" s="147"/>
      <c r="L639" s="147"/>
      <c r="M639" s="147"/>
      <c r="N639" s="150"/>
      <c r="O639" s="195">
        <v>100000</v>
      </c>
      <c r="P639" s="151">
        <v>1</v>
      </c>
      <c r="Q639" s="151"/>
      <c r="R639" s="172">
        <v>19</v>
      </c>
      <c r="S639" s="151" t="s">
        <v>571</v>
      </c>
      <c r="T639" s="154"/>
      <c r="U639" s="151" t="s">
        <v>115</v>
      </c>
      <c r="V639" s="151">
        <v>31</v>
      </c>
      <c r="W639" s="151">
        <v>32</v>
      </c>
      <c r="X639" s="194" t="s">
        <v>3598</v>
      </c>
      <c r="Y639" s="154">
        <v>21</v>
      </c>
      <c r="Z639" s="147"/>
      <c r="AA639" s="147"/>
      <c r="AB639" s="147"/>
      <c r="AC639" s="147"/>
      <c r="AD639" s="191" t="s">
        <v>3596</v>
      </c>
    </row>
    <row r="640" spans="1:30" ht="60.75" x14ac:dyDescent="0.3">
      <c r="A640" s="204" t="s">
        <v>8438</v>
      </c>
      <c r="B640" s="147" t="s">
        <v>3593</v>
      </c>
      <c r="C640" s="147"/>
      <c r="D640" s="193" t="s">
        <v>3620</v>
      </c>
      <c r="E640" s="194"/>
      <c r="F640" s="191"/>
      <c r="G640" s="147"/>
      <c r="H640" s="147"/>
      <c r="I640" s="147"/>
      <c r="J640" s="147"/>
      <c r="K640" s="147"/>
      <c r="L640" s="147"/>
      <c r="M640" s="147"/>
      <c r="N640" s="150"/>
      <c r="O640" s="195">
        <v>626500</v>
      </c>
      <c r="P640" s="151">
        <v>1</v>
      </c>
      <c r="Q640" s="151"/>
      <c r="R640" s="172">
        <v>19</v>
      </c>
      <c r="S640" s="151" t="s">
        <v>571</v>
      </c>
      <c r="T640" s="154"/>
      <c r="U640" s="151" t="s">
        <v>115</v>
      </c>
      <c r="V640" s="151">
        <v>31</v>
      </c>
      <c r="W640" s="151">
        <v>32</v>
      </c>
      <c r="X640" s="194" t="s">
        <v>3618</v>
      </c>
      <c r="Y640" s="154">
        <v>21</v>
      </c>
      <c r="Z640" s="147"/>
      <c r="AA640" s="147"/>
      <c r="AB640" s="147"/>
      <c r="AC640" s="147"/>
      <c r="AD640" s="191" t="s">
        <v>3596</v>
      </c>
    </row>
    <row r="641" spans="1:30" ht="60.75" x14ac:dyDescent="0.3">
      <c r="A641" s="204" t="s">
        <v>8439</v>
      </c>
      <c r="B641" s="147" t="s">
        <v>3593</v>
      </c>
      <c r="C641" s="147"/>
      <c r="D641" s="193" t="s">
        <v>3621</v>
      </c>
      <c r="E641" s="194"/>
      <c r="F641" s="191"/>
      <c r="G641" s="147"/>
      <c r="H641" s="147"/>
      <c r="I641" s="147"/>
      <c r="J641" s="147"/>
      <c r="K641" s="147"/>
      <c r="L641" s="147"/>
      <c r="M641" s="147"/>
      <c r="N641" s="150"/>
      <c r="O641" s="195">
        <v>55000</v>
      </c>
      <c r="P641" s="151">
        <v>1</v>
      </c>
      <c r="Q641" s="151"/>
      <c r="R641" s="172">
        <v>19</v>
      </c>
      <c r="S641" s="151" t="s">
        <v>571</v>
      </c>
      <c r="T641" s="154"/>
      <c r="U641" s="151" t="s">
        <v>115</v>
      </c>
      <c r="V641" s="151">
        <v>31</v>
      </c>
      <c r="W641" s="151">
        <v>32</v>
      </c>
      <c r="X641" s="194" t="s">
        <v>3598</v>
      </c>
      <c r="Y641" s="154">
        <v>21</v>
      </c>
      <c r="Z641" s="147"/>
      <c r="AA641" s="147"/>
      <c r="AB641" s="147"/>
      <c r="AC641" s="147"/>
      <c r="AD641" s="191" t="s">
        <v>3596</v>
      </c>
    </row>
    <row r="642" spans="1:30" ht="60.75" x14ac:dyDescent="0.3">
      <c r="A642" s="204" t="s">
        <v>8440</v>
      </c>
      <c r="B642" s="147" t="s">
        <v>3593</v>
      </c>
      <c r="C642" s="147"/>
      <c r="D642" s="193" t="s">
        <v>3622</v>
      </c>
      <c r="E642" s="194"/>
      <c r="F642" s="191"/>
      <c r="G642" s="147"/>
      <c r="H642" s="147"/>
      <c r="I642" s="147"/>
      <c r="J642" s="147"/>
      <c r="K642" s="147"/>
      <c r="L642" s="147"/>
      <c r="M642" s="147"/>
      <c r="N642" s="150"/>
      <c r="O642" s="195">
        <v>50000</v>
      </c>
      <c r="P642" s="151">
        <v>1</v>
      </c>
      <c r="Q642" s="151"/>
      <c r="R642" s="172">
        <v>19</v>
      </c>
      <c r="S642" s="151" t="s">
        <v>571</v>
      </c>
      <c r="T642" s="154"/>
      <c r="U642" s="151" t="s">
        <v>115</v>
      </c>
      <c r="V642" s="151">
        <v>31</v>
      </c>
      <c r="W642" s="151">
        <v>32</v>
      </c>
      <c r="X642" s="194" t="s">
        <v>3598</v>
      </c>
      <c r="Y642" s="154">
        <v>21</v>
      </c>
      <c r="Z642" s="147"/>
      <c r="AA642" s="147"/>
      <c r="AB642" s="147"/>
      <c r="AC642" s="147"/>
      <c r="AD642" s="191" t="s">
        <v>3596</v>
      </c>
    </row>
    <row r="643" spans="1:30" ht="60.75" x14ac:dyDescent="0.3">
      <c r="A643" s="204" t="s">
        <v>8441</v>
      </c>
      <c r="B643" s="147" t="s">
        <v>3593</v>
      </c>
      <c r="C643" s="147"/>
      <c r="D643" s="147" t="s">
        <v>3623</v>
      </c>
      <c r="E643" s="194"/>
      <c r="F643" s="191"/>
      <c r="G643" s="147"/>
      <c r="H643" s="147"/>
      <c r="I643" s="147"/>
      <c r="J643" s="147"/>
      <c r="K643" s="147"/>
      <c r="L643" s="147"/>
      <c r="M643" s="147"/>
      <c r="N643" s="150"/>
      <c r="O643" s="195">
        <v>280000</v>
      </c>
      <c r="P643" s="151">
        <v>1</v>
      </c>
      <c r="Q643" s="151"/>
      <c r="R643" s="172">
        <v>19</v>
      </c>
      <c r="S643" s="151" t="s">
        <v>571</v>
      </c>
      <c r="T643" s="154"/>
      <c r="U643" s="151" t="s">
        <v>115</v>
      </c>
      <c r="V643" s="151">
        <v>31</v>
      </c>
      <c r="W643" s="151">
        <v>32</v>
      </c>
      <c r="X643" s="194" t="s">
        <v>3598</v>
      </c>
      <c r="Y643" s="154">
        <v>21</v>
      </c>
      <c r="Z643" s="147"/>
      <c r="AA643" s="147"/>
      <c r="AB643" s="147"/>
      <c r="AC643" s="147"/>
      <c r="AD643" s="191" t="s">
        <v>3596</v>
      </c>
    </row>
    <row r="644" spans="1:30" ht="60.75" x14ac:dyDescent="0.3">
      <c r="A644" s="204" t="s">
        <v>8442</v>
      </c>
      <c r="B644" s="147" t="s">
        <v>3593</v>
      </c>
      <c r="C644" s="147"/>
      <c r="D644" s="147" t="s">
        <v>3624</v>
      </c>
      <c r="E644" s="194"/>
      <c r="F644" s="191"/>
      <c r="G644" s="147"/>
      <c r="H644" s="147"/>
      <c r="I644" s="147"/>
      <c r="J644" s="147"/>
      <c r="K644" s="147"/>
      <c r="L644" s="147"/>
      <c r="M644" s="147"/>
      <c r="N644" s="150"/>
      <c r="O644" s="195">
        <v>110000</v>
      </c>
      <c r="P644" s="151">
        <v>1</v>
      </c>
      <c r="Q644" s="151"/>
      <c r="R644" s="172">
        <v>19</v>
      </c>
      <c r="S644" s="151" t="s">
        <v>571</v>
      </c>
      <c r="T644" s="154"/>
      <c r="U644" s="151" t="s">
        <v>115</v>
      </c>
      <c r="V644" s="151">
        <v>31</v>
      </c>
      <c r="W644" s="151">
        <v>32</v>
      </c>
      <c r="X644" s="194" t="s">
        <v>3598</v>
      </c>
      <c r="Y644" s="154">
        <v>21</v>
      </c>
      <c r="Z644" s="147"/>
      <c r="AA644" s="147"/>
      <c r="AB644" s="147"/>
      <c r="AC644" s="147"/>
      <c r="AD644" s="191" t="s">
        <v>3596</v>
      </c>
    </row>
    <row r="645" spans="1:30" ht="60.75" x14ac:dyDescent="0.3">
      <c r="A645" s="204" t="s">
        <v>8443</v>
      </c>
      <c r="B645" s="147" t="s">
        <v>3593</v>
      </c>
      <c r="C645" s="147"/>
      <c r="D645" s="193" t="s">
        <v>3625</v>
      </c>
      <c r="E645" s="194"/>
      <c r="F645" s="191"/>
      <c r="G645" s="147"/>
      <c r="H645" s="147"/>
      <c r="I645" s="147"/>
      <c r="J645" s="147"/>
      <c r="K645" s="147"/>
      <c r="L645" s="147"/>
      <c r="M645" s="147"/>
      <c r="N645" s="150"/>
      <c r="O645" s="195">
        <v>200000</v>
      </c>
      <c r="P645" s="151">
        <v>1</v>
      </c>
      <c r="Q645" s="151"/>
      <c r="R645" s="172">
        <v>19</v>
      </c>
      <c r="S645" s="151" t="s">
        <v>571</v>
      </c>
      <c r="T645" s="154"/>
      <c r="U645" s="151" t="s">
        <v>115</v>
      </c>
      <c r="V645" s="151">
        <v>31</v>
      </c>
      <c r="W645" s="151">
        <v>32</v>
      </c>
      <c r="X645" s="194" t="s">
        <v>3598</v>
      </c>
      <c r="Y645" s="154">
        <v>21</v>
      </c>
      <c r="Z645" s="147"/>
      <c r="AA645" s="147"/>
      <c r="AB645" s="147"/>
      <c r="AC645" s="147"/>
      <c r="AD645" s="191" t="s">
        <v>3596</v>
      </c>
    </row>
    <row r="646" spans="1:30" ht="60.75" x14ac:dyDescent="0.3">
      <c r="A646" s="204" t="s">
        <v>8444</v>
      </c>
      <c r="B646" s="147" t="s">
        <v>3593</v>
      </c>
      <c r="C646" s="147"/>
      <c r="D646" s="193" t="s">
        <v>3626</v>
      </c>
      <c r="E646" s="194"/>
      <c r="F646" s="191"/>
      <c r="G646" s="147"/>
      <c r="H646" s="147"/>
      <c r="I646" s="147"/>
      <c r="J646" s="147"/>
      <c r="K646" s="147"/>
      <c r="L646" s="147"/>
      <c r="M646" s="147"/>
      <c r="N646" s="150"/>
      <c r="O646" s="195">
        <v>78000</v>
      </c>
      <c r="P646" s="151">
        <v>1</v>
      </c>
      <c r="Q646" s="151"/>
      <c r="R646" s="172">
        <v>19</v>
      </c>
      <c r="S646" s="151" t="s">
        <v>571</v>
      </c>
      <c r="T646" s="154"/>
      <c r="U646" s="151" t="s">
        <v>115</v>
      </c>
      <c r="V646" s="151">
        <v>31</v>
      </c>
      <c r="W646" s="151">
        <v>32</v>
      </c>
      <c r="X646" s="194" t="s">
        <v>3598</v>
      </c>
      <c r="Y646" s="154">
        <v>21</v>
      </c>
      <c r="Z646" s="147"/>
      <c r="AA646" s="147"/>
      <c r="AB646" s="147"/>
      <c r="AC646" s="147"/>
      <c r="AD646" s="191" t="s">
        <v>3596</v>
      </c>
    </row>
    <row r="647" spans="1:30" ht="60.75" x14ac:dyDescent="0.3">
      <c r="A647" s="204" t="s">
        <v>8445</v>
      </c>
      <c r="B647" s="147" t="s">
        <v>3593</v>
      </c>
      <c r="C647" s="147"/>
      <c r="D647" s="193" t="s">
        <v>3627</v>
      </c>
      <c r="E647" s="191"/>
      <c r="F647" s="191"/>
      <c r="G647" s="147"/>
      <c r="H647" s="147"/>
      <c r="I647" s="147"/>
      <c r="J647" s="147"/>
      <c r="K647" s="147"/>
      <c r="L647" s="147"/>
      <c r="M647" s="147"/>
      <c r="N647" s="150"/>
      <c r="O647" s="195">
        <v>100000</v>
      </c>
      <c r="P647" s="151">
        <v>1</v>
      </c>
      <c r="Q647" s="151"/>
      <c r="R647" s="172">
        <v>19</v>
      </c>
      <c r="S647" s="151" t="s">
        <v>571</v>
      </c>
      <c r="T647" s="154"/>
      <c r="U647" s="151" t="s">
        <v>115</v>
      </c>
      <c r="V647" s="151">
        <v>31</v>
      </c>
      <c r="W647" s="151">
        <v>32</v>
      </c>
      <c r="X647" s="191" t="s">
        <v>3603</v>
      </c>
      <c r="Y647" s="154">
        <v>21</v>
      </c>
      <c r="Z647" s="147"/>
      <c r="AA647" s="147"/>
      <c r="AB647" s="147"/>
      <c r="AC647" s="147"/>
      <c r="AD647" s="191" t="s">
        <v>3596</v>
      </c>
    </row>
    <row r="648" spans="1:30" ht="60.75" x14ac:dyDescent="0.3">
      <c r="A648" s="204" t="s">
        <v>8446</v>
      </c>
      <c r="B648" s="147" t="s">
        <v>3593</v>
      </c>
      <c r="C648" s="147"/>
      <c r="D648" s="193" t="s">
        <v>3628</v>
      </c>
      <c r="E648" s="191"/>
      <c r="F648" s="191"/>
      <c r="G648" s="147"/>
      <c r="H648" s="147"/>
      <c r="I648" s="147"/>
      <c r="J648" s="147"/>
      <c r="K648" s="147"/>
      <c r="L648" s="147"/>
      <c r="M648" s="147"/>
      <c r="N648" s="150"/>
      <c r="O648" s="195">
        <v>140000</v>
      </c>
      <c r="P648" s="151">
        <v>1</v>
      </c>
      <c r="Q648" s="151"/>
      <c r="R648" s="172">
        <v>19</v>
      </c>
      <c r="S648" s="151" t="s">
        <v>571</v>
      </c>
      <c r="T648" s="154"/>
      <c r="U648" s="151" t="s">
        <v>115</v>
      </c>
      <c r="V648" s="151">
        <v>31</v>
      </c>
      <c r="W648" s="151">
        <v>32</v>
      </c>
      <c r="X648" s="191" t="s">
        <v>3595</v>
      </c>
      <c r="Y648" s="154">
        <v>21</v>
      </c>
      <c r="Z648" s="147"/>
      <c r="AA648" s="147"/>
      <c r="AB648" s="147"/>
      <c r="AC648" s="147"/>
      <c r="AD648" s="191" t="s">
        <v>3596</v>
      </c>
    </row>
    <row r="649" spans="1:30" ht="60.75" x14ac:dyDescent="0.3">
      <c r="A649" s="204" t="s">
        <v>8447</v>
      </c>
      <c r="B649" s="147" t="s">
        <v>3593</v>
      </c>
      <c r="C649" s="147"/>
      <c r="D649" s="193" t="s">
        <v>3628</v>
      </c>
      <c r="E649" s="191"/>
      <c r="F649" s="191"/>
      <c r="G649" s="147"/>
      <c r="H649" s="147"/>
      <c r="I649" s="147"/>
      <c r="J649" s="147"/>
      <c r="K649" s="147"/>
      <c r="L649" s="147"/>
      <c r="M649" s="147"/>
      <c r="N649" s="150"/>
      <c r="O649" s="195">
        <v>3000000</v>
      </c>
      <c r="P649" s="151">
        <v>1</v>
      </c>
      <c r="Q649" s="151"/>
      <c r="R649" s="172">
        <v>19</v>
      </c>
      <c r="S649" s="151" t="s">
        <v>571</v>
      </c>
      <c r="T649" s="154"/>
      <c r="U649" s="151" t="s">
        <v>115</v>
      </c>
      <c r="V649" s="151">
        <v>31</v>
      </c>
      <c r="W649" s="151">
        <v>32</v>
      </c>
      <c r="X649" s="191" t="s">
        <v>3603</v>
      </c>
      <c r="Y649" s="154">
        <v>21</v>
      </c>
      <c r="Z649" s="147"/>
      <c r="AA649" s="147"/>
      <c r="AB649" s="147"/>
      <c r="AC649" s="147"/>
      <c r="AD649" s="191" t="s">
        <v>3596</v>
      </c>
    </row>
    <row r="650" spans="1:30" ht="60.75" x14ac:dyDescent="0.3">
      <c r="A650" s="204" t="s">
        <v>8448</v>
      </c>
      <c r="B650" s="147" t="s">
        <v>3593</v>
      </c>
      <c r="C650" s="147"/>
      <c r="D650" s="193" t="s">
        <v>3629</v>
      </c>
      <c r="E650" s="191"/>
      <c r="F650" s="191"/>
      <c r="G650" s="147"/>
      <c r="H650" s="147"/>
      <c r="I650" s="147"/>
      <c r="J650" s="147"/>
      <c r="K650" s="147"/>
      <c r="L650" s="147"/>
      <c r="M650" s="147"/>
      <c r="N650" s="150"/>
      <c r="O650" s="195">
        <v>5000</v>
      </c>
      <c r="P650" s="151">
        <v>1</v>
      </c>
      <c r="Q650" s="151"/>
      <c r="R650" s="172">
        <v>19</v>
      </c>
      <c r="S650" s="151" t="s">
        <v>571</v>
      </c>
      <c r="T650" s="154"/>
      <c r="U650" s="151" t="s">
        <v>115</v>
      </c>
      <c r="V650" s="151">
        <v>31</v>
      </c>
      <c r="W650" s="151">
        <v>32</v>
      </c>
      <c r="X650" s="191" t="s">
        <v>3595</v>
      </c>
      <c r="Y650" s="154">
        <v>21</v>
      </c>
      <c r="Z650" s="147"/>
      <c r="AA650" s="147"/>
      <c r="AB650" s="147"/>
      <c r="AC650" s="147"/>
      <c r="AD650" s="191" t="s">
        <v>3596</v>
      </c>
    </row>
    <row r="651" spans="1:30" ht="60.75" x14ac:dyDescent="0.3">
      <c r="A651" s="204" t="s">
        <v>8449</v>
      </c>
      <c r="B651" s="147" t="s">
        <v>3593</v>
      </c>
      <c r="C651" s="147"/>
      <c r="D651" s="193" t="s">
        <v>3161</v>
      </c>
      <c r="E651" s="191"/>
      <c r="F651" s="191"/>
      <c r="G651" s="147"/>
      <c r="H651" s="147"/>
      <c r="I651" s="147"/>
      <c r="J651" s="147"/>
      <c r="K651" s="147"/>
      <c r="L651" s="147"/>
      <c r="M651" s="147"/>
      <c r="N651" s="150"/>
      <c r="O651" s="195">
        <v>5220</v>
      </c>
      <c r="P651" s="151">
        <v>1</v>
      </c>
      <c r="Q651" s="151"/>
      <c r="R651" s="172">
        <v>19</v>
      </c>
      <c r="S651" s="151" t="s">
        <v>571</v>
      </c>
      <c r="T651" s="154"/>
      <c r="U651" s="151" t="s">
        <v>115</v>
      </c>
      <c r="V651" s="151">
        <v>31</v>
      </c>
      <c r="W651" s="151">
        <v>32</v>
      </c>
      <c r="X651" s="191" t="s">
        <v>3595</v>
      </c>
      <c r="Y651" s="154">
        <v>21</v>
      </c>
      <c r="Z651" s="147"/>
      <c r="AA651" s="147"/>
      <c r="AB651" s="147"/>
      <c r="AC651" s="147"/>
      <c r="AD651" s="191" t="s">
        <v>3596</v>
      </c>
    </row>
    <row r="652" spans="1:30" ht="60.75" x14ac:dyDescent="0.3">
      <c r="A652" s="204" t="s">
        <v>8450</v>
      </c>
      <c r="B652" s="147" t="s">
        <v>3593</v>
      </c>
      <c r="C652" s="147"/>
      <c r="D652" s="193" t="s">
        <v>3630</v>
      </c>
      <c r="E652" s="191"/>
      <c r="F652" s="191"/>
      <c r="G652" s="147"/>
      <c r="H652" s="147"/>
      <c r="I652" s="147"/>
      <c r="J652" s="147"/>
      <c r="K652" s="147"/>
      <c r="L652" s="147"/>
      <c r="M652" s="147"/>
      <c r="N652" s="150"/>
      <c r="O652" s="195">
        <v>350000</v>
      </c>
      <c r="P652" s="151">
        <v>1</v>
      </c>
      <c r="Q652" s="151"/>
      <c r="R652" s="172">
        <v>19</v>
      </c>
      <c r="S652" s="151" t="s">
        <v>571</v>
      </c>
      <c r="T652" s="154"/>
      <c r="U652" s="151" t="s">
        <v>115</v>
      </c>
      <c r="V652" s="151">
        <v>31</v>
      </c>
      <c r="W652" s="151">
        <v>32</v>
      </c>
      <c r="X652" s="191" t="s">
        <v>3603</v>
      </c>
      <c r="Y652" s="154">
        <v>21</v>
      </c>
      <c r="Z652" s="147"/>
      <c r="AA652" s="147"/>
      <c r="AB652" s="147"/>
      <c r="AC652" s="147"/>
      <c r="AD652" s="191" t="s">
        <v>3596</v>
      </c>
    </row>
    <row r="653" spans="1:30" ht="60.75" x14ac:dyDescent="0.3">
      <c r="A653" s="204" t="s">
        <v>8451</v>
      </c>
      <c r="B653" s="147" t="s">
        <v>3593</v>
      </c>
      <c r="C653" s="147"/>
      <c r="D653" s="193" t="s">
        <v>3631</v>
      </c>
      <c r="E653" s="191"/>
      <c r="F653" s="191"/>
      <c r="G653" s="147"/>
      <c r="H653" s="147"/>
      <c r="I653" s="147"/>
      <c r="J653" s="147"/>
      <c r="K653" s="147"/>
      <c r="L653" s="147"/>
      <c r="M653" s="147"/>
      <c r="N653" s="150"/>
      <c r="O653" s="195">
        <v>200000</v>
      </c>
      <c r="P653" s="151">
        <v>1</v>
      </c>
      <c r="Q653" s="151"/>
      <c r="R653" s="172">
        <v>19</v>
      </c>
      <c r="S653" s="151" t="s">
        <v>571</v>
      </c>
      <c r="T653" s="154"/>
      <c r="U653" s="151" t="s">
        <v>115</v>
      </c>
      <c r="V653" s="151">
        <v>31</v>
      </c>
      <c r="W653" s="151">
        <v>32</v>
      </c>
      <c r="X653" s="191" t="s">
        <v>3603</v>
      </c>
      <c r="Y653" s="154">
        <v>21</v>
      </c>
      <c r="Z653" s="147"/>
      <c r="AA653" s="147"/>
      <c r="AB653" s="147"/>
      <c r="AC653" s="147"/>
      <c r="AD653" s="191" t="s">
        <v>3596</v>
      </c>
    </row>
    <row r="654" spans="1:30" ht="60.75" x14ac:dyDescent="0.3">
      <c r="A654" s="204" t="s">
        <v>8452</v>
      </c>
      <c r="B654" s="147" t="s">
        <v>3593</v>
      </c>
      <c r="C654" s="147"/>
      <c r="D654" s="193" t="s">
        <v>3632</v>
      </c>
      <c r="E654" s="191"/>
      <c r="F654" s="191"/>
      <c r="G654" s="147"/>
      <c r="H654" s="147"/>
      <c r="I654" s="147"/>
      <c r="J654" s="147"/>
      <c r="K654" s="147"/>
      <c r="L654" s="147"/>
      <c r="M654" s="147"/>
      <c r="N654" s="150"/>
      <c r="O654" s="195">
        <v>350000</v>
      </c>
      <c r="P654" s="151">
        <v>1</v>
      </c>
      <c r="Q654" s="151"/>
      <c r="R654" s="172">
        <v>19</v>
      </c>
      <c r="S654" s="151" t="s">
        <v>571</v>
      </c>
      <c r="T654" s="154"/>
      <c r="U654" s="151" t="s">
        <v>115</v>
      </c>
      <c r="V654" s="151">
        <v>31</v>
      </c>
      <c r="W654" s="151">
        <v>32</v>
      </c>
      <c r="X654" s="191" t="s">
        <v>3603</v>
      </c>
      <c r="Y654" s="154">
        <v>21</v>
      </c>
      <c r="Z654" s="147"/>
      <c r="AA654" s="147"/>
      <c r="AB654" s="147"/>
      <c r="AC654" s="147"/>
      <c r="AD654" s="191" t="s">
        <v>3596</v>
      </c>
    </row>
    <row r="655" spans="1:30" ht="60.75" x14ac:dyDescent="0.3">
      <c r="A655" s="204" t="s">
        <v>8453</v>
      </c>
      <c r="B655" s="147" t="s">
        <v>3593</v>
      </c>
      <c r="C655" s="147"/>
      <c r="D655" s="193" t="s">
        <v>3633</v>
      </c>
      <c r="E655" s="191"/>
      <c r="F655" s="191"/>
      <c r="G655" s="147"/>
      <c r="H655" s="147"/>
      <c r="I655" s="147"/>
      <c r="J655" s="147"/>
      <c r="K655" s="147"/>
      <c r="L655" s="147"/>
      <c r="M655" s="147"/>
      <c r="N655" s="150"/>
      <c r="O655" s="195">
        <v>70000</v>
      </c>
      <c r="P655" s="151">
        <v>1</v>
      </c>
      <c r="Q655" s="151"/>
      <c r="R655" s="172">
        <v>19</v>
      </c>
      <c r="S655" s="151" t="s">
        <v>571</v>
      </c>
      <c r="T655" s="154"/>
      <c r="U655" s="151" t="s">
        <v>115</v>
      </c>
      <c r="V655" s="151">
        <v>31</v>
      </c>
      <c r="W655" s="151">
        <v>32</v>
      </c>
      <c r="X655" s="191" t="s">
        <v>3603</v>
      </c>
      <c r="Y655" s="154">
        <v>21</v>
      </c>
      <c r="Z655" s="147"/>
      <c r="AA655" s="147"/>
      <c r="AB655" s="147"/>
      <c r="AC655" s="147"/>
      <c r="AD655" s="191" t="s">
        <v>3596</v>
      </c>
    </row>
    <row r="656" spans="1:30" ht="60.75" x14ac:dyDescent="0.3">
      <c r="A656" s="204" t="s">
        <v>8454</v>
      </c>
      <c r="B656" s="147" t="s">
        <v>3593</v>
      </c>
      <c r="C656" s="147"/>
      <c r="D656" s="193" t="s">
        <v>3634</v>
      </c>
      <c r="E656" s="191"/>
      <c r="F656" s="191"/>
      <c r="G656" s="147"/>
      <c r="H656" s="147"/>
      <c r="I656" s="147"/>
      <c r="J656" s="147"/>
      <c r="K656" s="147"/>
      <c r="L656" s="147"/>
      <c r="M656" s="147"/>
      <c r="N656" s="150"/>
      <c r="O656" s="195">
        <v>6500000</v>
      </c>
      <c r="P656" s="151">
        <v>1</v>
      </c>
      <c r="Q656" s="151"/>
      <c r="R656" s="172">
        <v>19</v>
      </c>
      <c r="S656" s="151" t="s">
        <v>571</v>
      </c>
      <c r="T656" s="154"/>
      <c r="U656" s="151" t="s">
        <v>115</v>
      </c>
      <c r="V656" s="151">
        <v>31</v>
      </c>
      <c r="W656" s="151">
        <v>32</v>
      </c>
      <c r="X656" s="191" t="s">
        <v>3603</v>
      </c>
      <c r="Y656" s="154">
        <v>21</v>
      </c>
      <c r="Z656" s="147"/>
      <c r="AA656" s="147"/>
      <c r="AB656" s="147"/>
      <c r="AC656" s="147"/>
      <c r="AD656" s="191" t="s">
        <v>3596</v>
      </c>
    </row>
    <row r="657" spans="1:30" ht="60.75" x14ac:dyDescent="0.3">
      <c r="A657" s="204" t="s">
        <v>8455</v>
      </c>
      <c r="B657" s="147" t="s">
        <v>3593</v>
      </c>
      <c r="C657" s="147"/>
      <c r="D657" s="193" t="s">
        <v>3635</v>
      </c>
      <c r="E657" s="191"/>
      <c r="F657" s="191"/>
      <c r="G657" s="147"/>
      <c r="H657" s="147"/>
      <c r="I657" s="147"/>
      <c r="J657" s="147"/>
      <c r="K657" s="147"/>
      <c r="L657" s="147"/>
      <c r="M657" s="147"/>
      <c r="N657" s="150"/>
      <c r="O657" s="195">
        <v>100000</v>
      </c>
      <c r="P657" s="151">
        <v>1</v>
      </c>
      <c r="Q657" s="151"/>
      <c r="R657" s="172">
        <v>19</v>
      </c>
      <c r="S657" s="151" t="s">
        <v>571</v>
      </c>
      <c r="T657" s="154"/>
      <c r="U657" s="151" t="s">
        <v>115</v>
      </c>
      <c r="V657" s="151">
        <v>31</v>
      </c>
      <c r="W657" s="151">
        <v>32</v>
      </c>
      <c r="X657" s="191" t="s">
        <v>3603</v>
      </c>
      <c r="Y657" s="154">
        <v>21</v>
      </c>
      <c r="Z657" s="147"/>
      <c r="AA657" s="147"/>
      <c r="AB657" s="147"/>
      <c r="AC657" s="147"/>
      <c r="AD657" s="191" t="s">
        <v>3596</v>
      </c>
    </row>
    <row r="658" spans="1:30" ht="60.75" x14ac:dyDescent="0.3">
      <c r="A658" s="204" t="s">
        <v>8456</v>
      </c>
      <c r="B658" s="147" t="s">
        <v>3593</v>
      </c>
      <c r="C658" s="147"/>
      <c r="D658" s="193" t="s">
        <v>3636</v>
      </c>
      <c r="E658" s="191"/>
      <c r="F658" s="191"/>
      <c r="G658" s="147"/>
      <c r="H658" s="147"/>
      <c r="I658" s="147"/>
      <c r="J658" s="147"/>
      <c r="K658" s="147"/>
      <c r="L658" s="147"/>
      <c r="M658" s="147"/>
      <c r="N658" s="150"/>
      <c r="O658" s="195">
        <v>30000</v>
      </c>
      <c r="P658" s="151">
        <v>1</v>
      </c>
      <c r="Q658" s="151"/>
      <c r="R658" s="172">
        <v>19</v>
      </c>
      <c r="S658" s="151" t="s">
        <v>571</v>
      </c>
      <c r="T658" s="154"/>
      <c r="U658" s="151" t="s">
        <v>115</v>
      </c>
      <c r="V658" s="151">
        <v>31</v>
      </c>
      <c r="W658" s="151">
        <v>32</v>
      </c>
      <c r="X658" s="191" t="s">
        <v>3603</v>
      </c>
      <c r="Y658" s="154">
        <v>21</v>
      </c>
      <c r="Z658" s="147"/>
      <c r="AA658" s="147"/>
      <c r="AB658" s="147"/>
      <c r="AC658" s="147"/>
      <c r="AD658" s="191" t="s">
        <v>3596</v>
      </c>
    </row>
    <row r="659" spans="1:30" ht="60.75" x14ac:dyDescent="0.3">
      <c r="A659" s="204" t="s">
        <v>8457</v>
      </c>
      <c r="B659" s="147" t="s">
        <v>3593</v>
      </c>
      <c r="C659" s="147"/>
      <c r="D659" s="193" t="s">
        <v>3637</v>
      </c>
      <c r="E659" s="194"/>
      <c r="F659" s="191"/>
      <c r="G659" s="147"/>
      <c r="H659" s="147"/>
      <c r="I659" s="147"/>
      <c r="J659" s="147"/>
      <c r="K659" s="147"/>
      <c r="L659" s="147"/>
      <c r="M659" s="147"/>
      <c r="N659" s="150"/>
      <c r="O659" s="195">
        <v>510000</v>
      </c>
      <c r="P659" s="151">
        <v>1</v>
      </c>
      <c r="Q659" s="151"/>
      <c r="R659" s="172">
        <v>19</v>
      </c>
      <c r="S659" s="151" t="s">
        <v>571</v>
      </c>
      <c r="T659" s="154"/>
      <c r="U659" s="151" t="s">
        <v>115</v>
      </c>
      <c r="V659" s="151">
        <v>31</v>
      </c>
      <c r="W659" s="151">
        <v>32</v>
      </c>
      <c r="X659" s="194" t="s">
        <v>3598</v>
      </c>
      <c r="Y659" s="154">
        <v>21</v>
      </c>
      <c r="Z659" s="147"/>
      <c r="AA659" s="147"/>
      <c r="AB659" s="147"/>
      <c r="AC659" s="147"/>
      <c r="AD659" s="191" t="s">
        <v>3596</v>
      </c>
    </row>
    <row r="660" spans="1:30" ht="60.75" x14ac:dyDescent="0.3">
      <c r="A660" s="204" t="s">
        <v>8458</v>
      </c>
      <c r="B660" s="147" t="s">
        <v>3593</v>
      </c>
      <c r="C660" s="147"/>
      <c r="D660" s="193" t="s">
        <v>3638</v>
      </c>
      <c r="E660" s="194"/>
      <c r="F660" s="191"/>
      <c r="G660" s="147"/>
      <c r="H660" s="147"/>
      <c r="I660" s="147"/>
      <c r="J660" s="147"/>
      <c r="K660" s="147"/>
      <c r="L660" s="147"/>
      <c r="M660" s="147"/>
      <c r="N660" s="150"/>
      <c r="O660" s="195">
        <v>115000</v>
      </c>
      <c r="P660" s="151">
        <v>1</v>
      </c>
      <c r="Q660" s="151"/>
      <c r="R660" s="172">
        <v>19</v>
      </c>
      <c r="S660" s="151" t="s">
        <v>571</v>
      </c>
      <c r="T660" s="154"/>
      <c r="U660" s="151" t="s">
        <v>115</v>
      </c>
      <c r="V660" s="151">
        <v>31</v>
      </c>
      <c r="W660" s="151">
        <v>32</v>
      </c>
      <c r="X660" s="194" t="s">
        <v>3598</v>
      </c>
      <c r="Y660" s="154">
        <v>21</v>
      </c>
      <c r="Z660" s="147"/>
      <c r="AA660" s="147"/>
      <c r="AB660" s="147"/>
      <c r="AC660" s="147"/>
      <c r="AD660" s="191" t="s">
        <v>3596</v>
      </c>
    </row>
    <row r="661" spans="1:30" ht="60.75" x14ac:dyDescent="0.3">
      <c r="A661" s="204" t="s">
        <v>8459</v>
      </c>
      <c r="B661" s="147" t="s">
        <v>3593</v>
      </c>
      <c r="C661" s="147"/>
      <c r="D661" s="193" t="s">
        <v>3639</v>
      </c>
      <c r="E661" s="191"/>
      <c r="F661" s="191"/>
      <c r="G661" s="147"/>
      <c r="H661" s="147"/>
      <c r="I661" s="147"/>
      <c r="J661" s="147"/>
      <c r="K661" s="147"/>
      <c r="L661" s="147"/>
      <c r="M661" s="147"/>
      <c r="N661" s="150"/>
      <c r="O661" s="195">
        <v>10000</v>
      </c>
      <c r="P661" s="151">
        <v>1</v>
      </c>
      <c r="Q661" s="151"/>
      <c r="R661" s="172">
        <v>19</v>
      </c>
      <c r="S661" s="151" t="s">
        <v>571</v>
      </c>
      <c r="T661" s="154"/>
      <c r="U661" s="151" t="s">
        <v>115</v>
      </c>
      <c r="V661" s="151">
        <v>31</v>
      </c>
      <c r="W661" s="151">
        <v>32</v>
      </c>
      <c r="X661" s="191" t="s">
        <v>3595</v>
      </c>
      <c r="Y661" s="154">
        <v>21</v>
      </c>
      <c r="Z661" s="147"/>
      <c r="AA661" s="147"/>
      <c r="AB661" s="147"/>
      <c r="AC661" s="147"/>
      <c r="AD661" s="191" t="s">
        <v>3596</v>
      </c>
    </row>
    <row r="662" spans="1:30" ht="60.75" x14ac:dyDescent="0.3">
      <c r="A662" s="204" t="s">
        <v>8460</v>
      </c>
      <c r="B662" s="147" t="s">
        <v>3593</v>
      </c>
      <c r="C662" s="147"/>
      <c r="D662" s="338" t="s">
        <v>1334</v>
      </c>
      <c r="E662" s="191"/>
      <c r="F662" s="191"/>
      <c r="G662" s="147"/>
      <c r="H662" s="147"/>
      <c r="I662" s="147"/>
      <c r="J662" s="147"/>
      <c r="K662" s="147"/>
      <c r="L662" s="147"/>
      <c r="M662" s="147"/>
      <c r="N662" s="150"/>
      <c r="O662" s="195">
        <v>8000</v>
      </c>
      <c r="P662" s="151">
        <v>1</v>
      </c>
      <c r="Q662" s="151"/>
      <c r="R662" s="172">
        <v>19</v>
      </c>
      <c r="S662" s="151" t="s">
        <v>571</v>
      </c>
      <c r="T662" s="154"/>
      <c r="U662" s="151" t="s">
        <v>115</v>
      </c>
      <c r="V662" s="151">
        <v>31</v>
      </c>
      <c r="W662" s="151">
        <v>32</v>
      </c>
      <c r="X662" s="191" t="s">
        <v>3595</v>
      </c>
      <c r="Y662" s="154">
        <v>21</v>
      </c>
      <c r="Z662" s="147"/>
      <c r="AA662" s="147"/>
      <c r="AB662" s="147"/>
      <c r="AC662" s="147"/>
      <c r="AD662" s="191" t="s">
        <v>3596</v>
      </c>
    </row>
    <row r="663" spans="1:30" ht="60.75" x14ac:dyDescent="0.3">
      <c r="A663" s="204" t="s">
        <v>8461</v>
      </c>
      <c r="B663" s="147" t="s">
        <v>3593</v>
      </c>
      <c r="C663" s="147"/>
      <c r="D663" s="193" t="s">
        <v>3640</v>
      </c>
      <c r="E663" s="194"/>
      <c r="F663" s="191"/>
      <c r="G663" s="147"/>
      <c r="H663" s="147"/>
      <c r="I663" s="147"/>
      <c r="J663" s="147"/>
      <c r="K663" s="147"/>
      <c r="L663" s="147"/>
      <c r="M663" s="147"/>
      <c r="N663" s="150"/>
      <c r="O663" s="195">
        <v>34000</v>
      </c>
      <c r="P663" s="151">
        <v>1</v>
      </c>
      <c r="Q663" s="151"/>
      <c r="R663" s="172">
        <v>19</v>
      </c>
      <c r="S663" s="151" t="s">
        <v>571</v>
      </c>
      <c r="T663" s="154"/>
      <c r="U663" s="151" t="s">
        <v>115</v>
      </c>
      <c r="V663" s="151">
        <v>31</v>
      </c>
      <c r="W663" s="151">
        <v>32</v>
      </c>
      <c r="X663" s="194" t="s">
        <v>3598</v>
      </c>
      <c r="Y663" s="154">
        <v>21</v>
      </c>
      <c r="Z663" s="147"/>
      <c r="AA663" s="147"/>
      <c r="AB663" s="147"/>
      <c r="AC663" s="147"/>
      <c r="AD663" s="191" t="s">
        <v>3596</v>
      </c>
    </row>
    <row r="664" spans="1:30" ht="60.75" x14ac:dyDescent="0.3">
      <c r="A664" s="204" t="s">
        <v>8462</v>
      </c>
      <c r="B664" s="147" t="s">
        <v>3593</v>
      </c>
      <c r="C664" s="147"/>
      <c r="D664" s="193" t="s">
        <v>3641</v>
      </c>
      <c r="E664" s="194"/>
      <c r="F664" s="191"/>
      <c r="G664" s="147"/>
      <c r="H664" s="147"/>
      <c r="I664" s="147"/>
      <c r="J664" s="147"/>
      <c r="K664" s="147"/>
      <c r="L664" s="147"/>
      <c r="M664" s="147"/>
      <c r="N664" s="150"/>
      <c r="O664" s="195">
        <v>85000</v>
      </c>
      <c r="P664" s="151">
        <v>1</v>
      </c>
      <c r="Q664" s="151"/>
      <c r="R664" s="172">
        <v>19</v>
      </c>
      <c r="S664" s="151" t="s">
        <v>571</v>
      </c>
      <c r="T664" s="154"/>
      <c r="U664" s="151" t="s">
        <v>115</v>
      </c>
      <c r="V664" s="151">
        <v>31</v>
      </c>
      <c r="W664" s="151">
        <v>32</v>
      </c>
      <c r="X664" s="194" t="s">
        <v>3598</v>
      </c>
      <c r="Y664" s="154">
        <v>21</v>
      </c>
      <c r="Z664" s="147"/>
      <c r="AA664" s="147"/>
      <c r="AB664" s="147"/>
      <c r="AC664" s="147"/>
      <c r="AD664" s="191" t="s">
        <v>3596</v>
      </c>
    </row>
    <row r="665" spans="1:30" ht="60.75" x14ac:dyDescent="0.3">
      <c r="A665" s="204" t="s">
        <v>8463</v>
      </c>
      <c r="B665" s="147" t="s">
        <v>3593</v>
      </c>
      <c r="C665" s="147"/>
      <c r="D665" s="193" t="s">
        <v>3642</v>
      </c>
      <c r="E665" s="194"/>
      <c r="F665" s="191"/>
      <c r="G665" s="147"/>
      <c r="H665" s="147"/>
      <c r="I665" s="147"/>
      <c r="J665" s="147"/>
      <c r="K665" s="147"/>
      <c r="L665" s="147"/>
      <c r="M665" s="147"/>
      <c r="N665" s="150"/>
      <c r="O665" s="195">
        <v>200000</v>
      </c>
      <c r="P665" s="151">
        <v>1</v>
      </c>
      <c r="Q665" s="151"/>
      <c r="R665" s="172">
        <v>19</v>
      </c>
      <c r="S665" s="151" t="s">
        <v>571</v>
      </c>
      <c r="T665" s="154"/>
      <c r="U665" s="151" t="s">
        <v>115</v>
      </c>
      <c r="V665" s="151">
        <v>31</v>
      </c>
      <c r="W665" s="151">
        <v>32</v>
      </c>
      <c r="X665" s="194" t="s">
        <v>3598</v>
      </c>
      <c r="Y665" s="154">
        <v>21</v>
      </c>
      <c r="Z665" s="147"/>
      <c r="AA665" s="147"/>
      <c r="AB665" s="147"/>
      <c r="AC665" s="147"/>
      <c r="AD665" s="191" t="s">
        <v>3596</v>
      </c>
    </row>
    <row r="666" spans="1:30" ht="60.75" x14ac:dyDescent="0.3">
      <c r="A666" s="204" t="s">
        <v>8464</v>
      </c>
      <c r="B666" s="147" t="s">
        <v>3593</v>
      </c>
      <c r="C666" s="147"/>
      <c r="D666" s="193" t="s">
        <v>3643</v>
      </c>
      <c r="E666" s="194"/>
      <c r="F666" s="191"/>
      <c r="G666" s="147"/>
      <c r="H666" s="147"/>
      <c r="I666" s="147"/>
      <c r="J666" s="147"/>
      <c r="K666" s="147"/>
      <c r="L666" s="147"/>
      <c r="M666" s="147"/>
      <c r="N666" s="150"/>
      <c r="O666" s="195">
        <v>90000</v>
      </c>
      <c r="P666" s="151">
        <v>1</v>
      </c>
      <c r="Q666" s="151"/>
      <c r="R666" s="172">
        <v>19</v>
      </c>
      <c r="S666" s="151" t="s">
        <v>571</v>
      </c>
      <c r="T666" s="154"/>
      <c r="U666" s="151" t="s">
        <v>115</v>
      </c>
      <c r="V666" s="151">
        <v>31</v>
      </c>
      <c r="W666" s="151">
        <v>32</v>
      </c>
      <c r="X666" s="194" t="s">
        <v>3598</v>
      </c>
      <c r="Y666" s="154">
        <v>21</v>
      </c>
      <c r="Z666" s="147"/>
      <c r="AA666" s="147"/>
      <c r="AB666" s="147"/>
      <c r="AC666" s="147"/>
      <c r="AD666" s="191" t="s">
        <v>3596</v>
      </c>
    </row>
    <row r="667" spans="1:30" ht="60.75" x14ac:dyDescent="0.3">
      <c r="A667" s="204" t="s">
        <v>8465</v>
      </c>
      <c r="B667" s="147" t="s">
        <v>3593</v>
      </c>
      <c r="C667" s="147"/>
      <c r="D667" s="193" t="s">
        <v>3644</v>
      </c>
      <c r="E667" s="191"/>
      <c r="F667" s="191"/>
      <c r="G667" s="147"/>
      <c r="H667" s="147"/>
      <c r="I667" s="147"/>
      <c r="J667" s="147"/>
      <c r="K667" s="147"/>
      <c r="L667" s="147"/>
      <c r="M667" s="147"/>
      <c r="N667" s="150"/>
      <c r="O667" s="195">
        <v>15000</v>
      </c>
      <c r="P667" s="151">
        <v>1</v>
      </c>
      <c r="Q667" s="151"/>
      <c r="R667" s="172">
        <v>19</v>
      </c>
      <c r="S667" s="151" t="s">
        <v>571</v>
      </c>
      <c r="T667" s="154"/>
      <c r="U667" s="151" t="s">
        <v>115</v>
      </c>
      <c r="V667" s="151">
        <v>31</v>
      </c>
      <c r="W667" s="151">
        <v>32</v>
      </c>
      <c r="X667" s="191" t="s">
        <v>3595</v>
      </c>
      <c r="Y667" s="154">
        <v>21</v>
      </c>
      <c r="Z667" s="147"/>
      <c r="AA667" s="147"/>
      <c r="AB667" s="147"/>
      <c r="AC667" s="147"/>
      <c r="AD667" s="191" t="s">
        <v>3596</v>
      </c>
    </row>
    <row r="668" spans="1:30" ht="60.75" x14ac:dyDescent="0.3">
      <c r="A668" s="204" t="s">
        <v>8466</v>
      </c>
      <c r="B668" s="147" t="s">
        <v>3593</v>
      </c>
      <c r="C668" s="147"/>
      <c r="D668" s="193" t="s">
        <v>3645</v>
      </c>
      <c r="E668" s="194"/>
      <c r="F668" s="191"/>
      <c r="G668" s="147"/>
      <c r="H668" s="147"/>
      <c r="I668" s="147"/>
      <c r="J668" s="147"/>
      <c r="K668" s="147"/>
      <c r="L668" s="147"/>
      <c r="M668" s="147"/>
      <c r="N668" s="150"/>
      <c r="O668" s="195">
        <v>35000</v>
      </c>
      <c r="P668" s="151">
        <v>1</v>
      </c>
      <c r="Q668" s="151"/>
      <c r="R668" s="172">
        <v>19</v>
      </c>
      <c r="S668" s="151" t="s">
        <v>571</v>
      </c>
      <c r="T668" s="154"/>
      <c r="U668" s="151" t="s">
        <v>115</v>
      </c>
      <c r="V668" s="151">
        <v>31</v>
      </c>
      <c r="W668" s="151">
        <v>32</v>
      </c>
      <c r="X668" s="194" t="s">
        <v>3598</v>
      </c>
      <c r="Y668" s="154">
        <v>21</v>
      </c>
      <c r="Z668" s="147"/>
      <c r="AA668" s="147"/>
      <c r="AB668" s="147"/>
      <c r="AC668" s="147"/>
      <c r="AD668" s="191" t="s">
        <v>3596</v>
      </c>
    </row>
    <row r="669" spans="1:30" ht="60.75" x14ac:dyDescent="0.3">
      <c r="A669" s="204" t="s">
        <v>8467</v>
      </c>
      <c r="B669" s="147" t="s">
        <v>3593</v>
      </c>
      <c r="C669" s="147"/>
      <c r="D669" s="193" t="s">
        <v>3646</v>
      </c>
      <c r="E669" s="194"/>
      <c r="F669" s="191"/>
      <c r="G669" s="147"/>
      <c r="H669" s="147"/>
      <c r="I669" s="147"/>
      <c r="J669" s="147"/>
      <c r="K669" s="147"/>
      <c r="L669" s="147"/>
      <c r="M669" s="147"/>
      <c r="N669" s="150"/>
      <c r="O669" s="195">
        <v>80000</v>
      </c>
      <c r="P669" s="151">
        <v>1</v>
      </c>
      <c r="Q669" s="151"/>
      <c r="R669" s="172">
        <v>19</v>
      </c>
      <c r="S669" s="151" t="s">
        <v>571</v>
      </c>
      <c r="T669" s="154"/>
      <c r="U669" s="151" t="s">
        <v>115</v>
      </c>
      <c r="V669" s="151">
        <v>31</v>
      </c>
      <c r="W669" s="151">
        <v>32</v>
      </c>
      <c r="X669" s="194" t="s">
        <v>3598</v>
      </c>
      <c r="Y669" s="154">
        <v>21</v>
      </c>
      <c r="Z669" s="147"/>
      <c r="AA669" s="147"/>
      <c r="AB669" s="147"/>
      <c r="AC669" s="147"/>
      <c r="AD669" s="191" t="s">
        <v>3596</v>
      </c>
    </row>
    <row r="670" spans="1:30" ht="60.75" x14ac:dyDescent="0.3">
      <c r="A670" s="204" t="s">
        <v>8468</v>
      </c>
      <c r="B670" s="147" t="s">
        <v>3593</v>
      </c>
      <c r="C670" s="147"/>
      <c r="D670" s="193" t="s">
        <v>3647</v>
      </c>
      <c r="E670" s="194"/>
      <c r="F670" s="191"/>
      <c r="G670" s="147"/>
      <c r="H670" s="147"/>
      <c r="I670" s="147"/>
      <c r="J670" s="147"/>
      <c r="K670" s="147"/>
      <c r="L670" s="147"/>
      <c r="M670" s="147"/>
      <c r="N670" s="150"/>
      <c r="O670" s="195">
        <v>90000</v>
      </c>
      <c r="P670" s="151">
        <v>1</v>
      </c>
      <c r="Q670" s="151"/>
      <c r="R670" s="172">
        <v>19</v>
      </c>
      <c r="S670" s="151" t="s">
        <v>571</v>
      </c>
      <c r="T670" s="154"/>
      <c r="U670" s="151" t="s">
        <v>115</v>
      </c>
      <c r="V670" s="151">
        <v>31</v>
      </c>
      <c r="W670" s="151">
        <v>32</v>
      </c>
      <c r="X670" s="194" t="s">
        <v>3598</v>
      </c>
      <c r="Y670" s="154">
        <v>21</v>
      </c>
      <c r="Z670" s="147"/>
      <c r="AA670" s="147"/>
      <c r="AB670" s="147"/>
      <c r="AC670" s="147"/>
      <c r="AD670" s="191" t="s">
        <v>3596</v>
      </c>
    </row>
    <row r="671" spans="1:30" ht="60.75" x14ac:dyDescent="0.3">
      <c r="A671" s="204" t="s">
        <v>8469</v>
      </c>
      <c r="B671" s="147" t="s">
        <v>3593</v>
      </c>
      <c r="C671" s="147"/>
      <c r="D671" s="193" t="s">
        <v>3648</v>
      </c>
      <c r="E671" s="194"/>
      <c r="F671" s="191"/>
      <c r="G671" s="147"/>
      <c r="H671" s="147"/>
      <c r="I671" s="147"/>
      <c r="J671" s="147"/>
      <c r="K671" s="147"/>
      <c r="L671" s="147"/>
      <c r="M671" s="147"/>
      <c r="N671" s="150"/>
      <c r="O671" s="195">
        <v>15000</v>
      </c>
      <c r="P671" s="151">
        <v>1</v>
      </c>
      <c r="Q671" s="151"/>
      <c r="R671" s="172">
        <v>19</v>
      </c>
      <c r="S671" s="151" t="s">
        <v>571</v>
      </c>
      <c r="T671" s="154"/>
      <c r="U671" s="151" t="s">
        <v>115</v>
      </c>
      <c r="V671" s="151">
        <v>31</v>
      </c>
      <c r="W671" s="151">
        <v>32</v>
      </c>
      <c r="X671" s="194" t="s">
        <v>3598</v>
      </c>
      <c r="Y671" s="154">
        <v>21</v>
      </c>
      <c r="Z671" s="147"/>
      <c r="AA671" s="147"/>
      <c r="AB671" s="147"/>
      <c r="AC671" s="147"/>
      <c r="AD671" s="191" t="s">
        <v>3596</v>
      </c>
    </row>
    <row r="672" spans="1:30" ht="60.75" x14ac:dyDescent="0.3">
      <c r="A672" s="204" t="s">
        <v>8470</v>
      </c>
      <c r="B672" s="147" t="s">
        <v>3593</v>
      </c>
      <c r="C672" s="147"/>
      <c r="D672" s="193" t="s">
        <v>3649</v>
      </c>
      <c r="E672" s="194"/>
      <c r="F672" s="191"/>
      <c r="G672" s="147"/>
      <c r="H672" s="147"/>
      <c r="I672" s="147"/>
      <c r="J672" s="147"/>
      <c r="K672" s="147"/>
      <c r="L672" s="147"/>
      <c r="M672" s="147"/>
      <c r="N672" s="150"/>
      <c r="O672" s="195">
        <v>35000</v>
      </c>
      <c r="P672" s="151">
        <v>1</v>
      </c>
      <c r="Q672" s="151"/>
      <c r="R672" s="172">
        <v>19</v>
      </c>
      <c r="S672" s="151" t="s">
        <v>571</v>
      </c>
      <c r="T672" s="154"/>
      <c r="U672" s="151" t="s">
        <v>115</v>
      </c>
      <c r="V672" s="151">
        <v>31</v>
      </c>
      <c r="W672" s="151">
        <v>32</v>
      </c>
      <c r="X672" s="194" t="s">
        <v>3598</v>
      </c>
      <c r="Y672" s="154">
        <v>21</v>
      </c>
      <c r="Z672" s="147"/>
      <c r="AA672" s="147"/>
      <c r="AB672" s="147"/>
      <c r="AC672" s="147"/>
      <c r="AD672" s="191" t="s">
        <v>3596</v>
      </c>
    </row>
    <row r="673" spans="1:30" ht="60.75" x14ac:dyDescent="0.3">
      <c r="A673" s="204" t="s">
        <v>8471</v>
      </c>
      <c r="B673" s="147" t="s">
        <v>3593</v>
      </c>
      <c r="C673" s="147"/>
      <c r="D673" s="193" t="s">
        <v>3650</v>
      </c>
      <c r="E673" s="194"/>
      <c r="F673" s="191"/>
      <c r="G673" s="147"/>
      <c r="H673" s="147"/>
      <c r="I673" s="147"/>
      <c r="J673" s="147"/>
      <c r="K673" s="147"/>
      <c r="L673" s="147"/>
      <c r="M673" s="147"/>
      <c r="N673" s="150"/>
      <c r="O673" s="195">
        <v>20000</v>
      </c>
      <c r="P673" s="151">
        <v>1</v>
      </c>
      <c r="Q673" s="151"/>
      <c r="R673" s="172">
        <v>19</v>
      </c>
      <c r="S673" s="151" t="s">
        <v>571</v>
      </c>
      <c r="T673" s="154"/>
      <c r="U673" s="151" t="s">
        <v>115</v>
      </c>
      <c r="V673" s="151">
        <v>31</v>
      </c>
      <c r="W673" s="151">
        <v>32</v>
      </c>
      <c r="X673" s="194" t="s">
        <v>3598</v>
      </c>
      <c r="Y673" s="154">
        <v>21</v>
      </c>
      <c r="Z673" s="147"/>
      <c r="AA673" s="147"/>
      <c r="AB673" s="147"/>
      <c r="AC673" s="147"/>
      <c r="AD673" s="191" t="s">
        <v>3596</v>
      </c>
    </row>
    <row r="674" spans="1:30" ht="60.75" x14ac:dyDescent="0.3">
      <c r="A674" s="204" t="s">
        <v>8472</v>
      </c>
      <c r="B674" s="147" t="s">
        <v>3593</v>
      </c>
      <c r="C674" s="147"/>
      <c r="D674" s="193" t="s">
        <v>3651</v>
      </c>
      <c r="E674" s="194"/>
      <c r="F674" s="191"/>
      <c r="G674" s="147"/>
      <c r="H674" s="147"/>
      <c r="I674" s="147"/>
      <c r="J674" s="147"/>
      <c r="K674" s="147"/>
      <c r="L674" s="147"/>
      <c r="M674" s="147"/>
      <c r="N674" s="150"/>
      <c r="O674" s="195">
        <v>42000</v>
      </c>
      <c r="P674" s="151">
        <v>1</v>
      </c>
      <c r="Q674" s="151"/>
      <c r="R674" s="172">
        <v>19</v>
      </c>
      <c r="S674" s="151" t="s">
        <v>571</v>
      </c>
      <c r="T674" s="154"/>
      <c r="U674" s="151" t="s">
        <v>115</v>
      </c>
      <c r="V674" s="151">
        <v>31</v>
      </c>
      <c r="W674" s="151">
        <v>32</v>
      </c>
      <c r="X674" s="194" t="s">
        <v>3598</v>
      </c>
      <c r="Y674" s="154">
        <v>21</v>
      </c>
      <c r="Z674" s="147"/>
      <c r="AA674" s="147"/>
      <c r="AB674" s="147"/>
      <c r="AC674" s="147"/>
      <c r="AD674" s="191" t="s">
        <v>3596</v>
      </c>
    </row>
    <row r="675" spans="1:30" ht="60.75" x14ac:dyDescent="0.3">
      <c r="A675" s="204" t="s">
        <v>8473</v>
      </c>
      <c r="B675" s="147" t="s">
        <v>3593</v>
      </c>
      <c r="C675" s="147"/>
      <c r="D675" s="193" t="s">
        <v>3652</v>
      </c>
      <c r="E675" s="191"/>
      <c r="F675" s="191"/>
      <c r="G675" s="147"/>
      <c r="H675" s="147"/>
      <c r="I675" s="147"/>
      <c r="J675" s="147"/>
      <c r="K675" s="147"/>
      <c r="L675" s="147"/>
      <c r="M675" s="147"/>
      <c r="N675" s="150"/>
      <c r="O675" s="195">
        <v>50000</v>
      </c>
      <c r="P675" s="151">
        <v>1</v>
      </c>
      <c r="Q675" s="151"/>
      <c r="R675" s="172">
        <v>19</v>
      </c>
      <c r="S675" s="151" t="s">
        <v>571</v>
      </c>
      <c r="T675" s="154"/>
      <c r="U675" s="151" t="s">
        <v>115</v>
      </c>
      <c r="V675" s="151">
        <v>31</v>
      </c>
      <c r="W675" s="151">
        <v>32</v>
      </c>
      <c r="X675" s="191" t="s">
        <v>3603</v>
      </c>
      <c r="Y675" s="154">
        <v>21</v>
      </c>
      <c r="Z675" s="147"/>
      <c r="AA675" s="147"/>
      <c r="AB675" s="147"/>
      <c r="AC675" s="147"/>
      <c r="AD675" s="191" t="s">
        <v>3596</v>
      </c>
    </row>
    <row r="676" spans="1:30" ht="60.75" x14ac:dyDescent="0.3">
      <c r="A676" s="204" t="s">
        <v>8474</v>
      </c>
      <c r="B676" s="147" t="s">
        <v>3593</v>
      </c>
      <c r="C676" s="147"/>
      <c r="D676" s="193" t="s">
        <v>3653</v>
      </c>
      <c r="E676" s="194"/>
      <c r="F676" s="191"/>
      <c r="G676" s="147"/>
      <c r="H676" s="147"/>
      <c r="I676" s="147"/>
      <c r="J676" s="147"/>
      <c r="K676" s="147"/>
      <c r="L676" s="147"/>
      <c r="M676" s="147"/>
      <c r="N676" s="150"/>
      <c r="O676" s="195">
        <v>30000</v>
      </c>
      <c r="P676" s="151">
        <v>1</v>
      </c>
      <c r="Q676" s="151"/>
      <c r="R676" s="172">
        <v>19</v>
      </c>
      <c r="S676" s="151" t="s">
        <v>571</v>
      </c>
      <c r="T676" s="154"/>
      <c r="U676" s="151" t="s">
        <v>115</v>
      </c>
      <c r="V676" s="151">
        <v>31</v>
      </c>
      <c r="W676" s="151">
        <v>32</v>
      </c>
      <c r="X676" s="194" t="s">
        <v>3598</v>
      </c>
      <c r="Y676" s="154">
        <v>21</v>
      </c>
      <c r="Z676" s="147"/>
      <c r="AA676" s="147"/>
      <c r="AB676" s="147"/>
      <c r="AC676" s="147"/>
      <c r="AD676" s="191" t="s">
        <v>3596</v>
      </c>
    </row>
    <row r="677" spans="1:30" ht="81" x14ac:dyDescent="0.3">
      <c r="A677" s="204" t="s">
        <v>8475</v>
      </c>
      <c r="B677" s="147" t="s">
        <v>3593</v>
      </c>
      <c r="C677" s="147"/>
      <c r="D677" s="193" t="s">
        <v>3654</v>
      </c>
      <c r="E677" s="194"/>
      <c r="F677" s="191"/>
      <c r="G677" s="147"/>
      <c r="H677" s="147"/>
      <c r="I677" s="147"/>
      <c r="J677" s="147"/>
      <c r="K677" s="147"/>
      <c r="L677" s="147"/>
      <c r="M677" s="147"/>
      <c r="N677" s="150"/>
      <c r="O677" s="195">
        <v>25000</v>
      </c>
      <c r="P677" s="151">
        <v>1</v>
      </c>
      <c r="Q677" s="151"/>
      <c r="R677" s="172">
        <v>19</v>
      </c>
      <c r="S677" s="151" t="s">
        <v>571</v>
      </c>
      <c r="T677" s="154"/>
      <c r="U677" s="151" t="s">
        <v>115</v>
      </c>
      <c r="V677" s="151">
        <v>31</v>
      </c>
      <c r="W677" s="151">
        <v>32</v>
      </c>
      <c r="X677" s="194" t="s">
        <v>3598</v>
      </c>
      <c r="Y677" s="154">
        <v>21</v>
      </c>
      <c r="Z677" s="147"/>
      <c r="AA677" s="147"/>
      <c r="AB677" s="147"/>
      <c r="AC677" s="147"/>
      <c r="AD677" s="191" t="s">
        <v>3596</v>
      </c>
    </row>
    <row r="678" spans="1:30" ht="60.75" x14ac:dyDescent="0.3">
      <c r="A678" s="204" t="s">
        <v>8476</v>
      </c>
      <c r="B678" s="147" t="s">
        <v>3593</v>
      </c>
      <c r="C678" s="147"/>
      <c r="D678" s="193" t="s">
        <v>3655</v>
      </c>
      <c r="E678" s="194"/>
      <c r="F678" s="191"/>
      <c r="G678" s="147"/>
      <c r="H678" s="147"/>
      <c r="I678" s="147"/>
      <c r="J678" s="147"/>
      <c r="K678" s="147"/>
      <c r="L678" s="147"/>
      <c r="M678" s="147"/>
      <c r="N678" s="150"/>
      <c r="O678" s="195">
        <v>110000</v>
      </c>
      <c r="P678" s="151">
        <v>1</v>
      </c>
      <c r="Q678" s="151"/>
      <c r="R678" s="172">
        <v>19</v>
      </c>
      <c r="S678" s="151" t="s">
        <v>571</v>
      </c>
      <c r="T678" s="154"/>
      <c r="U678" s="151" t="s">
        <v>115</v>
      </c>
      <c r="V678" s="151">
        <v>31</v>
      </c>
      <c r="W678" s="151">
        <v>32</v>
      </c>
      <c r="X678" s="194" t="s">
        <v>3598</v>
      </c>
      <c r="Y678" s="154">
        <v>21</v>
      </c>
      <c r="Z678" s="147"/>
      <c r="AA678" s="147"/>
      <c r="AB678" s="147"/>
      <c r="AC678" s="147"/>
      <c r="AD678" s="191" t="s">
        <v>3596</v>
      </c>
    </row>
    <row r="679" spans="1:30" ht="60.75" x14ac:dyDescent="0.3">
      <c r="A679" s="204" t="s">
        <v>8477</v>
      </c>
      <c r="B679" s="147" t="s">
        <v>3593</v>
      </c>
      <c r="C679" s="147"/>
      <c r="D679" s="193" t="s">
        <v>3656</v>
      </c>
      <c r="E679" s="194"/>
      <c r="F679" s="191"/>
      <c r="G679" s="147"/>
      <c r="H679" s="147"/>
      <c r="I679" s="147"/>
      <c r="J679" s="147"/>
      <c r="K679" s="147"/>
      <c r="L679" s="147"/>
      <c r="M679" s="147"/>
      <c r="N679" s="150"/>
      <c r="O679" s="195">
        <v>110000</v>
      </c>
      <c r="P679" s="151">
        <v>1</v>
      </c>
      <c r="Q679" s="151"/>
      <c r="R679" s="172">
        <v>19</v>
      </c>
      <c r="S679" s="151" t="s">
        <v>571</v>
      </c>
      <c r="T679" s="154"/>
      <c r="U679" s="151" t="s">
        <v>115</v>
      </c>
      <c r="V679" s="151">
        <v>31</v>
      </c>
      <c r="W679" s="151">
        <v>32</v>
      </c>
      <c r="X679" s="194" t="s">
        <v>3598</v>
      </c>
      <c r="Y679" s="154">
        <v>21</v>
      </c>
      <c r="Z679" s="147"/>
      <c r="AA679" s="147"/>
      <c r="AB679" s="147"/>
      <c r="AC679" s="147"/>
      <c r="AD679" s="191" t="s">
        <v>3596</v>
      </c>
    </row>
    <row r="680" spans="1:30" ht="60.75" x14ac:dyDescent="0.3">
      <c r="A680" s="204" t="s">
        <v>8478</v>
      </c>
      <c r="B680" s="147" t="s">
        <v>3593</v>
      </c>
      <c r="C680" s="147"/>
      <c r="D680" s="193" t="s">
        <v>3657</v>
      </c>
      <c r="E680" s="191"/>
      <c r="F680" s="191"/>
      <c r="G680" s="147"/>
      <c r="H680" s="147"/>
      <c r="I680" s="147"/>
      <c r="J680" s="147"/>
      <c r="K680" s="147"/>
      <c r="L680" s="147"/>
      <c r="M680" s="147"/>
      <c r="N680" s="150"/>
      <c r="O680" s="195">
        <v>100000</v>
      </c>
      <c r="P680" s="151">
        <v>1</v>
      </c>
      <c r="Q680" s="151"/>
      <c r="R680" s="172">
        <v>19</v>
      </c>
      <c r="S680" s="151" t="s">
        <v>571</v>
      </c>
      <c r="T680" s="154"/>
      <c r="U680" s="151" t="s">
        <v>115</v>
      </c>
      <c r="V680" s="151">
        <v>31</v>
      </c>
      <c r="W680" s="151">
        <v>32</v>
      </c>
      <c r="X680" s="191" t="s">
        <v>3603</v>
      </c>
      <c r="Y680" s="154">
        <v>21</v>
      </c>
      <c r="Z680" s="147"/>
      <c r="AA680" s="147"/>
      <c r="AB680" s="147"/>
      <c r="AC680" s="147"/>
      <c r="AD680" s="191" t="s">
        <v>3596</v>
      </c>
    </row>
    <row r="681" spans="1:30" ht="60.75" x14ac:dyDescent="0.3">
      <c r="A681" s="204" t="s">
        <v>8479</v>
      </c>
      <c r="B681" s="147" t="s">
        <v>3593</v>
      </c>
      <c r="C681" s="147"/>
      <c r="D681" s="193" t="s">
        <v>3658</v>
      </c>
      <c r="E681" s="194"/>
      <c r="F681" s="191"/>
      <c r="G681" s="147"/>
      <c r="H681" s="147"/>
      <c r="I681" s="147"/>
      <c r="J681" s="147"/>
      <c r="K681" s="147"/>
      <c r="L681" s="147"/>
      <c r="M681" s="147"/>
      <c r="N681" s="150"/>
      <c r="O681" s="195">
        <v>110000</v>
      </c>
      <c r="P681" s="151">
        <v>1</v>
      </c>
      <c r="Q681" s="151"/>
      <c r="R681" s="172">
        <v>19</v>
      </c>
      <c r="S681" s="151" t="s">
        <v>571</v>
      </c>
      <c r="T681" s="154"/>
      <c r="U681" s="151" t="s">
        <v>115</v>
      </c>
      <c r="V681" s="151">
        <v>31</v>
      </c>
      <c r="W681" s="151">
        <v>32</v>
      </c>
      <c r="X681" s="194" t="s">
        <v>3598</v>
      </c>
      <c r="Y681" s="154">
        <v>21</v>
      </c>
      <c r="Z681" s="147"/>
      <c r="AA681" s="147"/>
      <c r="AB681" s="147"/>
      <c r="AC681" s="147"/>
      <c r="AD681" s="191" t="s">
        <v>3596</v>
      </c>
    </row>
    <row r="682" spans="1:30" ht="60.75" x14ac:dyDescent="0.3">
      <c r="A682" s="204" t="s">
        <v>8480</v>
      </c>
      <c r="B682" s="147" t="s">
        <v>3593</v>
      </c>
      <c r="C682" s="147"/>
      <c r="D682" s="193" t="s">
        <v>3659</v>
      </c>
      <c r="E682" s="194"/>
      <c r="F682" s="191"/>
      <c r="G682" s="147"/>
      <c r="H682" s="147"/>
      <c r="I682" s="147"/>
      <c r="J682" s="147"/>
      <c r="K682" s="147"/>
      <c r="L682" s="147"/>
      <c r="M682" s="147"/>
      <c r="N682" s="150"/>
      <c r="O682" s="195">
        <v>830000</v>
      </c>
      <c r="P682" s="151">
        <v>1</v>
      </c>
      <c r="Q682" s="151"/>
      <c r="R682" s="172">
        <v>19</v>
      </c>
      <c r="S682" s="151" t="s">
        <v>571</v>
      </c>
      <c r="T682" s="154"/>
      <c r="U682" s="151" t="s">
        <v>115</v>
      </c>
      <c r="V682" s="151">
        <v>31</v>
      </c>
      <c r="W682" s="151">
        <v>32</v>
      </c>
      <c r="X682" s="194" t="s">
        <v>3598</v>
      </c>
      <c r="Y682" s="154">
        <v>21</v>
      </c>
      <c r="Z682" s="147"/>
      <c r="AA682" s="147"/>
      <c r="AB682" s="147"/>
      <c r="AC682" s="147"/>
      <c r="AD682" s="191" t="s">
        <v>3596</v>
      </c>
    </row>
    <row r="683" spans="1:30" ht="60.75" x14ac:dyDescent="0.3">
      <c r="A683" s="204" t="s">
        <v>8481</v>
      </c>
      <c r="B683" s="147" t="s">
        <v>3593</v>
      </c>
      <c r="C683" s="147"/>
      <c r="D683" s="193" t="s">
        <v>3660</v>
      </c>
      <c r="E683" s="191"/>
      <c r="F683" s="191"/>
      <c r="G683" s="147"/>
      <c r="H683" s="147"/>
      <c r="I683" s="147"/>
      <c r="J683" s="147"/>
      <c r="K683" s="147"/>
      <c r="L683" s="147"/>
      <c r="M683" s="147"/>
      <c r="N683" s="150"/>
      <c r="O683" s="195">
        <v>400000</v>
      </c>
      <c r="P683" s="151">
        <v>1</v>
      </c>
      <c r="Q683" s="151"/>
      <c r="R683" s="172">
        <v>19</v>
      </c>
      <c r="S683" s="151" t="s">
        <v>571</v>
      </c>
      <c r="T683" s="154"/>
      <c r="U683" s="151" t="s">
        <v>115</v>
      </c>
      <c r="V683" s="151">
        <v>31</v>
      </c>
      <c r="W683" s="151">
        <v>32</v>
      </c>
      <c r="X683" s="191" t="s">
        <v>3603</v>
      </c>
      <c r="Y683" s="154">
        <v>21</v>
      </c>
      <c r="Z683" s="147"/>
      <c r="AA683" s="147"/>
      <c r="AB683" s="147"/>
      <c r="AC683" s="147"/>
      <c r="AD683" s="191" t="s">
        <v>3596</v>
      </c>
    </row>
    <row r="684" spans="1:30" ht="60.75" x14ac:dyDescent="0.3">
      <c r="A684" s="204" t="s">
        <v>8482</v>
      </c>
      <c r="B684" s="147" t="s">
        <v>3593</v>
      </c>
      <c r="C684" s="147"/>
      <c r="D684" s="193" t="s">
        <v>3660</v>
      </c>
      <c r="E684" s="191"/>
      <c r="F684" s="191"/>
      <c r="G684" s="147"/>
      <c r="H684" s="147"/>
      <c r="I684" s="147"/>
      <c r="J684" s="147"/>
      <c r="K684" s="147"/>
      <c r="L684" s="147"/>
      <c r="M684" s="147"/>
      <c r="N684" s="150"/>
      <c r="O684" s="195">
        <v>2001500</v>
      </c>
      <c r="P684" s="151">
        <v>1</v>
      </c>
      <c r="Q684" s="151"/>
      <c r="R684" s="172">
        <v>19</v>
      </c>
      <c r="S684" s="151" t="s">
        <v>571</v>
      </c>
      <c r="T684" s="154"/>
      <c r="U684" s="151" t="s">
        <v>115</v>
      </c>
      <c r="V684" s="151">
        <v>31</v>
      </c>
      <c r="W684" s="151">
        <v>32</v>
      </c>
      <c r="X684" s="191" t="s">
        <v>3618</v>
      </c>
      <c r="Y684" s="154">
        <v>21</v>
      </c>
      <c r="Z684" s="147"/>
      <c r="AA684" s="147"/>
      <c r="AB684" s="147"/>
      <c r="AC684" s="147"/>
      <c r="AD684" s="191" t="s">
        <v>3596</v>
      </c>
    </row>
    <row r="685" spans="1:30" ht="60.75" x14ac:dyDescent="0.3">
      <c r="A685" s="204" t="s">
        <v>8483</v>
      </c>
      <c r="B685" s="147" t="s">
        <v>3593</v>
      </c>
      <c r="C685" s="147"/>
      <c r="D685" s="193" t="s">
        <v>3661</v>
      </c>
      <c r="E685" s="194"/>
      <c r="F685" s="191"/>
      <c r="G685" s="147"/>
      <c r="H685" s="147"/>
      <c r="I685" s="147"/>
      <c r="J685" s="147"/>
      <c r="K685" s="147"/>
      <c r="L685" s="147"/>
      <c r="M685" s="147"/>
      <c r="N685" s="150"/>
      <c r="O685" s="195">
        <v>35000</v>
      </c>
      <c r="P685" s="151">
        <v>1</v>
      </c>
      <c r="Q685" s="151"/>
      <c r="R685" s="172">
        <v>19</v>
      </c>
      <c r="S685" s="151" t="s">
        <v>571</v>
      </c>
      <c r="T685" s="154"/>
      <c r="U685" s="151" t="s">
        <v>115</v>
      </c>
      <c r="V685" s="151">
        <v>31</v>
      </c>
      <c r="W685" s="151">
        <v>32</v>
      </c>
      <c r="X685" s="194" t="s">
        <v>3598</v>
      </c>
      <c r="Y685" s="154">
        <v>21</v>
      </c>
      <c r="Z685" s="147"/>
      <c r="AA685" s="147"/>
      <c r="AB685" s="147"/>
      <c r="AC685" s="147"/>
      <c r="AD685" s="191" t="s">
        <v>3596</v>
      </c>
    </row>
    <row r="686" spans="1:30" ht="60.75" x14ac:dyDescent="0.3">
      <c r="A686" s="204" t="s">
        <v>8484</v>
      </c>
      <c r="B686" s="147" t="s">
        <v>3593</v>
      </c>
      <c r="C686" s="147"/>
      <c r="D686" s="193" t="s">
        <v>3662</v>
      </c>
      <c r="E686" s="191"/>
      <c r="F686" s="191"/>
      <c r="G686" s="147"/>
      <c r="H686" s="147"/>
      <c r="I686" s="147"/>
      <c r="J686" s="147"/>
      <c r="K686" s="147"/>
      <c r="L686" s="147"/>
      <c r="M686" s="147"/>
      <c r="N686" s="150"/>
      <c r="O686" s="195">
        <v>15000</v>
      </c>
      <c r="P686" s="151">
        <v>1</v>
      </c>
      <c r="Q686" s="151"/>
      <c r="R686" s="172">
        <v>19</v>
      </c>
      <c r="S686" s="151" t="s">
        <v>571</v>
      </c>
      <c r="T686" s="154"/>
      <c r="U686" s="151" t="s">
        <v>115</v>
      </c>
      <c r="V686" s="151">
        <v>31</v>
      </c>
      <c r="W686" s="151">
        <v>32</v>
      </c>
      <c r="X686" s="191" t="s">
        <v>3595</v>
      </c>
      <c r="Y686" s="154">
        <v>21</v>
      </c>
      <c r="Z686" s="147"/>
      <c r="AA686" s="147"/>
      <c r="AB686" s="147"/>
      <c r="AC686" s="147"/>
      <c r="AD686" s="191" t="s">
        <v>3596</v>
      </c>
    </row>
    <row r="687" spans="1:30" ht="60.75" x14ac:dyDescent="0.3">
      <c r="A687" s="204" t="s">
        <v>8485</v>
      </c>
      <c r="B687" s="147" t="s">
        <v>3593</v>
      </c>
      <c r="C687" s="147"/>
      <c r="D687" s="193" t="s">
        <v>3663</v>
      </c>
      <c r="E687" s="191"/>
      <c r="F687" s="191"/>
      <c r="G687" s="147"/>
      <c r="H687" s="147"/>
      <c r="I687" s="147"/>
      <c r="J687" s="147"/>
      <c r="K687" s="147"/>
      <c r="L687" s="147"/>
      <c r="M687" s="147"/>
      <c r="N687" s="150"/>
      <c r="O687" s="195">
        <v>88088.97</v>
      </c>
      <c r="P687" s="151">
        <v>1</v>
      </c>
      <c r="Q687" s="151"/>
      <c r="R687" s="172">
        <v>19</v>
      </c>
      <c r="S687" s="151" t="s">
        <v>571</v>
      </c>
      <c r="T687" s="154"/>
      <c r="U687" s="151" t="s">
        <v>115</v>
      </c>
      <c r="V687" s="151">
        <v>31</v>
      </c>
      <c r="W687" s="151">
        <v>32</v>
      </c>
      <c r="X687" s="191" t="s">
        <v>3603</v>
      </c>
      <c r="Y687" s="154">
        <v>21</v>
      </c>
      <c r="Z687" s="147"/>
      <c r="AA687" s="147"/>
      <c r="AB687" s="147"/>
      <c r="AC687" s="147"/>
      <c r="AD687" s="191" t="s">
        <v>3596</v>
      </c>
    </row>
    <row r="688" spans="1:30" ht="60.75" x14ac:dyDescent="0.3">
      <c r="A688" s="204" t="s">
        <v>8486</v>
      </c>
      <c r="B688" s="147" t="s">
        <v>3593</v>
      </c>
      <c r="C688" s="147"/>
      <c r="D688" s="193" t="s">
        <v>3663</v>
      </c>
      <c r="E688" s="194"/>
      <c r="F688" s="191"/>
      <c r="G688" s="147"/>
      <c r="H688" s="147"/>
      <c r="I688" s="147"/>
      <c r="J688" s="147"/>
      <c r="K688" s="147"/>
      <c r="L688" s="147"/>
      <c r="M688" s="147"/>
      <c r="N688" s="150"/>
      <c r="O688" s="195">
        <v>115000.01</v>
      </c>
      <c r="P688" s="151">
        <v>1</v>
      </c>
      <c r="Q688" s="151"/>
      <c r="R688" s="172">
        <v>19</v>
      </c>
      <c r="S688" s="151" t="s">
        <v>571</v>
      </c>
      <c r="T688" s="154"/>
      <c r="U688" s="151" t="s">
        <v>115</v>
      </c>
      <c r="V688" s="151">
        <v>31</v>
      </c>
      <c r="W688" s="151">
        <v>32</v>
      </c>
      <c r="X688" s="194" t="s">
        <v>3598</v>
      </c>
      <c r="Y688" s="154">
        <v>21</v>
      </c>
      <c r="Z688" s="147"/>
      <c r="AA688" s="147"/>
      <c r="AB688" s="147"/>
      <c r="AC688" s="147"/>
      <c r="AD688" s="191" t="s">
        <v>3596</v>
      </c>
    </row>
    <row r="689" spans="1:30" ht="60.75" x14ac:dyDescent="0.3">
      <c r="A689" s="204" t="s">
        <v>8487</v>
      </c>
      <c r="B689" s="147" t="s">
        <v>3593</v>
      </c>
      <c r="C689" s="147"/>
      <c r="D689" s="193" t="s">
        <v>3664</v>
      </c>
      <c r="E689" s="194"/>
      <c r="F689" s="191"/>
      <c r="G689" s="147"/>
      <c r="H689" s="147"/>
      <c r="I689" s="147"/>
      <c r="J689" s="147"/>
      <c r="K689" s="147"/>
      <c r="L689" s="147"/>
      <c r="M689" s="147"/>
      <c r="N689" s="150"/>
      <c r="O689" s="195">
        <v>93653</v>
      </c>
      <c r="P689" s="151">
        <v>1</v>
      </c>
      <c r="Q689" s="151"/>
      <c r="R689" s="172">
        <v>19</v>
      </c>
      <c r="S689" s="151" t="s">
        <v>571</v>
      </c>
      <c r="T689" s="154"/>
      <c r="U689" s="151" t="s">
        <v>115</v>
      </c>
      <c r="V689" s="151">
        <v>31</v>
      </c>
      <c r="W689" s="151">
        <v>32</v>
      </c>
      <c r="X689" s="194" t="s">
        <v>3598</v>
      </c>
      <c r="Y689" s="154">
        <v>21</v>
      </c>
      <c r="Z689" s="147"/>
      <c r="AA689" s="147"/>
      <c r="AB689" s="147"/>
      <c r="AC689" s="147"/>
      <c r="AD689" s="191" t="s">
        <v>3596</v>
      </c>
    </row>
    <row r="690" spans="1:30" ht="60.75" x14ac:dyDescent="0.3">
      <c r="A690" s="204" t="s">
        <v>8488</v>
      </c>
      <c r="B690" s="147" t="s">
        <v>3593</v>
      </c>
      <c r="C690" s="147"/>
      <c r="D690" s="193" t="s">
        <v>3665</v>
      </c>
      <c r="E690" s="194"/>
      <c r="F690" s="191"/>
      <c r="G690" s="147"/>
      <c r="H690" s="147"/>
      <c r="I690" s="147"/>
      <c r="J690" s="147"/>
      <c r="K690" s="147"/>
      <c r="L690" s="147"/>
      <c r="M690" s="147"/>
      <c r="N690" s="150"/>
      <c r="O690" s="195">
        <v>40000</v>
      </c>
      <c r="P690" s="151">
        <v>1</v>
      </c>
      <c r="Q690" s="151"/>
      <c r="R690" s="172">
        <v>19</v>
      </c>
      <c r="S690" s="151" t="s">
        <v>571</v>
      </c>
      <c r="T690" s="154"/>
      <c r="U690" s="151" t="s">
        <v>115</v>
      </c>
      <c r="V690" s="151">
        <v>31</v>
      </c>
      <c r="W690" s="151">
        <v>32</v>
      </c>
      <c r="X690" s="194" t="s">
        <v>3598</v>
      </c>
      <c r="Y690" s="154">
        <v>21</v>
      </c>
      <c r="Z690" s="147"/>
      <c r="AA690" s="147"/>
      <c r="AB690" s="147"/>
      <c r="AC690" s="147"/>
      <c r="AD690" s="191" t="s">
        <v>3596</v>
      </c>
    </row>
    <row r="691" spans="1:30" ht="60.75" x14ac:dyDescent="0.3">
      <c r="A691" s="204" t="s">
        <v>8489</v>
      </c>
      <c r="B691" s="147" t="s">
        <v>3593</v>
      </c>
      <c r="C691" s="147"/>
      <c r="D691" s="193" t="s">
        <v>3665</v>
      </c>
      <c r="E691" s="191"/>
      <c r="F691" s="191"/>
      <c r="G691" s="147"/>
      <c r="H691" s="147"/>
      <c r="I691" s="147"/>
      <c r="J691" s="147"/>
      <c r="K691" s="147"/>
      <c r="L691" s="147"/>
      <c r="M691" s="147"/>
      <c r="N691" s="150"/>
      <c r="O691" s="195">
        <v>100000</v>
      </c>
      <c r="P691" s="151">
        <v>1</v>
      </c>
      <c r="Q691" s="151"/>
      <c r="R691" s="172">
        <v>19</v>
      </c>
      <c r="S691" s="151" t="s">
        <v>571</v>
      </c>
      <c r="T691" s="154"/>
      <c r="U691" s="151" t="s">
        <v>115</v>
      </c>
      <c r="V691" s="151">
        <v>31</v>
      </c>
      <c r="W691" s="151">
        <v>32</v>
      </c>
      <c r="X691" s="191" t="s">
        <v>3595</v>
      </c>
      <c r="Y691" s="154">
        <v>21</v>
      </c>
      <c r="Z691" s="147"/>
      <c r="AA691" s="147"/>
      <c r="AB691" s="147"/>
      <c r="AC691" s="147"/>
      <c r="AD691" s="191" t="s">
        <v>3596</v>
      </c>
    </row>
    <row r="692" spans="1:30" ht="60.75" x14ac:dyDescent="0.3">
      <c r="A692" s="204" t="s">
        <v>8490</v>
      </c>
      <c r="B692" s="147" t="s">
        <v>3593</v>
      </c>
      <c r="C692" s="147"/>
      <c r="D692" s="193" t="s">
        <v>2962</v>
      </c>
      <c r="E692" s="194"/>
      <c r="F692" s="191"/>
      <c r="G692" s="147"/>
      <c r="H692" s="147"/>
      <c r="I692" s="147"/>
      <c r="J692" s="147"/>
      <c r="K692" s="147"/>
      <c r="L692" s="147"/>
      <c r="M692" s="147"/>
      <c r="N692" s="150"/>
      <c r="O692" s="195">
        <v>298300</v>
      </c>
      <c r="P692" s="151">
        <v>1</v>
      </c>
      <c r="Q692" s="151"/>
      <c r="R692" s="172">
        <v>19</v>
      </c>
      <c r="S692" s="151" t="s">
        <v>571</v>
      </c>
      <c r="T692" s="154"/>
      <c r="U692" s="151" t="s">
        <v>115</v>
      </c>
      <c r="V692" s="151">
        <v>31</v>
      </c>
      <c r="W692" s="151">
        <v>32</v>
      </c>
      <c r="X692" s="194" t="s">
        <v>3598</v>
      </c>
      <c r="Y692" s="154">
        <v>21</v>
      </c>
      <c r="Z692" s="147"/>
      <c r="AA692" s="147"/>
      <c r="AB692" s="147"/>
      <c r="AC692" s="147"/>
      <c r="AD692" s="191" t="s">
        <v>3596</v>
      </c>
    </row>
    <row r="693" spans="1:30" ht="60.75" x14ac:dyDescent="0.3">
      <c r="A693" s="204" t="s">
        <v>8491</v>
      </c>
      <c r="B693" s="147" t="s">
        <v>3593</v>
      </c>
      <c r="C693" s="147"/>
      <c r="D693" s="193" t="s">
        <v>2935</v>
      </c>
      <c r="E693" s="194"/>
      <c r="F693" s="191"/>
      <c r="G693" s="147"/>
      <c r="H693" s="147"/>
      <c r="I693" s="147"/>
      <c r="J693" s="147"/>
      <c r="K693" s="147"/>
      <c r="L693" s="147"/>
      <c r="M693" s="147"/>
      <c r="N693" s="150"/>
      <c r="O693" s="195">
        <v>139900</v>
      </c>
      <c r="P693" s="151">
        <v>1</v>
      </c>
      <c r="Q693" s="151"/>
      <c r="R693" s="172">
        <v>19</v>
      </c>
      <c r="S693" s="151" t="s">
        <v>571</v>
      </c>
      <c r="T693" s="154"/>
      <c r="U693" s="151" t="s">
        <v>115</v>
      </c>
      <c r="V693" s="151">
        <v>31</v>
      </c>
      <c r="W693" s="151">
        <v>32</v>
      </c>
      <c r="X693" s="194" t="s">
        <v>3598</v>
      </c>
      <c r="Y693" s="154">
        <v>21</v>
      </c>
      <c r="Z693" s="147"/>
      <c r="AA693" s="147"/>
      <c r="AB693" s="147"/>
      <c r="AC693" s="147"/>
      <c r="AD693" s="191" t="s">
        <v>3596</v>
      </c>
    </row>
    <row r="694" spans="1:30" ht="60.75" x14ac:dyDescent="0.3">
      <c r="A694" s="204" t="s">
        <v>8492</v>
      </c>
      <c r="B694" s="147" t="s">
        <v>3593</v>
      </c>
      <c r="C694" s="147"/>
      <c r="D694" s="193" t="s">
        <v>3666</v>
      </c>
      <c r="E694" s="194"/>
      <c r="F694" s="191"/>
      <c r="G694" s="147"/>
      <c r="H694" s="147"/>
      <c r="I694" s="147"/>
      <c r="J694" s="147"/>
      <c r="K694" s="147"/>
      <c r="L694" s="147"/>
      <c r="M694" s="147"/>
      <c r="N694" s="150"/>
      <c r="O694" s="195">
        <v>34500</v>
      </c>
      <c r="P694" s="151">
        <v>1</v>
      </c>
      <c r="Q694" s="151"/>
      <c r="R694" s="172">
        <v>19</v>
      </c>
      <c r="S694" s="151" t="s">
        <v>571</v>
      </c>
      <c r="T694" s="154"/>
      <c r="U694" s="151" t="s">
        <v>115</v>
      </c>
      <c r="V694" s="151">
        <v>31</v>
      </c>
      <c r="W694" s="151">
        <v>32</v>
      </c>
      <c r="X694" s="194" t="s">
        <v>3598</v>
      </c>
      <c r="Y694" s="154">
        <v>21</v>
      </c>
      <c r="Z694" s="147"/>
      <c r="AA694" s="147"/>
      <c r="AB694" s="147"/>
      <c r="AC694" s="147"/>
      <c r="AD694" s="191" t="s">
        <v>3596</v>
      </c>
    </row>
    <row r="695" spans="1:30" ht="60.75" x14ac:dyDescent="0.3">
      <c r="A695" s="204" t="s">
        <v>8493</v>
      </c>
      <c r="B695" s="147" t="s">
        <v>3593</v>
      </c>
      <c r="C695" s="147"/>
      <c r="D695" s="193" t="s">
        <v>3667</v>
      </c>
      <c r="E695" s="194"/>
      <c r="F695" s="191"/>
      <c r="G695" s="147"/>
      <c r="H695" s="147"/>
      <c r="I695" s="147"/>
      <c r="J695" s="147"/>
      <c r="K695" s="147"/>
      <c r="L695" s="147"/>
      <c r="M695" s="147"/>
      <c r="N695" s="150"/>
      <c r="O695" s="195">
        <v>264800</v>
      </c>
      <c r="P695" s="151">
        <v>1</v>
      </c>
      <c r="Q695" s="151"/>
      <c r="R695" s="172">
        <v>19</v>
      </c>
      <c r="S695" s="151" t="s">
        <v>571</v>
      </c>
      <c r="T695" s="154"/>
      <c r="U695" s="151" t="s">
        <v>115</v>
      </c>
      <c r="V695" s="151">
        <v>31</v>
      </c>
      <c r="W695" s="151">
        <v>32</v>
      </c>
      <c r="X695" s="194" t="s">
        <v>3598</v>
      </c>
      <c r="Y695" s="154">
        <v>21</v>
      </c>
      <c r="Z695" s="147"/>
      <c r="AA695" s="147"/>
      <c r="AB695" s="147"/>
      <c r="AC695" s="147"/>
      <c r="AD695" s="191" t="s">
        <v>3596</v>
      </c>
    </row>
    <row r="696" spans="1:30" ht="60.75" x14ac:dyDescent="0.3">
      <c r="A696" s="204" t="s">
        <v>8494</v>
      </c>
      <c r="B696" s="147" t="s">
        <v>3593</v>
      </c>
      <c r="C696" s="147"/>
      <c r="D696" s="193" t="s">
        <v>3668</v>
      </c>
      <c r="E696" s="194"/>
      <c r="F696" s="191"/>
      <c r="G696" s="147"/>
      <c r="H696" s="147"/>
      <c r="I696" s="147"/>
      <c r="J696" s="147"/>
      <c r="K696" s="147"/>
      <c r="L696" s="147"/>
      <c r="M696" s="147"/>
      <c r="N696" s="150"/>
      <c r="O696" s="196">
        <v>60000</v>
      </c>
      <c r="P696" s="151">
        <v>1</v>
      </c>
      <c r="Q696" s="151"/>
      <c r="R696" s="172">
        <v>19</v>
      </c>
      <c r="S696" s="151" t="s">
        <v>571</v>
      </c>
      <c r="T696" s="154"/>
      <c r="U696" s="151" t="s">
        <v>115</v>
      </c>
      <c r="V696" s="151">
        <v>31</v>
      </c>
      <c r="W696" s="151">
        <v>32</v>
      </c>
      <c r="X696" s="194" t="s">
        <v>3598</v>
      </c>
      <c r="Y696" s="154">
        <v>21</v>
      </c>
      <c r="Z696" s="147"/>
      <c r="AA696" s="147"/>
      <c r="AB696" s="147"/>
      <c r="AC696" s="147"/>
      <c r="AD696" s="191" t="s">
        <v>3596</v>
      </c>
    </row>
    <row r="697" spans="1:30" ht="60.75" x14ac:dyDescent="0.3">
      <c r="A697" s="204" t="s">
        <v>8495</v>
      </c>
      <c r="B697" s="147" t="s">
        <v>3593</v>
      </c>
      <c r="C697" s="147"/>
      <c r="D697" s="193" t="s">
        <v>3668</v>
      </c>
      <c r="E697" s="191"/>
      <c r="F697" s="191"/>
      <c r="G697" s="147"/>
      <c r="H697" s="147"/>
      <c r="I697" s="147"/>
      <c r="J697" s="147"/>
      <c r="K697" s="147"/>
      <c r="L697" s="147"/>
      <c r="M697" s="147"/>
      <c r="N697" s="150"/>
      <c r="O697" s="195">
        <v>10000</v>
      </c>
      <c r="P697" s="151">
        <v>1</v>
      </c>
      <c r="Q697" s="151"/>
      <c r="R697" s="172">
        <v>19</v>
      </c>
      <c r="S697" s="151" t="s">
        <v>571</v>
      </c>
      <c r="T697" s="154"/>
      <c r="U697" s="151" t="s">
        <v>115</v>
      </c>
      <c r="V697" s="151">
        <v>31</v>
      </c>
      <c r="W697" s="151">
        <v>32</v>
      </c>
      <c r="X697" s="191" t="s">
        <v>3595</v>
      </c>
      <c r="Y697" s="154">
        <v>21</v>
      </c>
      <c r="Z697" s="147"/>
      <c r="AA697" s="147"/>
      <c r="AB697" s="147"/>
      <c r="AC697" s="147"/>
      <c r="AD697" s="191" t="s">
        <v>3596</v>
      </c>
    </row>
    <row r="698" spans="1:30" ht="60.75" x14ac:dyDescent="0.3">
      <c r="A698" s="204" t="s">
        <v>8496</v>
      </c>
      <c r="B698" s="147" t="s">
        <v>3593</v>
      </c>
      <c r="C698" s="191"/>
      <c r="D698" s="193" t="s">
        <v>3669</v>
      </c>
      <c r="E698" s="194"/>
      <c r="F698" s="191"/>
      <c r="G698" s="191"/>
      <c r="H698" s="191"/>
      <c r="I698" s="191"/>
      <c r="J698" s="191"/>
      <c r="K698" s="191"/>
      <c r="L698" s="191"/>
      <c r="M698" s="191"/>
      <c r="N698" s="191"/>
      <c r="O698" s="195">
        <v>65000</v>
      </c>
      <c r="P698" s="151">
        <v>1</v>
      </c>
      <c r="Q698" s="191"/>
      <c r="R698" s="172">
        <v>19</v>
      </c>
      <c r="S698" s="151" t="s">
        <v>571</v>
      </c>
      <c r="T698" s="191"/>
      <c r="U698" s="151" t="s">
        <v>115</v>
      </c>
      <c r="V698" s="151">
        <v>31</v>
      </c>
      <c r="W698" s="151">
        <v>32</v>
      </c>
      <c r="X698" s="194" t="s">
        <v>3598</v>
      </c>
      <c r="Y698" s="154">
        <v>21</v>
      </c>
      <c r="Z698" s="191"/>
      <c r="AA698" s="191"/>
      <c r="AB698" s="191"/>
      <c r="AC698" s="191"/>
      <c r="AD698" s="191" t="s">
        <v>3596</v>
      </c>
    </row>
    <row r="699" spans="1:30" ht="60.75" x14ac:dyDescent="0.3">
      <c r="A699" s="204" t="s">
        <v>8497</v>
      </c>
      <c r="B699" s="147" t="s">
        <v>3593</v>
      </c>
      <c r="C699" s="191"/>
      <c r="D699" s="193" t="s">
        <v>3670</v>
      </c>
      <c r="E699" s="191"/>
      <c r="F699" s="191"/>
      <c r="G699" s="191"/>
      <c r="H699" s="191"/>
      <c r="I699" s="191"/>
      <c r="J699" s="191"/>
      <c r="K699" s="191"/>
      <c r="L699" s="191"/>
      <c r="M699" s="191"/>
      <c r="N699" s="191"/>
      <c r="O699" s="195">
        <v>36570.879999999997</v>
      </c>
      <c r="P699" s="151">
        <v>1</v>
      </c>
      <c r="Q699" s="191"/>
      <c r="R699" s="172">
        <v>19</v>
      </c>
      <c r="S699" s="151" t="s">
        <v>571</v>
      </c>
      <c r="T699" s="191"/>
      <c r="U699" s="151" t="s">
        <v>115</v>
      </c>
      <c r="V699" s="151">
        <v>31</v>
      </c>
      <c r="W699" s="151">
        <v>32</v>
      </c>
      <c r="X699" s="191" t="s">
        <v>3603</v>
      </c>
      <c r="Y699" s="154">
        <v>21</v>
      </c>
      <c r="Z699" s="191"/>
      <c r="AA699" s="191"/>
      <c r="AB699" s="191"/>
      <c r="AC699" s="191"/>
      <c r="AD699" s="191" t="s">
        <v>3596</v>
      </c>
    </row>
    <row r="700" spans="1:30" ht="60.75" x14ac:dyDescent="0.3">
      <c r="A700" s="204" t="s">
        <v>8498</v>
      </c>
      <c r="B700" s="147" t="s">
        <v>3593</v>
      </c>
      <c r="C700" s="191"/>
      <c r="D700" s="193" t="s">
        <v>3671</v>
      </c>
      <c r="E700" s="191"/>
      <c r="F700" s="191"/>
      <c r="G700" s="191"/>
      <c r="H700" s="191"/>
      <c r="I700" s="191"/>
      <c r="J700" s="191"/>
      <c r="K700" s="191"/>
      <c r="L700" s="191"/>
      <c r="M700" s="191"/>
      <c r="N700" s="191"/>
      <c r="O700" s="195">
        <v>20000</v>
      </c>
      <c r="P700" s="151">
        <v>1</v>
      </c>
      <c r="Q700" s="191"/>
      <c r="R700" s="172">
        <v>19</v>
      </c>
      <c r="S700" s="151" t="s">
        <v>571</v>
      </c>
      <c r="T700" s="191"/>
      <c r="U700" s="151" t="s">
        <v>115</v>
      </c>
      <c r="V700" s="151">
        <v>31</v>
      </c>
      <c r="W700" s="151">
        <v>32</v>
      </c>
      <c r="X700" s="191" t="s">
        <v>3595</v>
      </c>
      <c r="Y700" s="154">
        <v>21</v>
      </c>
      <c r="Z700" s="191"/>
      <c r="AA700" s="191"/>
      <c r="AB700" s="191"/>
      <c r="AC700" s="191"/>
      <c r="AD700" s="191" t="s">
        <v>3596</v>
      </c>
    </row>
    <row r="701" spans="1:30" ht="60.75" x14ac:dyDescent="0.3">
      <c r="A701" s="204" t="s">
        <v>8499</v>
      </c>
      <c r="B701" s="147" t="s">
        <v>3593</v>
      </c>
      <c r="C701" s="191"/>
      <c r="D701" s="147" t="s">
        <v>3672</v>
      </c>
      <c r="E701" s="194"/>
      <c r="F701" s="191"/>
      <c r="G701" s="191"/>
      <c r="H701" s="191"/>
      <c r="I701" s="191"/>
      <c r="J701" s="191"/>
      <c r="K701" s="191"/>
      <c r="L701" s="191"/>
      <c r="M701" s="191"/>
      <c r="N701" s="191"/>
      <c r="O701" s="195">
        <v>166640</v>
      </c>
      <c r="P701" s="151">
        <v>1</v>
      </c>
      <c r="Q701" s="191"/>
      <c r="R701" s="172">
        <v>19</v>
      </c>
      <c r="S701" s="151" t="s">
        <v>571</v>
      </c>
      <c r="T701" s="191"/>
      <c r="U701" s="151" t="s">
        <v>115</v>
      </c>
      <c r="V701" s="151">
        <v>31</v>
      </c>
      <c r="W701" s="151">
        <v>32</v>
      </c>
      <c r="X701" s="194" t="s">
        <v>3598</v>
      </c>
      <c r="Y701" s="154">
        <v>21</v>
      </c>
      <c r="Z701" s="191"/>
      <c r="AA701" s="191"/>
      <c r="AB701" s="191"/>
      <c r="AC701" s="191"/>
      <c r="AD701" s="191" t="s">
        <v>3596</v>
      </c>
    </row>
    <row r="702" spans="1:30" ht="60.75" x14ac:dyDescent="0.3">
      <c r="A702" s="204" t="s">
        <v>8500</v>
      </c>
      <c r="B702" s="147" t="s">
        <v>3593</v>
      </c>
      <c r="C702" s="191"/>
      <c r="D702" s="193" t="s">
        <v>3673</v>
      </c>
      <c r="E702" s="191"/>
      <c r="F702" s="191"/>
      <c r="G702" s="191"/>
      <c r="H702" s="191"/>
      <c r="I702" s="191"/>
      <c r="J702" s="191"/>
      <c r="K702" s="191"/>
      <c r="L702" s="191"/>
      <c r="M702" s="191"/>
      <c r="N702" s="191"/>
      <c r="O702" s="195">
        <v>14999.97</v>
      </c>
      <c r="P702" s="151">
        <v>1</v>
      </c>
      <c r="Q702" s="191"/>
      <c r="R702" s="172">
        <v>19</v>
      </c>
      <c r="S702" s="151" t="s">
        <v>571</v>
      </c>
      <c r="T702" s="191"/>
      <c r="U702" s="151" t="s">
        <v>115</v>
      </c>
      <c r="V702" s="151">
        <v>31</v>
      </c>
      <c r="W702" s="151">
        <v>32</v>
      </c>
      <c r="X702" s="191" t="s">
        <v>3595</v>
      </c>
      <c r="Y702" s="154">
        <v>21</v>
      </c>
      <c r="Z702" s="191"/>
      <c r="AA702" s="191"/>
      <c r="AB702" s="191"/>
      <c r="AC702" s="191"/>
      <c r="AD702" s="191" t="s">
        <v>3596</v>
      </c>
    </row>
    <row r="703" spans="1:30" ht="60.75" x14ac:dyDescent="0.3">
      <c r="A703" s="204" t="s">
        <v>8501</v>
      </c>
      <c r="B703" s="147" t="s">
        <v>3593</v>
      </c>
      <c r="C703" s="191"/>
      <c r="D703" s="147" t="s">
        <v>3674</v>
      </c>
      <c r="E703" s="194"/>
      <c r="F703" s="191"/>
      <c r="G703" s="191"/>
      <c r="H703" s="191"/>
      <c r="I703" s="191"/>
      <c r="J703" s="191"/>
      <c r="K703" s="191"/>
      <c r="L703" s="191"/>
      <c r="M703" s="191"/>
      <c r="N703" s="191"/>
      <c r="O703" s="195">
        <v>369990</v>
      </c>
      <c r="P703" s="151">
        <v>1</v>
      </c>
      <c r="Q703" s="191"/>
      <c r="R703" s="172">
        <v>19</v>
      </c>
      <c r="S703" s="151" t="s">
        <v>571</v>
      </c>
      <c r="T703" s="191"/>
      <c r="U703" s="151" t="s">
        <v>115</v>
      </c>
      <c r="V703" s="151">
        <v>31</v>
      </c>
      <c r="W703" s="151">
        <v>32</v>
      </c>
      <c r="X703" s="194" t="s">
        <v>3598</v>
      </c>
      <c r="Y703" s="154">
        <v>21</v>
      </c>
      <c r="Z703" s="191"/>
      <c r="AA703" s="191"/>
      <c r="AB703" s="191"/>
      <c r="AC703" s="191"/>
      <c r="AD703" s="191" t="s">
        <v>3596</v>
      </c>
    </row>
    <row r="704" spans="1:30" ht="60.75" x14ac:dyDescent="0.3">
      <c r="A704" s="204" t="s">
        <v>8502</v>
      </c>
      <c r="B704" s="147" t="s">
        <v>3593</v>
      </c>
      <c r="C704" s="191"/>
      <c r="D704" s="147" t="s">
        <v>3675</v>
      </c>
      <c r="E704" s="194"/>
      <c r="F704" s="191"/>
      <c r="G704" s="191"/>
      <c r="H704" s="191"/>
      <c r="I704" s="191"/>
      <c r="J704" s="191"/>
      <c r="K704" s="191"/>
      <c r="L704" s="191"/>
      <c r="M704" s="191"/>
      <c r="N704" s="191"/>
      <c r="O704" s="195">
        <v>1290000</v>
      </c>
      <c r="P704" s="151">
        <v>1</v>
      </c>
      <c r="Q704" s="191"/>
      <c r="R704" s="172">
        <v>19</v>
      </c>
      <c r="S704" s="151" t="s">
        <v>571</v>
      </c>
      <c r="T704" s="191"/>
      <c r="U704" s="151" t="s">
        <v>115</v>
      </c>
      <c r="V704" s="151">
        <v>31</v>
      </c>
      <c r="W704" s="151">
        <v>32</v>
      </c>
      <c r="X704" s="194" t="s">
        <v>3598</v>
      </c>
      <c r="Y704" s="154">
        <v>21</v>
      </c>
      <c r="Z704" s="191"/>
      <c r="AA704" s="191"/>
      <c r="AB704" s="191"/>
      <c r="AC704" s="191"/>
      <c r="AD704" s="191" t="s">
        <v>3596</v>
      </c>
    </row>
    <row r="705" spans="1:30" ht="60.75" x14ac:dyDescent="0.3">
      <c r="A705" s="204" t="s">
        <v>8503</v>
      </c>
      <c r="B705" s="147" t="s">
        <v>3593</v>
      </c>
      <c r="C705" s="191"/>
      <c r="D705" s="147" t="s">
        <v>3676</v>
      </c>
      <c r="E705" s="194"/>
      <c r="F705" s="191"/>
      <c r="G705" s="191"/>
      <c r="H705" s="191"/>
      <c r="I705" s="191"/>
      <c r="J705" s="191"/>
      <c r="K705" s="191"/>
      <c r="L705" s="191"/>
      <c r="M705" s="191"/>
      <c r="N705" s="191"/>
      <c r="O705" s="195">
        <v>63350</v>
      </c>
      <c r="P705" s="151">
        <v>1</v>
      </c>
      <c r="Q705" s="191"/>
      <c r="R705" s="172">
        <v>19</v>
      </c>
      <c r="S705" s="151" t="s">
        <v>571</v>
      </c>
      <c r="T705" s="191"/>
      <c r="U705" s="151" t="s">
        <v>115</v>
      </c>
      <c r="V705" s="151">
        <v>31</v>
      </c>
      <c r="W705" s="151">
        <v>32</v>
      </c>
      <c r="X705" s="194" t="s">
        <v>3598</v>
      </c>
      <c r="Y705" s="154">
        <v>21</v>
      </c>
      <c r="Z705" s="191"/>
      <c r="AA705" s="191"/>
      <c r="AB705" s="191"/>
      <c r="AC705" s="191"/>
      <c r="AD705" s="191" t="s">
        <v>3596</v>
      </c>
    </row>
    <row r="706" spans="1:30" ht="60.75" x14ac:dyDescent="0.3">
      <c r="A706" s="204" t="s">
        <v>8504</v>
      </c>
      <c r="B706" s="147" t="s">
        <v>3593</v>
      </c>
      <c r="C706" s="191"/>
      <c r="D706" s="193" t="s">
        <v>3677</v>
      </c>
      <c r="E706" s="191"/>
      <c r="F706" s="191"/>
      <c r="G706" s="191"/>
      <c r="H706" s="191"/>
      <c r="I706" s="191"/>
      <c r="J706" s="191"/>
      <c r="K706" s="191"/>
      <c r="L706" s="191"/>
      <c r="M706" s="191"/>
      <c r="N706" s="191"/>
      <c r="O706" s="195">
        <v>20000</v>
      </c>
      <c r="P706" s="151">
        <v>1</v>
      </c>
      <c r="Q706" s="191"/>
      <c r="R706" s="172">
        <v>19</v>
      </c>
      <c r="S706" s="151" t="s">
        <v>571</v>
      </c>
      <c r="T706" s="191"/>
      <c r="U706" s="151" t="s">
        <v>115</v>
      </c>
      <c r="V706" s="151">
        <v>31</v>
      </c>
      <c r="W706" s="151">
        <v>32</v>
      </c>
      <c r="X706" s="191" t="s">
        <v>3595</v>
      </c>
      <c r="Y706" s="154">
        <v>21</v>
      </c>
      <c r="Z706" s="191"/>
      <c r="AA706" s="191"/>
      <c r="AB706" s="191"/>
      <c r="AC706" s="191"/>
      <c r="AD706" s="191" t="s">
        <v>3596</v>
      </c>
    </row>
    <row r="707" spans="1:30" ht="60.75" x14ac:dyDescent="0.3">
      <c r="A707" s="204" t="s">
        <v>8505</v>
      </c>
      <c r="B707" s="147" t="s">
        <v>3593</v>
      </c>
      <c r="C707" s="191"/>
      <c r="D707" s="193" t="s">
        <v>3678</v>
      </c>
      <c r="E707" s="191"/>
      <c r="F707" s="191"/>
      <c r="G707" s="191"/>
      <c r="H707" s="191"/>
      <c r="I707" s="191"/>
      <c r="J707" s="191"/>
      <c r="K707" s="191"/>
      <c r="L707" s="191"/>
      <c r="M707" s="191"/>
      <c r="N707" s="191"/>
      <c r="O707" s="195">
        <v>11901</v>
      </c>
      <c r="P707" s="151">
        <v>1</v>
      </c>
      <c r="Q707" s="191"/>
      <c r="R707" s="172">
        <v>19</v>
      </c>
      <c r="S707" s="151" t="s">
        <v>571</v>
      </c>
      <c r="T707" s="191"/>
      <c r="U707" s="151" t="s">
        <v>115</v>
      </c>
      <c r="V707" s="151">
        <v>31</v>
      </c>
      <c r="W707" s="151">
        <v>32</v>
      </c>
      <c r="X707" s="191" t="s">
        <v>3595</v>
      </c>
      <c r="Y707" s="154">
        <v>21</v>
      </c>
      <c r="Z707" s="191"/>
      <c r="AA707" s="191"/>
      <c r="AB707" s="191"/>
      <c r="AC707" s="191"/>
      <c r="AD707" s="191" t="s">
        <v>3596</v>
      </c>
    </row>
    <row r="708" spans="1:30" ht="60.75" x14ac:dyDescent="0.3">
      <c r="A708" s="204" t="s">
        <v>8506</v>
      </c>
      <c r="B708" s="147" t="s">
        <v>3593</v>
      </c>
      <c r="C708" s="191"/>
      <c r="D708" s="147" t="s">
        <v>3679</v>
      </c>
      <c r="E708" s="194"/>
      <c r="F708" s="191"/>
      <c r="G708" s="191"/>
      <c r="H708" s="191"/>
      <c r="I708" s="191"/>
      <c r="J708" s="191"/>
      <c r="K708" s="191"/>
      <c r="L708" s="191"/>
      <c r="M708" s="191"/>
      <c r="N708" s="191"/>
      <c r="O708" s="195">
        <v>369990</v>
      </c>
      <c r="P708" s="151">
        <v>1</v>
      </c>
      <c r="Q708" s="191"/>
      <c r="R708" s="172">
        <v>19</v>
      </c>
      <c r="S708" s="151" t="s">
        <v>571</v>
      </c>
      <c r="T708" s="191"/>
      <c r="U708" s="151" t="s">
        <v>115</v>
      </c>
      <c r="V708" s="151">
        <v>31</v>
      </c>
      <c r="W708" s="151">
        <v>32</v>
      </c>
      <c r="X708" s="194" t="s">
        <v>3598</v>
      </c>
      <c r="Y708" s="154">
        <v>21</v>
      </c>
      <c r="Z708" s="191"/>
      <c r="AA708" s="191"/>
      <c r="AB708" s="191"/>
      <c r="AC708" s="191"/>
      <c r="AD708" s="191" t="s">
        <v>3596</v>
      </c>
    </row>
    <row r="709" spans="1:30" ht="60.75" x14ac:dyDescent="0.3">
      <c r="A709" s="204" t="s">
        <v>8507</v>
      </c>
      <c r="B709" s="147" t="s">
        <v>3593</v>
      </c>
      <c r="C709" s="191"/>
      <c r="D709" s="147" t="s">
        <v>3680</v>
      </c>
      <c r="E709" s="194"/>
      <c r="F709" s="191"/>
      <c r="G709" s="191"/>
      <c r="H709" s="191"/>
      <c r="I709" s="191"/>
      <c r="J709" s="191"/>
      <c r="K709" s="191"/>
      <c r="L709" s="191"/>
      <c r="M709" s="191"/>
      <c r="N709" s="191"/>
      <c r="O709" s="195">
        <v>1282990</v>
      </c>
      <c r="P709" s="151">
        <v>1</v>
      </c>
      <c r="Q709" s="191"/>
      <c r="R709" s="172">
        <v>19</v>
      </c>
      <c r="S709" s="151" t="s">
        <v>571</v>
      </c>
      <c r="T709" s="191"/>
      <c r="U709" s="151" t="s">
        <v>115</v>
      </c>
      <c r="V709" s="151">
        <v>31</v>
      </c>
      <c r="W709" s="151">
        <v>32</v>
      </c>
      <c r="X709" s="194" t="s">
        <v>3598</v>
      </c>
      <c r="Y709" s="154">
        <v>21</v>
      </c>
      <c r="Z709" s="191"/>
      <c r="AA709" s="191"/>
      <c r="AB709" s="191"/>
      <c r="AC709" s="191"/>
      <c r="AD709" s="191" t="s">
        <v>3596</v>
      </c>
    </row>
    <row r="710" spans="1:30" ht="60.75" x14ac:dyDescent="0.3">
      <c r="A710" s="204" t="s">
        <v>8508</v>
      </c>
      <c r="B710" s="147" t="s">
        <v>3593</v>
      </c>
      <c r="C710" s="191"/>
      <c r="D710" s="147" t="s">
        <v>3681</v>
      </c>
      <c r="E710" s="194"/>
      <c r="F710" s="191"/>
      <c r="G710" s="191"/>
      <c r="H710" s="191"/>
      <c r="I710" s="191"/>
      <c r="J710" s="191"/>
      <c r="K710" s="191"/>
      <c r="L710" s="191"/>
      <c r="M710" s="191"/>
      <c r="N710" s="191"/>
      <c r="O710" s="195">
        <v>63350</v>
      </c>
      <c r="P710" s="151">
        <v>1</v>
      </c>
      <c r="Q710" s="191"/>
      <c r="R710" s="172">
        <v>19</v>
      </c>
      <c r="S710" s="151" t="s">
        <v>571</v>
      </c>
      <c r="T710" s="191"/>
      <c r="U710" s="151" t="s">
        <v>115</v>
      </c>
      <c r="V710" s="151">
        <v>31</v>
      </c>
      <c r="W710" s="151">
        <v>32</v>
      </c>
      <c r="X710" s="194" t="s">
        <v>3598</v>
      </c>
      <c r="Y710" s="154">
        <v>21</v>
      </c>
      <c r="Z710" s="191"/>
      <c r="AA710" s="191"/>
      <c r="AB710" s="191"/>
      <c r="AC710" s="191"/>
      <c r="AD710" s="191" t="s">
        <v>3596</v>
      </c>
    </row>
    <row r="711" spans="1:30" ht="60.75" x14ac:dyDescent="0.3">
      <c r="A711" s="204" t="s">
        <v>8509</v>
      </c>
      <c r="B711" s="147" t="s">
        <v>3593</v>
      </c>
      <c r="C711" s="191"/>
      <c r="D711" s="147" t="s">
        <v>3682</v>
      </c>
      <c r="E711" s="194"/>
      <c r="F711" s="191"/>
      <c r="G711" s="191"/>
      <c r="H711" s="191"/>
      <c r="I711" s="191"/>
      <c r="J711" s="191"/>
      <c r="K711" s="191"/>
      <c r="L711" s="191"/>
      <c r="M711" s="191"/>
      <c r="N711" s="191"/>
      <c r="O711" s="195">
        <v>63350</v>
      </c>
      <c r="P711" s="151">
        <v>1</v>
      </c>
      <c r="Q711" s="191"/>
      <c r="R711" s="172">
        <v>19</v>
      </c>
      <c r="S711" s="151" t="s">
        <v>571</v>
      </c>
      <c r="T711" s="191"/>
      <c r="U711" s="151" t="s">
        <v>115</v>
      </c>
      <c r="V711" s="151">
        <v>31</v>
      </c>
      <c r="W711" s="151">
        <v>32</v>
      </c>
      <c r="X711" s="194" t="s">
        <v>3598</v>
      </c>
      <c r="Y711" s="154">
        <v>21</v>
      </c>
      <c r="Z711" s="191"/>
      <c r="AA711" s="191"/>
      <c r="AB711" s="191"/>
      <c r="AC711" s="191"/>
      <c r="AD711" s="191" t="s">
        <v>3596</v>
      </c>
    </row>
    <row r="712" spans="1:30" ht="60.75" x14ac:dyDescent="0.3">
      <c r="A712" s="204" t="s">
        <v>8510</v>
      </c>
      <c r="B712" s="147" t="s">
        <v>3593</v>
      </c>
      <c r="C712" s="191"/>
      <c r="D712" s="147" t="s">
        <v>3683</v>
      </c>
      <c r="E712" s="194"/>
      <c r="F712" s="191"/>
      <c r="G712" s="191"/>
      <c r="H712" s="191"/>
      <c r="I712" s="191"/>
      <c r="J712" s="191"/>
      <c r="K712" s="191"/>
      <c r="L712" s="191"/>
      <c r="M712" s="191"/>
      <c r="N712" s="191"/>
      <c r="O712" s="195">
        <v>190000</v>
      </c>
      <c r="P712" s="151">
        <v>1</v>
      </c>
      <c r="Q712" s="191"/>
      <c r="R712" s="172">
        <v>19</v>
      </c>
      <c r="S712" s="151" t="s">
        <v>571</v>
      </c>
      <c r="T712" s="191"/>
      <c r="U712" s="151" t="s">
        <v>115</v>
      </c>
      <c r="V712" s="151">
        <v>31</v>
      </c>
      <c r="W712" s="151">
        <v>32</v>
      </c>
      <c r="X712" s="194" t="s">
        <v>3598</v>
      </c>
      <c r="Y712" s="154">
        <v>21</v>
      </c>
      <c r="Z712" s="191"/>
      <c r="AA712" s="191"/>
      <c r="AB712" s="191"/>
      <c r="AC712" s="191"/>
      <c r="AD712" s="191" t="s">
        <v>3596</v>
      </c>
    </row>
    <row r="713" spans="1:30" ht="60.75" x14ac:dyDescent="0.3">
      <c r="A713" s="204" t="s">
        <v>8511</v>
      </c>
      <c r="B713" s="147" t="s">
        <v>3593</v>
      </c>
      <c r="C713" s="191"/>
      <c r="D713" s="338" t="s">
        <v>3684</v>
      </c>
      <c r="E713" s="191"/>
      <c r="F713" s="191"/>
      <c r="G713" s="191"/>
      <c r="H713" s="191"/>
      <c r="I713" s="191"/>
      <c r="J713" s="191"/>
      <c r="K713" s="191"/>
      <c r="L713" s="191"/>
      <c r="M713" s="191"/>
      <c r="N713" s="191"/>
      <c r="O713" s="195">
        <v>12000</v>
      </c>
      <c r="P713" s="151">
        <v>1</v>
      </c>
      <c r="Q713" s="191"/>
      <c r="R713" s="172">
        <v>19</v>
      </c>
      <c r="S713" s="151" t="s">
        <v>571</v>
      </c>
      <c r="T713" s="191"/>
      <c r="U713" s="151" t="s">
        <v>115</v>
      </c>
      <c r="V713" s="151">
        <v>31</v>
      </c>
      <c r="W713" s="151">
        <v>32</v>
      </c>
      <c r="X713" s="191" t="s">
        <v>3595</v>
      </c>
      <c r="Y713" s="154">
        <v>21</v>
      </c>
      <c r="Z713" s="191"/>
      <c r="AA713" s="191"/>
      <c r="AB713" s="191"/>
      <c r="AC713" s="191"/>
      <c r="AD713" s="191" t="s">
        <v>3596</v>
      </c>
    </row>
    <row r="714" spans="1:30" ht="60.75" x14ac:dyDescent="0.3">
      <c r="A714" s="204" t="s">
        <v>8512</v>
      </c>
      <c r="B714" s="147" t="s">
        <v>3593</v>
      </c>
      <c r="C714" s="191"/>
      <c r="D714" s="193" t="s">
        <v>3685</v>
      </c>
      <c r="E714" s="194"/>
      <c r="F714" s="191"/>
      <c r="G714" s="191"/>
      <c r="H714" s="191"/>
      <c r="I714" s="191"/>
      <c r="J714" s="191"/>
      <c r="K714" s="191"/>
      <c r="L714" s="191"/>
      <c r="M714" s="191"/>
      <c r="N714" s="191"/>
      <c r="O714" s="195">
        <v>959000</v>
      </c>
      <c r="P714" s="151">
        <v>1</v>
      </c>
      <c r="Q714" s="191"/>
      <c r="R714" s="172">
        <v>19</v>
      </c>
      <c r="S714" s="151" t="s">
        <v>571</v>
      </c>
      <c r="T714" s="191"/>
      <c r="U714" s="151" t="s">
        <v>115</v>
      </c>
      <c r="V714" s="151">
        <v>31</v>
      </c>
      <c r="W714" s="151">
        <v>32</v>
      </c>
      <c r="X714" s="194" t="s">
        <v>3598</v>
      </c>
      <c r="Y714" s="154">
        <v>21</v>
      </c>
      <c r="Z714" s="191"/>
      <c r="AA714" s="191"/>
      <c r="AB714" s="191"/>
      <c r="AC714" s="191"/>
      <c r="AD714" s="191" t="s">
        <v>3596</v>
      </c>
    </row>
    <row r="715" spans="1:30" ht="60.75" x14ac:dyDescent="0.3">
      <c r="A715" s="204" t="s">
        <v>8513</v>
      </c>
      <c r="B715" s="147" t="s">
        <v>3593</v>
      </c>
      <c r="C715" s="191"/>
      <c r="D715" s="338" t="s">
        <v>3686</v>
      </c>
      <c r="E715" s="191"/>
      <c r="F715" s="191"/>
      <c r="G715" s="191"/>
      <c r="H715" s="191"/>
      <c r="I715" s="191"/>
      <c r="J715" s="191"/>
      <c r="K715" s="191"/>
      <c r="L715" s="191"/>
      <c r="M715" s="191"/>
      <c r="N715" s="191"/>
      <c r="O715" s="195">
        <v>20000</v>
      </c>
      <c r="P715" s="151">
        <v>1</v>
      </c>
      <c r="Q715" s="191"/>
      <c r="R715" s="172">
        <v>19</v>
      </c>
      <c r="S715" s="151" t="s">
        <v>571</v>
      </c>
      <c r="T715" s="191"/>
      <c r="U715" s="151" t="s">
        <v>115</v>
      </c>
      <c r="V715" s="151">
        <v>31</v>
      </c>
      <c r="W715" s="151">
        <v>32</v>
      </c>
      <c r="X715" s="191" t="s">
        <v>3595</v>
      </c>
      <c r="Y715" s="154">
        <v>21</v>
      </c>
      <c r="Z715" s="191"/>
      <c r="AA715" s="191"/>
      <c r="AB715" s="191"/>
      <c r="AC715" s="191"/>
      <c r="AD715" s="191" t="s">
        <v>3596</v>
      </c>
    </row>
    <row r="716" spans="1:30" ht="60.75" x14ac:dyDescent="0.3">
      <c r="A716" s="204" t="s">
        <v>8514</v>
      </c>
      <c r="B716" s="147" t="s">
        <v>3593</v>
      </c>
      <c r="C716" s="191"/>
      <c r="D716" s="193" t="s">
        <v>3687</v>
      </c>
      <c r="E716" s="194"/>
      <c r="F716" s="191"/>
      <c r="G716" s="191"/>
      <c r="H716" s="191"/>
      <c r="I716" s="191"/>
      <c r="J716" s="191"/>
      <c r="K716" s="191"/>
      <c r="L716" s="191"/>
      <c r="M716" s="191"/>
      <c r="N716" s="191"/>
      <c r="O716" s="195">
        <v>63350</v>
      </c>
      <c r="P716" s="151">
        <v>1</v>
      </c>
      <c r="Q716" s="191"/>
      <c r="R716" s="172">
        <v>19</v>
      </c>
      <c r="S716" s="151" t="s">
        <v>571</v>
      </c>
      <c r="T716" s="191"/>
      <c r="U716" s="151" t="s">
        <v>115</v>
      </c>
      <c r="V716" s="151">
        <v>31</v>
      </c>
      <c r="W716" s="151">
        <v>32</v>
      </c>
      <c r="X716" s="194" t="s">
        <v>3598</v>
      </c>
      <c r="Y716" s="154">
        <v>21</v>
      </c>
      <c r="Z716" s="191"/>
      <c r="AA716" s="191"/>
      <c r="AB716" s="191"/>
      <c r="AC716" s="191"/>
      <c r="AD716" s="191" t="s">
        <v>3596</v>
      </c>
    </row>
    <row r="717" spans="1:30" ht="60.75" x14ac:dyDescent="0.3">
      <c r="A717" s="204" t="s">
        <v>8515</v>
      </c>
      <c r="B717" s="147" t="s">
        <v>3593</v>
      </c>
      <c r="C717" s="191"/>
      <c r="D717" s="193" t="s">
        <v>3688</v>
      </c>
      <c r="E717" s="194"/>
      <c r="F717" s="191"/>
      <c r="G717" s="191"/>
      <c r="H717" s="191"/>
      <c r="I717" s="191"/>
      <c r="J717" s="191"/>
      <c r="K717" s="191"/>
      <c r="L717" s="191"/>
      <c r="M717" s="191"/>
      <c r="N717" s="191"/>
      <c r="O717" s="195">
        <v>2350000</v>
      </c>
      <c r="P717" s="151">
        <v>1</v>
      </c>
      <c r="Q717" s="191"/>
      <c r="R717" s="172">
        <v>19</v>
      </c>
      <c r="S717" s="151" t="s">
        <v>571</v>
      </c>
      <c r="T717" s="191"/>
      <c r="U717" s="151" t="s">
        <v>115</v>
      </c>
      <c r="V717" s="151">
        <v>31</v>
      </c>
      <c r="W717" s="151">
        <v>32</v>
      </c>
      <c r="X717" s="194" t="s">
        <v>3598</v>
      </c>
      <c r="Y717" s="154">
        <v>21</v>
      </c>
      <c r="Z717" s="191"/>
      <c r="AA717" s="191"/>
      <c r="AB717" s="191"/>
      <c r="AC717" s="191"/>
      <c r="AD717" s="191" t="s">
        <v>3596</v>
      </c>
    </row>
    <row r="718" spans="1:30" ht="60.75" x14ac:dyDescent="0.3">
      <c r="A718" s="204" t="s">
        <v>8516</v>
      </c>
      <c r="B718" s="147" t="s">
        <v>3593</v>
      </c>
      <c r="C718" s="191"/>
      <c r="D718" s="193" t="s">
        <v>3689</v>
      </c>
      <c r="E718" s="194"/>
      <c r="F718" s="191"/>
      <c r="G718" s="191"/>
      <c r="H718" s="191"/>
      <c r="I718" s="191"/>
      <c r="J718" s="191"/>
      <c r="K718" s="191"/>
      <c r="L718" s="191"/>
      <c r="M718" s="191"/>
      <c r="N718" s="191"/>
      <c r="O718" s="195">
        <v>30000</v>
      </c>
      <c r="P718" s="151">
        <v>1</v>
      </c>
      <c r="Q718" s="191"/>
      <c r="R718" s="172">
        <v>19</v>
      </c>
      <c r="S718" s="151" t="s">
        <v>571</v>
      </c>
      <c r="T718" s="191"/>
      <c r="U718" s="151" t="s">
        <v>115</v>
      </c>
      <c r="V718" s="151">
        <v>31</v>
      </c>
      <c r="W718" s="151">
        <v>32</v>
      </c>
      <c r="X718" s="194" t="s">
        <v>3598</v>
      </c>
      <c r="Y718" s="154">
        <v>21</v>
      </c>
      <c r="Z718" s="191"/>
      <c r="AA718" s="191"/>
      <c r="AB718" s="191"/>
      <c r="AC718" s="191"/>
      <c r="AD718" s="191" t="s">
        <v>3596</v>
      </c>
    </row>
    <row r="719" spans="1:30" ht="60.75" x14ac:dyDescent="0.3">
      <c r="A719" s="204" t="s">
        <v>8517</v>
      </c>
      <c r="B719" s="147" t="s">
        <v>3593</v>
      </c>
      <c r="C719" s="191"/>
      <c r="D719" s="193" t="s">
        <v>3690</v>
      </c>
      <c r="E719" s="191"/>
      <c r="F719" s="191"/>
      <c r="G719" s="191"/>
      <c r="H719" s="191"/>
      <c r="I719" s="191"/>
      <c r="J719" s="191"/>
      <c r="K719" s="191"/>
      <c r="L719" s="191"/>
      <c r="M719" s="191"/>
      <c r="N719" s="191"/>
      <c r="O719" s="195">
        <v>7000</v>
      </c>
      <c r="P719" s="151">
        <v>1</v>
      </c>
      <c r="Q719" s="191"/>
      <c r="R719" s="172">
        <v>19</v>
      </c>
      <c r="S719" s="151" t="s">
        <v>571</v>
      </c>
      <c r="T719" s="191"/>
      <c r="U719" s="151" t="s">
        <v>115</v>
      </c>
      <c r="V719" s="151">
        <v>31</v>
      </c>
      <c r="W719" s="151">
        <v>32</v>
      </c>
      <c r="X719" s="191" t="s">
        <v>3595</v>
      </c>
      <c r="Y719" s="154">
        <v>21</v>
      </c>
      <c r="Z719" s="191"/>
      <c r="AA719" s="191"/>
      <c r="AB719" s="191"/>
      <c r="AC719" s="191"/>
      <c r="AD719" s="191" t="s">
        <v>3596</v>
      </c>
    </row>
    <row r="720" spans="1:30" ht="60.75" x14ac:dyDescent="0.3">
      <c r="A720" s="204" t="s">
        <v>8518</v>
      </c>
      <c r="B720" s="147" t="s">
        <v>3593</v>
      </c>
      <c r="C720" s="191"/>
      <c r="D720" s="193" t="s">
        <v>3691</v>
      </c>
      <c r="E720" s="194"/>
      <c r="F720" s="191"/>
      <c r="G720" s="191"/>
      <c r="H720" s="191"/>
      <c r="I720" s="191"/>
      <c r="J720" s="191"/>
      <c r="K720" s="191"/>
      <c r="L720" s="191"/>
      <c r="M720" s="191"/>
      <c r="N720" s="191"/>
      <c r="O720" s="195">
        <v>100000</v>
      </c>
      <c r="P720" s="151">
        <v>1</v>
      </c>
      <c r="Q720" s="191"/>
      <c r="R720" s="172">
        <v>19</v>
      </c>
      <c r="S720" s="151" t="s">
        <v>571</v>
      </c>
      <c r="T720" s="191"/>
      <c r="U720" s="151" t="s">
        <v>115</v>
      </c>
      <c r="V720" s="151">
        <v>31</v>
      </c>
      <c r="W720" s="151">
        <v>32</v>
      </c>
      <c r="X720" s="194" t="s">
        <v>3598</v>
      </c>
      <c r="Y720" s="154">
        <v>21</v>
      </c>
      <c r="Z720" s="191"/>
      <c r="AA720" s="191"/>
      <c r="AB720" s="191"/>
      <c r="AC720" s="191"/>
      <c r="AD720" s="191" t="s">
        <v>3596</v>
      </c>
    </row>
    <row r="721" spans="1:30" ht="60.75" x14ac:dyDescent="0.3">
      <c r="A721" s="204" t="s">
        <v>8519</v>
      </c>
      <c r="B721" s="147" t="s">
        <v>3593</v>
      </c>
      <c r="C721" s="191"/>
      <c r="D721" s="193" t="s">
        <v>3691</v>
      </c>
      <c r="E721" s="194"/>
      <c r="F721" s="191"/>
      <c r="G721" s="191"/>
      <c r="H721" s="191"/>
      <c r="I721" s="191"/>
      <c r="J721" s="191"/>
      <c r="K721" s="191"/>
      <c r="L721" s="191"/>
      <c r="M721" s="191"/>
      <c r="N721" s="191"/>
      <c r="O721" s="195">
        <v>40000</v>
      </c>
      <c r="P721" s="151">
        <v>1</v>
      </c>
      <c r="Q721" s="191"/>
      <c r="R721" s="172">
        <v>19</v>
      </c>
      <c r="S721" s="151" t="s">
        <v>571</v>
      </c>
      <c r="T721" s="191"/>
      <c r="U721" s="151" t="s">
        <v>115</v>
      </c>
      <c r="V721" s="151">
        <v>31</v>
      </c>
      <c r="W721" s="151">
        <v>32</v>
      </c>
      <c r="X721" s="194" t="s">
        <v>3603</v>
      </c>
      <c r="Y721" s="154">
        <v>21</v>
      </c>
      <c r="Z721" s="191"/>
      <c r="AA721" s="191"/>
      <c r="AB721" s="191"/>
      <c r="AC721" s="191"/>
      <c r="AD721" s="191" t="s">
        <v>3596</v>
      </c>
    </row>
    <row r="722" spans="1:30" ht="60.75" x14ac:dyDescent="0.3">
      <c r="A722" s="204" t="s">
        <v>8520</v>
      </c>
      <c r="B722" s="147" t="s">
        <v>3593</v>
      </c>
      <c r="C722" s="191"/>
      <c r="D722" s="193" t="s">
        <v>3692</v>
      </c>
      <c r="E722" s="194"/>
      <c r="F722" s="191"/>
      <c r="G722" s="191"/>
      <c r="H722" s="191"/>
      <c r="I722" s="191"/>
      <c r="J722" s="191"/>
      <c r="K722" s="191"/>
      <c r="L722" s="191"/>
      <c r="M722" s="191"/>
      <c r="N722" s="191"/>
      <c r="O722" s="195">
        <v>30000</v>
      </c>
      <c r="P722" s="151">
        <v>1</v>
      </c>
      <c r="Q722" s="191"/>
      <c r="R722" s="172">
        <v>19</v>
      </c>
      <c r="S722" s="151" t="s">
        <v>571</v>
      </c>
      <c r="T722" s="191"/>
      <c r="U722" s="151" t="s">
        <v>115</v>
      </c>
      <c r="V722" s="151">
        <v>31</v>
      </c>
      <c r="W722" s="151">
        <v>32</v>
      </c>
      <c r="X722" s="194" t="s">
        <v>3598</v>
      </c>
      <c r="Y722" s="154">
        <v>21</v>
      </c>
      <c r="Z722" s="191"/>
      <c r="AA722" s="191"/>
      <c r="AB722" s="191"/>
      <c r="AC722" s="191"/>
      <c r="AD722" s="191" t="s">
        <v>3596</v>
      </c>
    </row>
    <row r="723" spans="1:30" ht="60.75" x14ac:dyDescent="0.3">
      <c r="A723" s="204" t="s">
        <v>8521</v>
      </c>
      <c r="B723" s="147" t="s">
        <v>3593</v>
      </c>
      <c r="C723" s="191"/>
      <c r="D723" s="193" t="s">
        <v>2526</v>
      </c>
      <c r="E723" s="191"/>
      <c r="F723" s="191"/>
      <c r="G723" s="191"/>
      <c r="H723" s="191"/>
      <c r="I723" s="191"/>
      <c r="J723" s="191"/>
      <c r="K723" s="191"/>
      <c r="L723" s="191"/>
      <c r="M723" s="191"/>
      <c r="N723" s="191"/>
      <c r="O723" s="195">
        <v>53238.9</v>
      </c>
      <c r="P723" s="151">
        <v>1</v>
      </c>
      <c r="Q723" s="191"/>
      <c r="R723" s="172">
        <v>19</v>
      </c>
      <c r="S723" s="151" t="s">
        <v>571</v>
      </c>
      <c r="T723" s="191"/>
      <c r="U723" s="151" t="s">
        <v>115</v>
      </c>
      <c r="V723" s="151">
        <v>31</v>
      </c>
      <c r="W723" s="151">
        <v>32</v>
      </c>
      <c r="X723" s="191" t="s">
        <v>3595</v>
      </c>
      <c r="Y723" s="154">
        <v>21</v>
      </c>
      <c r="Z723" s="191"/>
      <c r="AA723" s="191"/>
      <c r="AB723" s="191"/>
      <c r="AC723" s="191"/>
      <c r="AD723" s="191" t="s">
        <v>3596</v>
      </c>
    </row>
    <row r="724" spans="1:30" ht="60.75" x14ac:dyDescent="0.3">
      <c r="A724" s="204" t="s">
        <v>8522</v>
      </c>
      <c r="B724" s="147" t="s">
        <v>3593</v>
      </c>
      <c r="C724" s="191"/>
      <c r="D724" s="193" t="s">
        <v>3693</v>
      </c>
      <c r="E724" s="191"/>
      <c r="F724" s="191"/>
      <c r="G724" s="191"/>
      <c r="H724" s="191"/>
      <c r="I724" s="191"/>
      <c r="J724" s="191"/>
      <c r="K724" s="191"/>
      <c r="L724" s="191"/>
      <c r="M724" s="191"/>
      <c r="N724" s="191"/>
      <c r="O724" s="195">
        <v>70000</v>
      </c>
      <c r="P724" s="151">
        <v>1</v>
      </c>
      <c r="Q724" s="191"/>
      <c r="R724" s="172">
        <v>19</v>
      </c>
      <c r="S724" s="151" t="s">
        <v>571</v>
      </c>
      <c r="T724" s="191"/>
      <c r="U724" s="151" t="s">
        <v>115</v>
      </c>
      <c r="V724" s="151">
        <v>31</v>
      </c>
      <c r="W724" s="151">
        <v>32</v>
      </c>
      <c r="X724" s="191" t="s">
        <v>3618</v>
      </c>
      <c r="Y724" s="154">
        <v>21</v>
      </c>
      <c r="Z724" s="191"/>
      <c r="AA724" s="191"/>
      <c r="AB724" s="191"/>
      <c r="AC724" s="191"/>
      <c r="AD724" s="191" t="s">
        <v>3596</v>
      </c>
    </row>
    <row r="725" spans="1:30" ht="60.75" x14ac:dyDescent="0.3">
      <c r="A725" s="204" t="s">
        <v>8523</v>
      </c>
      <c r="B725" s="147" t="s">
        <v>3593</v>
      </c>
      <c r="C725" s="191"/>
      <c r="D725" s="193" t="s">
        <v>3694</v>
      </c>
      <c r="E725" s="194"/>
      <c r="F725" s="191"/>
      <c r="G725" s="191"/>
      <c r="H725" s="191"/>
      <c r="I725" s="191"/>
      <c r="J725" s="191"/>
      <c r="K725" s="191"/>
      <c r="L725" s="191"/>
      <c r="M725" s="191"/>
      <c r="N725" s="191"/>
      <c r="O725" s="195">
        <v>50000</v>
      </c>
      <c r="P725" s="151">
        <v>1</v>
      </c>
      <c r="Q725" s="191"/>
      <c r="R725" s="172">
        <v>19</v>
      </c>
      <c r="S725" s="151" t="s">
        <v>571</v>
      </c>
      <c r="T725" s="191"/>
      <c r="U725" s="151" t="s">
        <v>115</v>
      </c>
      <c r="V725" s="151">
        <v>31</v>
      </c>
      <c r="W725" s="151">
        <v>32</v>
      </c>
      <c r="X725" s="194" t="s">
        <v>3598</v>
      </c>
      <c r="Y725" s="154">
        <v>21</v>
      </c>
      <c r="Z725" s="191"/>
      <c r="AA725" s="191"/>
      <c r="AB725" s="191"/>
      <c r="AC725" s="191"/>
      <c r="AD725" s="191" t="s">
        <v>3596</v>
      </c>
    </row>
    <row r="726" spans="1:30" ht="60.75" x14ac:dyDescent="0.3">
      <c r="A726" s="204" t="s">
        <v>8524</v>
      </c>
      <c r="B726" s="147" t="s">
        <v>3593</v>
      </c>
      <c r="C726" s="191"/>
      <c r="D726" s="193" t="s">
        <v>2924</v>
      </c>
      <c r="E726" s="191"/>
      <c r="F726" s="191"/>
      <c r="G726" s="191"/>
      <c r="H726" s="191"/>
      <c r="I726" s="191"/>
      <c r="J726" s="191"/>
      <c r="K726" s="191"/>
      <c r="L726" s="191"/>
      <c r="M726" s="191"/>
      <c r="N726" s="191"/>
      <c r="O726" s="195">
        <v>150000</v>
      </c>
      <c r="P726" s="151">
        <v>1</v>
      </c>
      <c r="Q726" s="191"/>
      <c r="R726" s="172">
        <v>19</v>
      </c>
      <c r="S726" s="151" t="s">
        <v>571</v>
      </c>
      <c r="T726" s="191"/>
      <c r="U726" s="151" t="s">
        <v>115</v>
      </c>
      <c r="V726" s="151">
        <v>31</v>
      </c>
      <c r="W726" s="151">
        <v>32</v>
      </c>
      <c r="X726" s="191" t="s">
        <v>3595</v>
      </c>
      <c r="Y726" s="154">
        <v>21</v>
      </c>
      <c r="Z726" s="191"/>
      <c r="AA726" s="191"/>
      <c r="AB726" s="191"/>
      <c r="AC726" s="191"/>
      <c r="AD726" s="191" t="s">
        <v>3596</v>
      </c>
    </row>
    <row r="727" spans="1:30" ht="60.75" x14ac:dyDescent="0.3">
      <c r="A727" s="204" t="s">
        <v>8525</v>
      </c>
      <c r="B727" s="147" t="s">
        <v>3593</v>
      </c>
      <c r="C727" s="191"/>
      <c r="D727" s="193" t="s">
        <v>3695</v>
      </c>
      <c r="E727" s="191"/>
      <c r="F727" s="191"/>
      <c r="G727" s="191"/>
      <c r="H727" s="191"/>
      <c r="I727" s="191"/>
      <c r="J727" s="191"/>
      <c r="K727" s="191"/>
      <c r="L727" s="191"/>
      <c r="M727" s="191"/>
      <c r="N727" s="191"/>
      <c r="O727" s="195">
        <v>75000</v>
      </c>
      <c r="P727" s="151">
        <v>1</v>
      </c>
      <c r="Q727" s="191"/>
      <c r="R727" s="172">
        <v>19</v>
      </c>
      <c r="S727" s="151" t="s">
        <v>571</v>
      </c>
      <c r="T727" s="191"/>
      <c r="U727" s="151" t="s">
        <v>115</v>
      </c>
      <c r="V727" s="151">
        <v>31</v>
      </c>
      <c r="W727" s="151">
        <v>32</v>
      </c>
      <c r="X727" s="191" t="s">
        <v>3603</v>
      </c>
      <c r="Y727" s="154">
        <v>21</v>
      </c>
      <c r="Z727" s="191"/>
      <c r="AA727" s="191"/>
      <c r="AB727" s="191"/>
      <c r="AC727" s="191"/>
      <c r="AD727" s="191" t="s">
        <v>3596</v>
      </c>
    </row>
    <row r="728" spans="1:30" ht="60.75" x14ac:dyDescent="0.3">
      <c r="A728" s="204" t="s">
        <v>8526</v>
      </c>
      <c r="B728" s="147" t="s">
        <v>3593</v>
      </c>
      <c r="C728" s="191"/>
      <c r="D728" s="193" t="s">
        <v>3696</v>
      </c>
      <c r="E728" s="191"/>
      <c r="F728" s="191"/>
      <c r="G728" s="191"/>
      <c r="H728" s="191"/>
      <c r="I728" s="191"/>
      <c r="J728" s="191"/>
      <c r="K728" s="191"/>
      <c r="L728" s="191"/>
      <c r="M728" s="191"/>
      <c r="N728" s="191"/>
      <c r="O728" s="195">
        <v>798500</v>
      </c>
      <c r="P728" s="151">
        <v>1</v>
      </c>
      <c r="Q728" s="191"/>
      <c r="R728" s="172">
        <v>19</v>
      </c>
      <c r="S728" s="151" t="s">
        <v>571</v>
      </c>
      <c r="T728" s="191"/>
      <c r="U728" s="151" t="s">
        <v>115</v>
      </c>
      <c r="V728" s="151">
        <v>31</v>
      </c>
      <c r="W728" s="151">
        <v>32</v>
      </c>
      <c r="X728" s="191" t="s">
        <v>3618</v>
      </c>
      <c r="Y728" s="154">
        <v>21</v>
      </c>
      <c r="Z728" s="191"/>
      <c r="AA728" s="191"/>
      <c r="AB728" s="191"/>
      <c r="AC728" s="191"/>
      <c r="AD728" s="191" t="s">
        <v>3596</v>
      </c>
    </row>
    <row r="729" spans="1:30" ht="60.75" x14ac:dyDescent="0.3">
      <c r="A729" s="204" t="s">
        <v>8527</v>
      </c>
      <c r="B729" s="147" t="s">
        <v>3593</v>
      </c>
      <c r="C729" s="191"/>
      <c r="D729" s="193" t="s">
        <v>3697</v>
      </c>
      <c r="E729" s="194"/>
      <c r="F729" s="191"/>
      <c r="G729" s="191"/>
      <c r="H729" s="191"/>
      <c r="I729" s="191"/>
      <c r="J729" s="191"/>
      <c r="K729" s="191"/>
      <c r="L729" s="191"/>
      <c r="M729" s="191"/>
      <c r="N729" s="191"/>
      <c r="O729" s="195">
        <v>20000</v>
      </c>
      <c r="P729" s="151">
        <v>1</v>
      </c>
      <c r="Q729" s="191"/>
      <c r="R729" s="172">
        <v>19</v>
      </c>
      <c r="S729" s="151" t="s">
        <v>571</v>
      </c>
      <c r="T729" s="191"/>
      <c r="U729" s="151" t="s">
        <v>115</v>
      </c>
      <c r="V729" s="151">
        <v>31</v>
      </c>
      <c r="W729" s="151">
        <v>32</v>
      </c>
      <c r="X729" s="194" t="s">
        <v>3598</v>
      </c>
      <c r="Y729" s="154">
        <v>21</v>
      </c>
      <c r="Z729" s="191"/>
      <c r="AA729" s="191"/>
      <c r="AB729" s="191"/>
      <c r="AC729" s="191"/>
      <c r="AD729" s="191" t="s">
        <v>3596</v>
      </c>
    </row>
    <row r="730" spans="1:30" ht="60.75" x14ac:dyDescent="0.3">
      <c r="A730" s="204" t="s">
        <v>8528</v>
      </c>
      <c r="B730" s="147" t="s">
        <v>3593</v>
      </c>
      <c r="C730" s="191"/>
      <c r="D730" s="193" t="s">
        <v>3698</v>
      </c>
      <c r="E730" s="194"/>
      <c r="F730" s="191"/>
      <c r="G730" s="191"/>
      <c r="H730" s="191"/>
      <c r="I730" s="191"/>
      <c r="J730" s="191"/>
      <c r="K730" s="191"/>
      <c r="L730" s="191"/>
      <c r="M730" s="191"/>
      <c r="N730" s="191"/>
      <c r="O730" s="195">
        <v>170000</v>
      </c>
      <c r="P730" s="151">
        <v>1</v>
      </c>
      <c r="Q730" s="191"/>
      <c r="R730" s="172">
        <v>19</v>
      </c>
      <c r="S730" s="151" t="s">
        <v>571</v>
      </c>
      <c r="T730" s="191"/>
      <c r="U730" s="151" t="s">
        <v>115</v>
      </c>
      <c r="V730" s="151">
        <v>31</v>
      </c>
      <c r="W730" s="151">
        <v>32</v>
      </c>
      <c r="X730" s="194" t="s">
        <v>3598</v>
      </c>
      <c r="Y730" s="154">
        <v>21</v>
      </c>
      <c r="Z730" s="191"/>
      <c r="AA730" s="191"/>
      <c r="AB730" s="191"/>
      <c r="AC730" s="191"/>
      <c r="AD730" s="191" t="s">
        <v>3596</v>
      </c>
    </row>
    <row r="731" spans="1:30" ht="60.75" x14ac:dyDescent="0.3">
      <c r="A731" s="204" t="s">
        <v>8529</v>
      </c>
      <c r="B731" s="147" t="s">
        <v>3593</v>
      </c>
      <c r="C731" s="191"/>
      <c r="D731" s="193" t="s">
        <v>3698</v>
      </c>
      <c r="E731" s="191"/>
      <c r="F731" s="191"/>
      <c r="G731" s="191"/>
      <c r="H731" s="191"/>
      <c r="I731" s="191"/>
      <c r="J731" s="191"/>
      <c r="K731" s="191"/>
      <c r="L731" s="191"/>
      <c r="M731" s="191"/>
      <c r="N731" s="191"/>
      <c r="O731" s="195">
        <v>143452</v>
      </c>
      <c r="P731" s="151">
        <v>1</v>
      </c>
      <c r="Q731" s="191"/>
      <c r="R731" s="172">
        <v>19</v>
      </c>
      <c r="S731" s="151" t="s">
        <v>571</v>
      </c>
      <c r="T731" s="191"/>
      <c r="U731" s="151" t="s">
        <v>115</v>
      </c>
      <c r="V731" s="151">
        <v>31</v>
      </c>
      <c r="W731" s="151">
        <v>32</v>
      </c>
      <c r="X731" s="191" t="s">
        <v>3603</v>
      </c>
      <c r="Y731" s="154">
        <v>21</v>
      </c>
      <c r="Z731" s="191"/>
      <c r="AA731" s="191"/>
      <c r="AB731" s="191"/>
      <c r="AC731" s="191"/>
      <c r="AD731" s="191" t="s">
        <v>3596</v>
      </c>
    </row>
    <row r="732" spans="1:30" ht="60.75" x14ac:dyDescent="0.3">
      <c r="A732" s="204" t="s">
        <v>8530</v>
      </c>
      <c r="B732" s="147" t="s">
        <v>3593</v>
      </c>
      <c r="C732" s="191"/>
      <c r="D732" s="193" t="s">
        <v>3699</v>
      </c>
      <c r="E732" s="194"/>
      <c r="F732" s="191"/>
      <c r="G732" s="191"/>
      <c r="H732" s="191"/>
      <c r="I732" s="191"/>
      <c r="J732" s="191"/>
      <c r="K732" s="191"/>
      <c r="L732" s="191"/>
      <c r="M732" s="191"/>
      <c r="N732" s="191"/>
      <c r="O732" s="195">
        <v>75000</v>
      </c>
      <c r="P732" s="151">
        <v>1</v>
      </c>
      <c r="Q732" s="191"/>
      <c r="R732" s="172">
        <v>19</v>
      </c>
      <c r="S732" s="151" t="s">
        <v>571</v>
      </c>
      <c r="T732" s="191"/>
      <c r="U732" s="151" t="s">
        <v>115</v>
      </c>
      <c r="V732" s="151">
        <v>31</v>
      </c>
      <c r="W732" s="151">
        <v>32</v>
      </c>
      <c r="X732" s="194" t="s">
        <v>3598</v>
      </c>
      <c r="Y732" s="154">
        <v>21</v>
      </c>
      <c r="Z732" s="191"/>
      <c r="AA732" s="191"/>
      <c r="AB732" s="191"/>
      <c r="AC732" s="191"/>
      <c r="AD732" s="191" t="s">
        <v>3596</v>
      </c>
    </row>
    <row r="733" spans="1:30" ht="60.75" x14ac:dyDescent="0.3">
      <c r="A733" s="204" t="s">
        <v>8531</v>
      </c>
      <c r="B733" s="147" t="s">
        <v>3593</v>
      </c>
      <c r="C733" s="191"/>
      <c r="D733" s="193" t="s">
        <v>3700</v>
      </c>
      <c r="E733" s="194"/>
      <c r="F733" s="191"/>
      <c r="G733" s="191"/>
      <c r="H733" s="191"/>
      <c r="I733" s="191"/>
      <c r="J733" s="191"/>
      <c r="K733" s="191"/>
      <c r="L733" s="191"/>
      <c r="M733" s="191"/>
      <c r="N733" s="191"/>
      <c r="O733" s="195">
        <v>557000</v>
      </c>
      <c r="P733" s="151">
        <v>1</v>
      </c>
      <c r="Q733" s="191"/>
      <c r="R733" s="172">
        <v>19</v>
      </c>
      <c r="S733" s="151" t="s">
        <v>571</v>
      </c>
      <c r="T733" s="191"/>
      <c r="U733" s="151" t="s">
        <v>115</v>
      </c>
      <c r="V733" s="151">
        <v>31</v>
      </c>
      <c r="W733" s="151">
        <v>32</v>
      </c>
      <c r="X733" s="194" t="s">
        <v>3598</v>
      </c>
      <c r="Y733" s="154">
        <v>21</v>
      </c>
      <c r="Z733" s="191"/>
      <c r="AA733" s="191"/>
      <c r="AB733" s="191"/>
      <c r="AC733" s="191"/>
      <c r="AD733" s="191" t="s">
        <v>3596</v>
      </c>
    </row>
    <row r="734" spans="1:30" ht="60.75" x14ac:dyDescent="0.3">
      <c r="A734" s="204" t="s">
        <v>8532</v>
      </c>
      <c r="B734" s="147" t="s">
        <v>3593</v>
      </c>
      <c r="C734" s="191"/>
      <c r="D734" s="193" t="s">
        <v>3700</v>
      </c>
      <c r="E734" s="191"/>
      <c r="F734" s="191"/>
      <c r="G734" s="191"/>
      <c r="H734" s="191"/>
      <c r="I734" s="191"/>
      <c r="J734" s="191"/>
      <c r="K734" s="191"/>
      <c r="L734" s="191"/>
      <c r="M734" s="191"/>
      <c r="N734" s="191"/>
      <c r="O734" s="195">
        <v>120532.86</v>
      </c>
      <c r="P734" s="151">
        <v>1</v>
      </c>
      <c r="Q734" s="191"/>
      <c r="R734" s="172">
        <v>19</v>
      </c>
      <c r="S734" s="151" t="s">
        <v>571</v>
      </c>
      <c r="T734" s="191"/>
      <c r="U734" s="151" t="s">
        <v>115</v>
      </c>
      <c r="V734" s="151">
        <v>31</v>
      </c>
      <c r="W734" s="151">
        <v>32</v>
      </c>
      <c r="X734" s="191" t="s">
        <v>3603</v>
      </c>
      <c r="Y734" s="154">
        <v>21</v>
      </c>
      <c r="Z734" s="191"/>
      <c r="AA734" s="191"/>
      <c r="AB734" s="191"/>
      <c r="AC734" s="191"/>
      <c r="AD734" s="191" t="s">
        <v>3596</v>
      </c>
    </row>
    <row r="735" spans="1:30" ht="60.75" x14ac:dyDescent="0.3">
      <c r="A735" s="204" t="s">
        <v>8533</v>
      </c>
      <c r="B735" s="147" t="s">
        <v>3593</v>
      </c>
      <c r="C735" s="191"/>
      <c r="D735" s="193" t="s">
        <v>3701</v>
      </c>
      <c r="E735" s="194"/>
      <c r="F735" s="191"/>
      <c r="G735" s="191"/>
      <c r="H735" s="191"/>
      <c r="I735" s="191"/>
      <c r="J735" s="191"/>
      <c r="K735" s="191"/>
      <c r="L735" s="191"/>
      <c r="M735" s="191"/>
      <c r="N735" s="191"/>
      <c r="O735" s="195">
        <v>280000</v>
      </c>
      <c r="P735" s="151">
        <v>1</v>
      </c>
      <c r="Q735" s="191"/>
      <c r="R735" s="172">
        <v>19</v>
      </c>
      <c r="S735" s="151" t="s">
        <v>571</v>
      </c>
      <c r="T735" s="191"/>
      <c r="U735" s="151" t="s">
        <v>115</v>
      </c>
      <c r="V735" s="151">
        <v>31</v>
      </c>
      <c r="W735" s="151">
        <v>32</v>
      </c>
      <c r="X735" s="194" t="s">
        <v>3598</v>
      </c>
      <c r="Y735" s="154">
        <v>21</v>
      </c>
      <c r="Z735" s="191"/>
      <c r="AA735" s="191"/>
      <c r="AB735" s="191"/>
      <c r="AC735" s="191"/>
      <c r="AD735" s="191" t="s">
        <v>3596</v>
      </c>
    </row>
    <row r="736" spans="1:30" ht="60.75" x14ac:dyDescent="0.3">
      <c r="A736" s="204" t="s">
        <v>8534</v>
      </c>
      <c r="B736" s="147" t="s">
        <v>3593</v>
      </c>
      <c r="C736" s="191"/>
      <c r="D736" s="193" t="s">
        <v>3702</v>
      </c>
      <c r="E736" s="194"/>
      <c r="F736" s="191"/>
      <c r="G736" s="191"/>
      <c r="H736" s="191"/>
      <c r="I736" s="191"/>
      <c r="J736" s="191"/>
      <c r="K736" s="191"/>
      <c r="L736" s="191"/>
      <c r="M736" s="191"/>
      <c r="N736" s="191"/>
      <c r="O736" s="195">
        <v>30000</v>
      </c>
      <c r="P736" s="151">
        <v>1</v>
      </c>
      <c r="Q736" s="191"/>
      <c r="R736" s="172">
        <v>19</v>
      </c>
      <c r="S736" s="151" t="s">
        <v>571</v>
      </c>
      <c r="T736" s="191"/>
      <c r="U736" s="151" t="s">
        <v>115</v>
      </c>
      <c r="V736" s="151">
        <v>31</v>
      </c>
      <c r="W736" s="151">
        <v>32</v>
      </c>
      <c r="X736" s="194" t="s">
        <v>3598</v>
      </c>
      <c r="Y736" s="154">
        <v>21</v>
      </c>
      <c r="Z736" s="191"/>
      <c r="AA736" s="191"/>
      <c r="AB736" s="191"/>
      <c r="AC736" s="191"/>
      <c r="AD736" s="191" t="s">
        <v>3596</v>
      </c>
    </row>
    <row r="737" spans="1:30" ht="60.75" x14ac:dyDescent="0.3">
      <c r="A737" s="204" t="s">
        <v>8535</v>
      </c>
      <c r="B737" s="147" t="s">
        <v>3593</v>
      </c>
      <c r="C737" s="191"/>
      <c r="D737" s="193" t="s">
        <v>3703</v>
      </c>
      <c r="E737" s="194"/>
      <c r="F737" s="191"/>
      <c r="G737" s="191"/>
      <c r="H737" s="191"/>
      <c r="I737" s="191"/>
      <c r="J737" s="191"/>
      <c r="K737" s="191"/>
      <c r="L737" s="191"/>
      <c r="M737" s="191"/>
      <c r="N737" s="191"/>
      <c r="O737" s="195">
        <v>137000</v>
      </c>
      <c r="P737" s="151">
        <v>1</v>
      </c>
      <c r="Q737" s="191"/>
      <c r="R737" s="172">
        <v>19</v>
      </c>
      <c r="S737" s="151" t="s">
        <v>571</v>
      </c>
      <c r="T737" s="191"/>
      <c r="U737" s="151" t="s">
        <v>115</v>
      </c>
      <c r="V737" s="151">
        <v>31</v>
      </c>
      <c r="W737" s="151">
        <v>32</v>
      </c>
      <c r="X737" s="194" t="s">
        <v>3598</v>
      </c>
      <c r="Y737" s="154">
        <v>21</v>
      </c>
      <c r="Z737" s="191"/>
      <c r="AA737" s="191"/>
      <c r="AB737" s="191"/>
      <c r="AC737" s="191"/>
      <c r="AD737" s="191" t="s">
        <v>3596</v>
      </c>
    </row>
    <row r="738" spans="1:30" ht="60.75" x14ac:dyDescent="0.3">
      <c r="A738" s="204" t="s">
        <v>8536</v>
      </c>
      <c r="B738" s="147" t="s">
        <v>3593</v>
      </c>
      <c r="C738" s="191"/>
      <c r="D738" s="193" t="s">
        <v>3704</v>
      </c>
      <c r="E738" s="194"/>
      <c r="F738" s="191"/>
      <c r="G738" s="191"/>
      <c r="H738" s="191"/>
      <c r="I738" s="191"/>
      <c r="J738" s="191"/>
      <c r="K738" s="191"/>
      <c r="L738" s="191"/>
      <c r="M738" s="191"/>
      <c r="N738" s="191"/>
      <c r="O738" s="195">
        <v>29000</v>
      </c>
      <c r="P738" s="151">
        <v>1</v>
      </c>
      <c r="Q738" s="191"/>
      <c r="R738" s="172">
        <v>19</v>
      </c>
      <c r="S738" s="151" t="s">
        <v>571</v>
      </c>
      <c r="T738" s="191"/>
      <c r="U738" s="151" t="s">
        <v>115</v>
      </c>
      <c r="V738" s="151">
        <v>31</v>
      </c>
      <c r="W738" s="151">
        <v>32</v>
      </c>
      <c r="X738" s="194" t="s">
        <v>3598</v>
      </c>
      <c r="Y738" s="154">
        <v>21</v>
      </c>
      <c r="Z738" s="191"/>
      <c r="AA738" s="191"/>
      <c r="AB738" s="191"/>
      <c r="AC738" s="191"/>
      <c r="AD738" s="191" t="s">
        <v>3596</v>
      </c>
    </row>
    <row r="739" spans="1:30" ht="60.75" x14ac:dyDescent="0.3">
      <c r="A739" s="204" t="s">
        <v>8537</v>
      </c>
      <c r="B739" s="147" t="s">
        <v>3593</v>
      </c>
      <c r="C739" s="191"/>
      <c r="D739" s="193" t="s">
        <v>3705</v>
      </c>
      <c r="E739" s="194"/>
      <c r="F739" s="191"/>
      <c r="G739" s="191"/>
      <c r="H739" s="191"/>
      <c r="I739" s="191"/>
      <c r="J739" s="191"/>
      <c r="K739" s="191"/>
      <c r="L739" s="191"/>
      <c r="M739" s="191"/>
      <c r="N739" s="191"/>
      <c r="O739" s="195">
        <v>30000</v>
      </c>
      <c r="P739" s="151">
        <v>1</v>
      </c>
      <c r="Q739" s="191"/>
      <c r="R739" s="172">
        <v>19</v>
      </c>
      <c r="S739" s="151" t="s">
        <v>571</v>
      </c>
      <c r="T739" s="191"/>
      <c r="U739" s="151" t="s">
        <v>115</v>
      </c>
      <c r="V739" s="151">
        <v>31</v>
      </c>
      <c r="W739" s="151">
        <v>32</v>
      </c>
      <c r="X739" s="194" t="s">
        <v>3598</v>
      </c>
      <c r="Y739" s="154">
        <v>21</v>
      </c>
      <c r="Z739" s="191"/>
      <c r="AA739" s="191"/>
      <c r="AB739" s="191"/>
      <c r="AC739" s="191"/>
      <c r="AD739" s="191" t="s">
        <v>3596</v>
      </c>
    </row>
    <row r="740" spans="1:30" ht="60.75" x14ac:dyDescent="0.3">
      <c r="A740" s="204" t="s">
        <v>8538</v>
      </c>
      <c r="B740" s="147" t="s">
        <v>3593</v>
      </c>
      <c r="C740" s="191"/>
      <c r="D740" s="193" t="s">
        <v>3706</v>
      </c>
      <c r="E740" s="191"/>
      <c r="F740" s="191"/>
      <c r="G740" s="191"/>
      <c r="H740" s="191"/>
      <c r="I740" s="191"/>
      <c r="J740" s="191"/>
      <c r="K740" s="191"/>
      <c r="L740" s="191"/>
      <c r="M740" s="191"/>
      <c r="N740" s="191"/>
      <c r="O740" s="195">
        <v>100000</v>
      </c>
      <c r="P740" s="151">
        <v>1</v>
      </c>
      <c r="Q740" s="191"/>
      <c r="R740" s="172">
        <v>19</v>
      </c>
      <c r="S740" s="151" t="s">
        <v>571</v>
      </c>
      <c r="T740" s="191"/>
      <c r="U740" s="151" t="s">
        <v>115</v>
      </c>
      <c r="V740" s="151">
        <v>31</v>
      </c>
      <c r="W740" s="151">
        <v>32</v>
      </c>
      <c r="X740" s="191" t="s">
        <v>3595</v>
      </c>
      <c r="Y740" s="154">
        <v>21</v>
      </c>
      <c r="Z740" s="191"/>
      <c r="AA740" s="191"/>
      <c r="AB740" s="191"/>
      <c r="AC740" s="191"/>
      <c r="AD740" s="191" t="s">
        <v>3596</v>
      </c>
    </row>
    <row r="741" spans="1:30" ht="60.75" x14ac:dyDescent="0.3">
      <c r="A741" s="204" t="s">
        <v>8539</v>
      </c>
      <c r="B741" s="147" t="s">
        <v>3593</v>
      </c>
      <c r="C741" s="191"/>
      <c r="D741" s="147" t="s">
        <v>3707</v>
      </c>
      <c r="E741" s="194"/>
      <c r="F741" s="191"/>
      <c r="G741" s="191"/>
      <c r="H741" s="191"/>
      <c r="I741" s="191"/>
      <c r="J741" s="191"/>
      <c r="K741" s="191"/>
      <c r="L741" s="191"/>
      <c r="M741" s="191"/>
      <c r="N741" s="191"/>
      <c r="O741" s="195">
        <v>895788</v>
      </c>
      <c r="P741" s="151">
        <v>1</v>
      </c>
      <c r="Q741" s="191"/>
      <c r="R741" s="172">
        <v>19</v>
      </c>
      <c r="S741" s="151" t="s">
        <v>571</v>
      </c>
      <c r="T741" s="191"/>
      <c r="U741" s="151" t="s">
        <v>115</v>
      </c>
      <c r="V741" s="151">
        <v>31</v>
      </c>
      <c r="W741" s="151">
        <v>32</v>
      </c>
      <c r="X741" s="194" t="s">
        <v>3598</v>
      </c>
      <c r="Y741" s="154">
        <v>21</v>
      </c>
      <c r="Z741" s="191"/>
      <c r="AA741" s="191"/>
      <c r="AB741" s="191"/>
      <c r="AC741" s="191"/>
      <c r="AD741" s="191" t="s">
        <v>3596</v>
      </c>
    </row>
    <row r="742" spans="1:30" ht="60.75" x14ac:dyDescent="0.3">
      <c r="A742" s="204" t="s">
        <v>8540</v>
      </c>
      <c r="B742" s="147" t="s">
        <v>3593</v>
      </c>
      <c r="C742" s="191"/>
      <c r="D742" s="147" t="s">
        <v>3708</v>
      </c>
      <c r="E742" s="194"/>
      <c r="F742" s="191"/>
      <c r="G742" s="191"/>
      <c r="H742" s="191"/>
      <c r="I742" s="191"/>
      <c r="J742" s="191"/>
      <c r="K742" s="191"/>
      <c r="L742" s="191"/>
      <c r="M742" s="191"/>
      <c r="N742" s="191"/>
      <c r="O742" s="195">
        <v>500000</v>
      </c>
      <c r="P742" s="151">
        <v>1</v>
      </c>
      <c r="Q742" s="191"/>
      <c r="R742" s="172">
        <v>19</v>
      </c>
      <c r="S742" s="151" t="s">
        <v>571</v>
      </c>
      <c r="T742" s="191"/>
      <c r="U742" s="151" t="s">
        <v>115</v>
      </c>
      <c r="V742" s="151">
        <v>31</v>
      </c>
      <c r="W742" s="151">
        <v>32</v>
      </c>
      <c r="X742" s="194" t="s">
        <v>3598</v>
      </c>
      <c r="Y742" s="154">
        <v>21</v>
      </c>
      <c r="Z742" s="191"/>
      <c r="AA742" s="191"/>
      <c r="AB742" s="191"/>
      <c r="AC742" s="191"/>
      <c r="AD742" s="191" t="s">
        <v>3596</v>
      </c>
    </row>
    <row r="743" spans="1:30" ht="60.75" x14ac:dyDescent="0.3">
      <c r="A743" s="204" t="s">
        <v>8541</v>
      </c>
      <c r="B743" s="147" t="s">
        <v>3593</v>
      </c>
      <c r="C743" s="191"/>
      <c r="D743" s="193" t="s">
        <v>3709</v>
      </c>
      <c r="E743" s="194"/>
      <c r="F743" s="191"/>
      <c r="G743" s="191"/>
      <c r="H743" s="191"/>
      <c r="I743" s="191"/>
      <c r="J743" s="191"/>
      <c r="K743" s="191"/>
      <c r="L743" s="191"/>
      <c r="M743" s="191"/>
      <c r="N743" s="191"/>
      <c r="O743" s="195">
        <v>20000</v>
      </c>
      <c r="P743" s="151">
        <v>1</v>
      </c>
      <c r="Q743" s="191"/>
      <c r="R743" s="172">
        <v>19</v>
      </c>
      <c r="S743" s="151" t="s">
        <v>571</v>
      </c>
      <c r="T743" s="191"/>
      <c r="U743" s="151" t="s">
        <v>115</v>
      </c>
      <c r="V743" s="151">
        <v>31</v>
      </c>
      <c r="W743" s="151">
        <v>32</v>
      </c>
      <c r="X743" s="194" t="s">
        <v>3598</v>
      </c>
      <c r="Y743" s="154">
        <v>21</v>
      </c>
      <c r="Z743" s="191"/>
      <c r="AA743" s="191"/>
      <c r="AB743" s="191"/>
      <c r="AC743" s="191"/>
      <c r="AD743" s="191" t="s">
        <v>3596</v>
      </c>
    </row>
    <row r="744" spans="1:30" ht="60.75" x14ac:dyDescent="0.3">
      <c r="A744" s="204" t="s">
        <v>8542</v>
      </c>
      <c r="B744" s="147" t="s">
        <v>3593</v>
      </c>
      <c r="C744" s="191"/>
      <c r="D744" s="193" t="s">
        <v>3710</v>
      </c>
      <c r="E744" s="194"/>
      <c r="F744" s="191"/>
      <c r="G744" s="191"/>
      <c r="H744" s="191"/>
      <c r="I744" s="191"/>
      <c r="J744" s="191"/>
      <c r="K744" s="191"/>
      <c r="L744" s="191"/>
      <c r="M744" s="191"/>
      <c r="N744" s="191"/>
      <c r="O744" s="195">
        <v>506990</v>
      </c>
      <c r="P744" s="151">
        <v>1</v>
      </c>
      <c r="Q744" s="191"/>
      <c r="R744" s="172">
        <v>19</v>
      </c>
      <c r="S744" s="151" t="s">
        <v>571</v>
      </c>
      <c r="T744" s="191"/>
      <c r="U744" s="151" t="s">
        <v>115</v>
      </c>
      <c r="V744" s="151">
        <v>31</v>
      </c>
      <c r="W744" s="151">
        <v>32</v>
      </c>
      <c r="X744" s="194" t="s">
        <v>3598</v>
      </c>
      <c r="Y744" s="154">
        <v>21</v>
      </c>
      <c r="Z744" s="191"/>
      <c r="AA744" s="191"/>
      <c r="AB744" s="191"/>
      <c r="AC744" s="191"/>
      <c r="AD744" s="191" t="s">
        <v>3596</v>
      </c>
    </row>
    <row r="745" spans="1:30" ht="60.75" x14ac:dyDescent="0.3">
      <c r="A745" s="204" t="s">
        <v>8543</v>
      </c>
      <c r="B745" s="147" t="s">
        <v>3593</v>
      </c>
      <c r="C745" s="191"/>
      <c r="D745" s="193" t="s">
        <v>3711</v>
      </c>
      <c r="E745" s="194"/>
      <c r="F745" s="191"/>
      <c r="G745" s="191"/>
      <c r="H745" s="191"/>
      <c r="I745" s="191"/>
      <c r="J745" s="191"/>
      <c r="K745" s="191"/>
      <c r="L745" s="191"/>
      <c r="M745" s="191"/>
      <c r="N745" s="191"/>
      <c r="O745" s="195">
        <v>3994212</v>
      </c>
      <c r="P745" s="151">
        <v>1</v>
      </c>
      <c r="Q745" s="191"/>
      <c r="R745" s="172">
        <v>19</v>
      </c>
      <c r="S745" s="151" t="s">
        <v>571</v>
      </c>
      <c r="T745" s="191"/>
      <c r="U745" s="151" t="s">
        <v>115</v>
      </c>
      <c r="V745" s="151">
        <v>31</v>
      </c>
      <c r="W745" s="151">
        <v>32</v>
      </c>
      <c r="X745" s="194" t="s">
        <v>3598</v>
      </c>
      <c r="Y745" s="154">
        <v>21</v>
      </c>
      <c r="Z745" s="191"/>
      <c r="AA745" s="191"/>
      <c r="AB745" s="191"/>
      <c r="AC745" s="191"/>
      <c r="AD745" s="191" t="s">
        <v>3596</v>
      </c>
    </row>
    <row r="746" spans="1:30" ht="60.75" x14ac:dyDescent="0.3">
      <c r="A746" s="204" t="s">
        <v>8544</v>
      </c>
      <c r="B746" s="147" t="s">
        <v>3593</v>
      </c>
      <c r="C746" s="191"/>
      <c r="D746" s="193" t="s">
        <v>3712</v>
      </c>
      <c r="E746" s="191"/>
      <c r="F746" s="191"/>
      <c r="G746" s="191"/>
      <c r="H746" s="191"/>
      <c r="I746" s="191"/>
      <c r="J746" s="191"/>
      <c r="K746" s="191"/>
      <c r="L746" s="191"/>
      <c r="M746" s="191"/>
      <c r="N746" s="191"/>
      <c r="O746" s="195">
        <v>35000</v>
      </c>
      <c r="P746" s="151">
        <v>1</v>
      </c>
      <c r="Q746" s="191"/>
      <c r="R746" s="172">
        <v>19</v>
      </c>
      <c r="S746" s="151" t="s">
        <v>571</v>
      </c>
      <c r="T746" s="191"/>
      <c r="U746" s="151" t="s">
        <v>115</v>
      </c>
      <c r="V746" s="151">
        <v>31</v>
      </c>
      <c r="W746" s="151">
        <v>32</v>
      </c>
      <c r="X746" s="191" t="s">
        <v>3595</v>
      </c>
      <c r="Y746" s="154">
        <v>21</v>
      </c>
      <c r="Z746" s="191"/>
      <c r="AA746" s="191"/>
      <c r="AB746" s="191"/>
      <c r="AC746" s="191"/>
      <c r="AD746" s="191" t="s">
        <v>3596</v>
      </c>
    </row>
    <row r="747" spans="1:30" ht="60.75" x14ac:dyDescent="0.3">
      <c r="A747" s="204" t="s">
        <v>8545</v>
      </c>
      <c r="B747" s="147" t="s">
        <v>3593</v>
      </c>
      <c r="C747" s="191"/>
      <c r="D747" s="193" t="s">
        <v>3713</v>
      </c>
      <c r="E747" s="194"/>
      <c r="F747" s="191"/>
      <c r="G747" s="191"/>
      <c r="H747" s="191"/>
      <c r="I747" s="191"/>
      <c r="J747" s="191"/>
      <c r="K747" s="191"/>
      <c r="L747" s="191"/>
      <c r="M747" s="191"/>
      <c r="N747" s="191"/>
      <c r="O747" s="195">
        <v>2803255</v>
      </c>
      <c r="P747" s="151">
        <v>1</v>
      </c>
      <c r="Q747" s="191"/>
      <c r="R747" s="172">
        <v>19</v>
      </c>
      <c r="S747" s="151" t="s">
        <v>571</v>
      </c>
      <c r="T747" s="191"/>
      <c r="U747" s="151" t="s">
        <v>115</v>
      </c>
      <c r="V747" s="151">
        <v>31</v>
      </c>
      <c r="W747" s="151">
        <v>32</v>
      </c>
      <c r="X747" s="194" t="s">
        <v>3598</v>
      </c>
      <c r="Y747" s="154">
        <v>21</v>
      </c>
      <c r="Z747" s="191"/>
      <c r="AA747" s="191"/>
      <c r="AB747" s="191"/>
      <c r="AC747" s="191"/>
      <c r="AD747" s="191" t="s">
        <v>3596</v>
      </c>
    </row>
    <row r="748" spans="1:30" ht="60.75" x14ac:dyDescent="0.3">
      <c r="A748" s="204" t="s">
        <v>8546</v>
      </c>
      <c r="B748" s="147" t="s">
        <v>3593</v>
      </c>
      <c r="C748" s="191"/>
      <c r="D748" s="193" t="s">
        <v>3714</v>
      </c>
      <c r="E748" s="191"/>
      <c r="F748" s="191"/>
      <c r="G748" s="191"/>
      <c r="H748" s="191"/>
      <c r="I748" s="191"/>
      <c r="J748" s="191"/>
      <c r="K748" s="191"/>
      <c r="L748" s="191"/>
      <c r="M748" s="191"/>
      <c r="N748" s="191"/>
      <c r="O748" s="195">
        <v>20000</v>
      </c>
      <c r="P748" s="151">
        <v>1</v>
      </c>
      <c r="Q748" s="191"/>
      <c r="R748" s="172">
        <v>19</v>
      </c>
      <c r="S748" s="151" t="s">
        <v>571</v>
      </c>
      <c r="T748" s="191"/>
      <c r="U748" s="151" t="s">
        <v>115</v>
      </c>
      <c r="V748" s="151">
        <v>31</v>
      </c>
      <c r="W748" s="151">
        <v>32</v>
      </c>
      <c r="X748" s="191" t="s">
        <v>3595</v>
      </c>
      <c r="Y748" s="154">
        <v>21</v>
      </c>
      <c r="Z748" s="191"/>
      <c r="AA748" s="191"/>
      <c r="AB748" s="191"/>
      <c r="AC748" s="191"/>
      <c r="AD748" s="191" t="s">
        <v>3596</v>
      </c>
    </row>
    <row r="749" spans="1:30" ht="60.75" x14ac:dyDescent="0.3">
      <c r="A749" s="204" t="s">
        <v>8547</v>
      </c>
      <c r="B749" s="147" t="s">
        <v>3593</v>
      </c>
      <c r="C749" s="191"/>
      <c r="D749" s="193" t="s">
        <v>3715</v>
      </c>
      <c r="E749" s="191"/>
      <c r="F749" s="191"/>
      <c r="G749" s="191"/>
      <c r="H749" s="191"/>
      <c r="I749" s="191"/>
      <c r="J749" s="191"/>
      <c r="K749" s="191"/>
      <c r="L749" s="191"/>
      <c r="M749" s="191"/>
      <c r="N749" s="191"/>
      <c r="O749" s="195">
        <v>200000</v>
      </c>
      <c r="P749" s="151">
        <v>1</v>
      </c>
      <c r="Q749" s="191"/>
      <c r="R749" s="172">
        <v>19</v>
      </c>
      <c r="S749" s="151" t="s">
        <v>571</v>
      </c>
      <c r="T749" s="191"/>
      <c r="U749" s="151" t="s">
        <v>115</v>
      </c>
      <c r="V749" s="151">
        <v>31</v>
      </c>
      <c r="W749" s="151">
        <v>32</v>
      </c>
      <c r="X749" s="191" t="s">
        <v>3603</v>
      </c>
      <c r="Y749" s="154">
        <v>21</v>
      </c>
      <c r="Z749" s="191"/>
      <c r="AA749" s="191"/>
      <c r="AB749" s="191"/>
      <c r="AC749" s="191"/>
      <c r="AD749" s="191" t="s">
        <v>3596</v>
      </c>
    </row>
    <row r="750" spans="1:30" ht="60.75" x14ac:dyDescent="0.3">
      <c r="A750" s="204" t="s">
        <v>8548</v>
      </c>
      <c r="B750" s="147" t="s">
        <v>3593</v>
      </c>
      <c r="C750" s="191"/>
      <c r="D750" s="193" t="s">
        <v>3716</v>
      </c>
      <c r="E750" s="194"/>
      <c r="F750" s="191"/>
      <c r="G750" s="191"/>
      <c r="H750" s="191"/>
      <c r="I750" s="191"/>
      <c r="J750" s="191"/>
      <c r="K750" s="191"/>
      <c r="L750" s="191"/>
      <c r="M750" s="191"/>
      <c r="N750" s="191"/>
      <c r="O750" s="195">
        <v>34000</v>
      </c>
      <c r="P750" s="151">
        <v>1</v>
      </c>
      <c r="Q750" s="191"/>
      <c r="R750" s="172">
        <v>19</v>
      </c>
      <c r="S750" s="151" t="s">
        <v>571</v>
      </c>
      <c r="T750" s="191"/>
      <c r="U750" s="151" t="s">
        <v>115</v>
      </c>
      <c r="V750" s="151">
        <v>31</v>
      </c>
      <c r="W750" s="151">
        <v>32</v>
      </c>
      <c r="X750" s="194" t="s">
        <v>3598</v>
      </c>
      <c r="Y750" s="154">
        <v>21</v>
      </c>
      <c r="Z750" s="191"/>
      <c r="AA750" s="191"/>
      <c r="AB750" s="191"/>
      <c r="AC750" s="191"/>
      <c r="AD750" s="191" t="s">
        <v>3596</v>
      </c>
    </row>
    <row r="751" spans="1:30" ht="60.75" x14ac:dyDescent="0.3">
      <c r="A751" s="204" t="s">
        <v>8549</v>
      </c>
      <c r="B751" s="147" t="s">
        <v>3593</v>
      </c>
      <c r="C751" s="191"/>
      <c r="D751" s="193" t="s">
        <v>3717</v>
      </c>
      <c r="E751" s="194"/>
      <c r="F751" s="191"/>
      <c r="G751" s="191"/>
      <c r="H751" s="191"/>
      <c r="I751" s="191"/>
      <c r="J751" s="191"/>
      <c r="K751" s="191"/>
      <c r="L751" s="191"/>
      <c r="M751" s="191"/>
      <c r="N751" s="191"/>
      <c r="O751" s="195">
        <v>150000</v>
      </c>
      <c r="P751" s="151">
        <v>1</v>
      </c>
      <c r="Q751" s="191"/>
      <c r="R751" s="172">
        <v>19</v>
      </c>
      <c r="S751" s="151" t="s">
        <v>571</v>
      </c>
      <c r="T751" s="191"/>
      <c r="U751" s="151" t="s">
        <v>115</v>
      </c>
      <c r="V751" s="151">
        <v>31</v>
      </c>
      <c r="W751" s="151">
        <v>32</v>
      </c>
      <c r="X751" s="194" t="s">
        <v>3598</v>
      </c>
      <c r="Y751" s="154">
        <v>21</v>
      </c>
      <c r="Z751" s="191"/>
      <c r="AA751" s="191"/>
      <c r="AB751" s="191"/>
      <c r="AC751" s="191"/>
      <c r="AD751" s="191" t="s">
        <v>3596</v>
      </c>
    </row>
    <row r="752" spans="1:30" ht="60.75" x14ac:dyDescent="0.3">
      <c r="A752" s="204" t="s">
        <v>8550</v>
      </c>
      <c r="B752" s="147" t="s">
        <v>3593</v>
      </c>
      <c r="C752" s="191"/>
      <c r="D752" s="193" t="s">
        <v>2580</v>
      </c>
      <c r="E752" s="194"/>
      <c r="F752" s="191"/>
      <c r="G752" s="191"/>
      <c r="H752" s="191"/>
      <c r="I752" s="191"/>
      <c r="J752" s="191"/>
      <c r="K752" s="191"/>
      <c r="L752" s="191"/>
      <c r="M752" s="191"/>
      <c r="N752" s="191"/>
      <c r="O752" s="195">
        <v>50000</v>
      </c>
      <c r="P752" s="151">
        <v>1</v>
      </c>
      <c r="Q752" s="191"/>
      <c r="R752" s="172">
        <v>19</v>
      </c>
      <c r="S752" s="151" t="s">
        <v>571</v>
      </c>
      <c r="T752" s="191"/>
      <c r="U752" s="151" t="s">
        <v>115</v>
      </c>
      <c r="V752" s="151">
        <v>31</v>
      </c>
      <c r="W752" s="151">
        <v>32</v>
      </c>
      <c r="X752" s="194" t="s">
        <v>3598</v>
      </c>
      <c r="Y752" s="154">
        <v>21</v>
      </c>
      <c r="Z752" s="191"/>
      <c r="AA752" s="191"/>
      <c r="AB752" s="191"/>
      <c r="AC752" s="191"/>
      <c r="AD752" s="191" t="s">
        <v>3596</v>
      </c>
    </row>
    <row r="753" spans="1:30" ht="60.75" x14ac:dyDescent="0.3">
      <c r="A753" s="204" t="s">
        <v>8551</v>
      </c>
      <c r="B753" s="147" t="s">
        <v>3593</v>
      </c>
      <c r="C753" s="191"/>
      <c r="D753" s="193" t="s">
        <v>3718</v>
      </c>
      <c r="E753" s="194"/>
      <c r="F753" s="191"/>
      <c r="G753" s="191"/>
      <c r="H753" s="191"/>
      <c r="I753" s="191"/>
      <c r="J753" s="191"/>
      <c r="K753" s="191"/>
      <c r="L753" s="191"/>
      <c r="M753" s="191"/>
      <c r="N753" s="191"/>
      <c r="O753" s="195">
        <v>140000</v>
      </c>
      <c r="P753" s="151">
        <v>1</v>
      </c>
      <c r="Q753" s="191"/>
      <c r="R753" s="172">
        <v>19</v>
      </c>
      <c r="S753" s="151" t="s">
        <v>571</v>
      </c>
      <c r="T753" s="191"/>
      <c r="U753" s="151" t="s">
        <v>115</v>
      </c>
      <c r="V753" s="151">
        <v>31</v>
      </c>
      <c r="W753" s="151">
        <v>32</v>
      </c>
      <c r="X753" s="194" t="s">
        <v>3598</v>
      </c>
      <c r="Y753" s="154">
        <v>21</v>
      </c>
      <c r="Z753" s="191"/>
      <c r="AA753" s="191"/>
      <c r="AB753" s="191"/>
      <c r="AC753" s="191"/>
      <c r="AD753" s="191" t="s">
        <v>3596</v>
      </c>
    </row>
    <row r="754" spans="1:30" ht="60.75" x14ac:dyDescent="0.3">
      <c r="A754" s="204" t="s">
        <v>8552</v>
      </c>
      <c r="B754" s="147" t="s">
        <v>3593</v>
      </c>
      <c r="C754" s="191"/>
      <c r="D754" s="193" t="s">
        <v>3719</v>
      </c>
      <c r="E754" s="191"/>
      <c r="F754" s="191"/>
      <c r="G754" s="191"/>
      <c r="H754" s="191"/>
      <c r="I754" s="191"/>
      <c r="J754" s="191"/>
      <c r="K754" s="191"/>
      <c r="L754" s="191"/>
      <c r="M754" s="191"/>
      <c r="N754" s="191"/>
      <c r="O754" s="195">
        <v>27000</v>
      </c>
      <c r="P754" s="151">
        <v>1</v>
      </c>
      <c r="Q754" s="191"/>
      <c r="R754" s="172">
        <v>19</v>
      </c>
      <c r="S754" s="151" t="s">
        <v>571</v>
      </c>
      <c r="T754" s="191"/>
      <c r="U754" s="151" t="s">
        <v>115</v>
      </c>
      <c r="V754" s="151">
        <v>31</v>
      </c>
      <c r="W754" s="151">
        <v>32</v>
      </c>
      <c r="X754" s="191" t="s">
        <v>3595</v>
      </c>
      <c r="Y754" s="154">
        <v>21</v>
      </c>
      <c r="Z754" s="191"/>
      <c r="AA754" s="191"/>
      <c r="AB754" s="191"/>
      <c r="AC754" s="191"/>
      <c r="AD754" s="191" t="s">
        <v>3596</v>
      </c>
    </row>
    <row r="755" spans="1:30" ht="60.75" x14ac:dyDescent="0.3">
      <c r="A755" s="204" t="s">
        <v>8553</v>
      </c>
      <c r="B755" s="147" t="s">
        <v>3593</v>
      </c>
      <c r="C755" s="191"/>
      <c r="D755" s="193" t="s">
        <v>3720</v>
      </c>
      <c r="E755" s="194"/>
      <c r="F755" s="191"/>
      <c r="G755" s="191"/>
      <c r="H755" s="191"/>
      <c r="I755" s="191"/>
      <c r="J755" s="191"/>
      <c r="K755" s="191"/>
      <c r="L755" s="191"/>
      <c r="M755" s="191"/>
      <c r="N755" s="191"/>
      <c r="O755" s="195">
        <v>15000</v>
      </c>
      <c r="P755" s="151">
        <v>1</v>
      </c>
      <c r="Q755" s="191"/>
      <c r="R755" s="172">
        <v>19</v>
      </c>
      <c r="S755" s="151" t="s">
        <v>571</v>
      </c>
      <c r="T755" s="191"/>
      <c r="U755" s="151" t="s">
        <v>115</v>
      </c>
      <c r="V755" s="151">
        <v>31</v>
      </c>
      <c r="W755" s="151">
        <v>32</v>
      </c>
      <c r="X755" s="194" t="s">
        <v>3598</v>
      </c>
      <c r="Y755" s="154">
        <v>21</v>
      </c>
      <c r="Z755" s="191"/>
      <c r="AA755" s="191"/>
      <c r="AB755" s="191"/>
      <c r="AC755" s="191"/>
      <c r="AD755" s="191" t="s">
        <v>3596</v>
      </c>
    </row>
    <row r="756" spans="1:30" ht="60.75" x14ac:dyDescent="0.3">
      <c r="A756" s="204" t="s">
        <v>8554</v>
      </c>
      <c r="B756" s="147" t="s">
        <v>3593</v>
      </c>
      <c r="C756" s="191"/>
      <c r="D756" s="193" t="s">
        <v>3721</v>
      </c>
      <c r="E756" s="194"/>
      <c r="F756" s="191"/>
      <c r="G756" s="191"/>
      <c r="H756" s="191"/>
      <c r="I756" s="191"/>
      <c r="J756" s="191"/>
      <c r="K756" s="191"/>
      <c r="L756" s="191"/>
      <c r="M756" s="191"/>
      <c r="N756" s="191"/>
      <c r="O756" s="195">
        <v>115000</v>
      </c>
      <c r="P756" s="151">
        <v>1</v>
      </c>
      <c r="Q756" s="191"/>
      <c r="R756" s="172">
        <v>19</v>
      </c>
      <c r="S756" s="151" t="s">
        <v>571</v>
      </c>
      <c r="T756" s="191"/>
      <c r="U756" s="151" t="s">
        <v>115</v>
      </c>
      <c r="V756" s="151">
        <v>31</v>
      </c>
      <c r="W756" s="151">
        <v>32</v>
      </c>
      <c r="X756" s="194" t="s">
        <v>3598</v>
      </c>
      <c r="Y756" s="154">
        <v>21</v>
      </c>
      <c r="Z756" s="191"/>
      <c r="AA756" s="191"/>
      <c r="AB756" s="191"/>
      <c r="AC756" s="191"/>
      <c r="AD756" s="191" t="s">
        <v>3596</v>
      </c>
    </row>
    <row r="757" spans="1:30" ht="60.75" x14ac:dyDescent="0.3">
      <c r="A757" s="204" t="s">
        <v>8555</v>
      </c>
      <c r="B757" s="147" t="s">
        <v>3593</v>
      </c>
      <c r="C757" s="191"/>
      <c r="D757" s="193" t="s">
        <v>3722</v>
      </c>
      <c r="E757" s="191"/>
      <c r="F757" s="191"/>
      <c r="G757" s="191"/>
      <c r="H757" s="191"/>
      <c r="I757" s="191"/>
      <c r="J757" s="191"/>
      <c r="K757" s="191"/>
      <c r="L757" s="191"/>
      <c r="M757" s="191"/>
      <c r="N757" s="191"/>
      <c r="O757" s="195">
        <v>4550000</v>
      </c>
      <c r="P757" s="151">
        <v>1</v>
      </c>
      <c r="Q757" s="191"/>
      <c r="R757" s="172">
        <v>19</v>
      </c>
      <c r="S757" s="151" t="s">
        <v>571</v>
      </c>
      <c r="T757" s="191"/>
      <c r="U757" s="151" t="s">
        <v>115</v>
      </c>
      <c r="V757" s="151">
        <v>31</v>
      </c>
      <c r="W757" s="151">
        <v>32</v>
      </c>
      <c r="X757" s="191" t="s">
        <v>3603</v>
      </c>
      <c r="Y757" s="154">
        <v>21</v>
      </c>
      <c r="Z757" s="191"/>
      <c r="AA757" s="191"/>
      <c r="AB757" s="191"/>
      <c r="AC757" s="191"/>
      <c r="AD757" s="191" t="s">
        <v>3596</v>
      </c>
    </row>
    <row r="758" spans="1:30" ht="60.75" x14ac:dyDescent="0.3">
      <c r="A758" s="204" t="s">
        <v>8556</v>
      </c>
      <c r="B758" s="147" t="s">
        <v>3593</v>
      </c>
      <c r="C758" s="191"/>
      <c r="D758" s="193" t="s">
        <v>3723</v>
      </c>
      <c r="E758" s="194"/>
      <c r="F758" s="191"/>
      <c r="G758" s="191"/>
      <c r="H758" s="191"/>
      <c r="I758" s="191"/>
      <c r="J758" s="191"/>
      <c r="K758" s="191"/>
      <c r="L758" s="191"/>
      <c r="M758" s="191"/>
      <c r="N758" s="191"/>
      <c r="O758" s="195">
        <v>15000</v>
      </c>
      <c r="P758" s="151">
        <v>1</v>
      </c>
      <c r="Q758" s="191"/>
      <c r="R758" s="172">
        <v>19</v>
      </c>
      <c r="S758" s="151" t="s">
        <v>571</v>
      </c>
      <c r="T758" s="191"/>
      <c r="U758" s="151" t="s">
        <v>115</v>
      </c>
      <c r="V758" s="151">
        <v>31</v>
      </c>
      <c r="W758" s="151">
        <v>32</v>
      </c>
      <c r="X758" s="194" t="s">
        <v>3598</v>
      </c>
      <c r="Y758" s="154">
        <v>21</v>
      </c>
      <c r="Z758" s="191"/>
      <c r="AA758" s="191"/>
      <c r="AB758" s="191"/>
      <c r="AC758" s="191"/>
      <c r="AD758" s="191" t="s">
        <v>3596</v>
      </c>
    </row>
    <row r="759" spans="1:30" ht="60.75" x14ac:dyDescent="0.3">
      <c r="A759" s="204" t="s">
        <v>8557</v>
      </c>
      <c r="B759" s="147" t="s">
        <v>3593</v>
      </c>
      <c r="C759" s="191"/>
      <c r="D759" s="193" t="s">
        <v>3724</v>
      </c>
      <c r="E759" s="194"/>
      <c r="F759" s="191"/>
      <c r="G759" s="191"/>
      <c r="H759" s="191"/>
      <c r="I759" s="191"/>
      <c r="J759" s="191"/>
      <c r="K759" s="191"/>
      <c r="L759" s="191"/>
      <c r="M759" s="191"/>
      <c r="N759" s="191"/>
      <c r="O759" s="195">
        <v>15000</v>
      </c>
      <c r="P759" s="151">
        <v>1</v>
      </c>
      <c r="Q759" s="191"/>
      <c r="R759" s="172">
        <v>19</v>
      </c>
      <c r="S759" s="151" t="s">
        <v>571</v>
      </c>
      <c r="T759" s="191"/>
      <c r="U759" s="151" t="s">
        <v>115</v>
      </c>
      <c r="V759" s="151">
        <v>31</v>
      </c>
      <c r="W759" s="151">
        <v>32</v>
      </c>
      <c r="X759" s="194" t="s">
        <v>3598</v>
      </c>
      <c r="Y759" s="154">
        <v>21</v>
      </c>
      <c r="Z759" s="191"/>
      <c r="AA759" s="191"/>
      <c r="AB759" s="191"/>
      <c r="AC759" s="191"/>
      <c r="AD759" s="191" t="s">
        <v>3596</v>
      </c>
    </row>
    <row r="760" spans="1:30" ht="60.75" x14ac:dyDescent="0.3">
      <c r="A760" s="204" t="s">
        <v>8558</v>
      </c>
      <c r="B760" s="147" t="s">
        <v>3593</v>
      </c>
      <c r="C760" s="191"/>
      <c r="D760" s="193" t="s">
        <v>3725</v>
      </c>
      <c r="E760" s="194"/>
      <c r="F760" s="191"/>
      <c r="G760" s="191"/>
      <c r="H760" s="191"/>
      <c r="I760" s="191"/>
      <c r="J760" s="191"/>
      <c r="K760" s="191"/>
      <c r="L760" s="191"/>
      <c r="M760" s="191"/>
      <c r="N760" s="191"/>
      <c r="O760" s="195">
        <v>40000</v>
      </c>
      <c r="P760" s="151">
        <v>1</v>
      </c>
      <c r="Q760" s="191"/>
      <c r="R760" s="172">
        <v>19</v>
      </c>
      <c r="S760" s="151" t="s">
        <v>571</v>
      </c>
      <c r="T760" s="191"/>
      <c r="U760" s="151" t="s">
        <v>115</v>
      </c>
      <c r="V760" s="151">
        <v>31</v>
      </c>
      <c r="W760" s="151">
        <v>32</v>
      </c>
      <c r="X760" s="194" t="s">
        <v>3598</v>
      </c>
      <c r="Y760" s="154">
        <v>21</v>
      </c>
      <c r="Z760" s="191"/>
      <c r="AA760" s="191"/>
      <c r="AB760" s="191"/>
      <c r="AC760" s="191"/>
      <c r="AD760" s="191" t="s">
        <v>3596</v>
      </c>
    </row>
    <row r="761" spans="1:30" ht="60.75" x14ac:dyDescent="0.3">
      <c r="A761" s="204" t="s">
        <v>8559</v>
      </c>
      <c r="B761" s="147" t="s">
        <v>3593</v>
      </c>
      <c r="C761" s="191"/>
      <c r="D761" s="193" t="s">
        <v>3726</v>
      </c>
      <c r="E761" s="194"/>
      <c r="F761" s="191"/>
      <c r="G761" s="191"/>
      <c r="H761" s="191"/>
      <c r="I761" s="191"/>
      <c r="J761" s="191"/>
      <c r="K761" s="191"/>
      <c r="L761" s="191"/>
      <c r="M761" s="191"/>
      <c r="N761" s="191"/>
      <c r="O761" s="195">
        <v>70000</v>
      </c>
      <c r="P761" s="151">
        <v>1</v>
      </c>
      <c r="Q761" s="191"/>
      <c r="R761" s="172">
        <v>19</v>
      </c>
      <c r="S761" s="151" t="s">
        <v>571</v>
      </c>
      <c r="T761" s="191"/>
      <c r="U761" s="151" t="s">
        <v>115</v>
      </c>
      <c r="V761" s="151">
        <v>31</v>
      </c>
      <c r="W761" s="151">
        <v>32</v>
      </c>
      <c r="X761" s="194" t="s">
        <v>3598</v>
      </c>
      <c r="Y761" s="154">
        <v>21</v>
      </c>
      <c r="Z761" s="191"/>
      <c r="AA761" s="191"/>
      <c r="AB761" s="191"/>
      <c r="AC761" s="191"/>
      <c r="AD761" s="191" t="s">
        <v>3596</v>
      </c>
    </row>
    <row r="762" spans="1:30" ht="60.75" x14ac:dyDescent="0.3">
      <c r="A762" s="204" t="s">
        <v>8560</v>
      </c>
      <c r="B762" s="147" t="s">
        <v>3593</v>
      </c>
      <c r="C762" s="191"/>
      <c r="D762" s="193" t="s">
        <v>3727</v>
      </c>
      <c r="E762" s="194"/>
      <c r="F762" s="191"/>
      <c r="G762" s="191"/>
      <c r="H762" s="191"/>
      <c r="I762" s="191"/>
      <c r="J762" s="191"/>
      <c r="K762" s="191"/>
      <c r="L762" s="191"/>
      <c r="M762" s="191"/>
      <c r="N762" s="191"/>
      <c r="O762" s="195">
        <v>15000</v>
      </c>
      <c r="P762" s="151">
        <v>1</v>
      </c>
      <c r="Q762" s="191"/>
      <c r="R762" s="172">
        <v>19</v>
      </c>
      <c r="S762" s="151" t="s">
        <v>571</v>
      </c>
      <c r="T762" s="191"/>
      <c r="U762" s="151" t="s">
        <v>115</v>
      </c>
      <c r="V762" s="151">
        <v>31</v>
      </c>
      <c r="W762" s="151">
        <v>32</v>
      </c>
      <c r="X762" s="194" t="s">
        <v>3598</v>
      </c>
      <c r="Y762" s="154">
        <v>21</v>
      </c>
      <c r="Z762" s="191"/>
      <c r="AA762" s="191"/>
      <c r="AB762" s="191"/>
      <c r="AC762" s="191"/>
      <c r="AD762" s="191" t="s">
        <v>3596</v>
      </c>
    </row>
    <row r="763" spans="1:30" ht="60.75" x14ac:dyDescent="0.3">
      <c r="A763" s="204" t="s">
        <v>8561</v>
      </c>
      <c r="B763" s="147" t="s">
        <v>3593</v>
      </c>
      <c r="C763" s="191"/>
      <c r="D763" s="193" t="s">
        <v>3728</v>
      </c>
      <c r="E763" s="194"/>
      <c r="F763" s="191"/>
      <c r="G763" s="191"/>
      <c r="H763" s="191"/>
      <c r="I763" s="191"/>
      <c r="J763" s="191"/>
      <c r="K763" s="191"/>
      <c r="L763" s="191"/>
      <c r="M763" s="191"/>
      <c r="N763" s="191"/>
      <c r="O763" s="195">
        <v>15000</v>
      </c>
      <c r="P763" s="151">
        <v>1</v>
      </c>
      <c r="Q763" s="191"/>
      <c r="R763" s="172">
        <v>19</v>
      </c>
      <c r="S763" s="151" t="s">
        <v>571</v>
      </c>
      <c r="T763" s="191"/>
      <c r="U763" s="151" t="s">
        <v>115</v>
      </c>
      <c r="V763" s="151">
        <v>31</v>
      </c>
      <c r="W763" s="151">
        <v>32</v>
      </c>
      <c r="X763" s="194" t="s">
        <v>3598</v>
      </c>
      <c r="Y763" s="154">
        <v>21</v>
      </c>
      <c r="Z763" s="191"/>
      <c r="AA763" s="191"/>
      <c r="AB763" s="191"/>
      <c r="AC763" s="191"/>
      <c r="AD763" s="191" t="s">
        <v>3596</v>
      </c>
    </row>
    <row r="764" spans="1:30" ht="60.75" x14ac:dyDescent="0.3">
      <c r="A764" s="204" t="s">
        <v>8562</v>
      </c>
      <c r="B764" s="147" t="s">
        <v>3593</v>
      </c>
      <c r="C764" s="191"/>
      <c r="D764" s="339" t="s">
        <v>3729</v>
      </c>
      <c r="E764" s="191"/>
      <c r="F764" s="191"/>
      <c r="G764" s="191"/>
      <c r="H764" s="191"/>
      <c r="I764" s="191"/>
      <c r="J764" s="191"/>
      <c r="K764" s="191"/>
      <c r="L764" s="191"/>
      <c r="M764" s="191"/>
      <c r="N764" s="191"/>
      <c r="O764" s="195">
        <v>20000</v>
      </c>
      <c r="P764" s="151">
        <v>1</v>
      </c>
      <c r="Q764" s="191"/>
      <c r="R764" s="172">
        <v>19</v>
      </c>
      <c r="S764" s="151" t="s">
        <v>571</v>
      </c>
      <c r="T764" s="191"/>
      <c r="U764" s="151" t="s">
        <v>115</v>
      </c>
      <c r="V764" s="151">
        <v>31</v>
      </c>
      <c r="W764" s="151">
        <v>32</v>
      </c>
      <c r="X764" s="191" t="s">
        <v>3595</v>
      </c>
      <c r="Y764" s="154">
        <v>21</v>
      </c>
      <c r="Z764" s="191"/>
      <c r="AA764" s="191"/>
      <c r="AB764" s="191"/>
      <c r="AC764" s="191"/>
      <c r="AD764" s="191" t="s">
        <v>3596</v>
      </c>
    </row>
    <row r="765" spans="1:30" ht="60.75" x14ac:dyDescent="0.3">
      <c r="A765" s="204" t="s">
        <v>8563</v>
      </c>
      <c r="B765" s="147" t="s">
        <v>3593</v>
      </c>
      <c r="C765" s="191"/>
      <c r="D765" s="193" t="s">
        <v>3053</v>
      </c>
      <c r="E765" s="194"/>
      <c r="F765" s="191"/>
      <c r="G765" s="191"/>
      <c r="H765" s="191"/>
      <c r="I765" s="191"/>
      <c r="J765" s="191"/>
      <c r="K765" s="191"/>
      <c r="L765" s="191"/>
      <c r="M765" s="191"/>
      <c r="N765" s="191"/>
      <c r="O765" s="195">
        <v>130000</v>
      </c>
      <c r="P765" s="151">
        <v>1</v>
      </c>
      <c r="Q765" s="191"/>
      <c r="R765" s="172">
        <v>19</v>
      </c>
      <c r="S765" s="151" t="s">
        <v>571</v>
      </c>
      <c r="T765" s="191"/>
      <c r="U765" s="151" t="s">
        <v>115</v>
      </c>
      <c r="V765" s="151">
        <v>31</v>
      </c>
      <c r="W765" s="151">
        <v>32</v>
      </c>
      <c r="X765" s="194" t="s">
        <v>3598</v>
      </c>
      <c r="Y765" s="154">
        <v>21</v>
      </c>
      <c r="Z765" s="191"/>
      <c r="AA765" s="191"/>
      <c r="AB765" s="191"/>
      <c r="AC765" s="191"/>
      <c r="AD765" s="191" t="s">
        <v>3596</v>
      </c>
    </row>
    <row r="766" spans="1:30" ht="60.75" x14ac:dyDescent="0.3">
      <c r="A766" s="204" t="s">
        <v>8564</v>
      </c>
      <c r="B766" s="147" t="s">
        <v>3593</v>
      </c>
      <c r="C766" s="191"/>
      <c r="D766" s="193" t="s">
        <v>3730</v>
      </c>
      <c r="E766" s="194"/>
      <c r="F766" s="191"/>
      <c r="G766" s="191"/>
      <c r="H766" s="191"/>
      <c r="I766" s="191"/>
      <c r="J766" s="191"/>
      <c r="K766" s="191"/>
      <c r="L766" s="191"/>
      <c r="M766" s="191"/>
      <c r="N766" s="191"/>
      <c r="O766" s="195">
        <v>50000</v>
      </c>
      <c r="P766" s="151">
        <v>1</v>
      </c>
      <c r="Q766" s="191"/>
      <c r="R766" s="172">
        <v>19</v>
      </c>
      <c r="S766" s="151" t="s">
        <v>571</v>
      </c>
      <c r="T766" s="191"/>
      <c r="U766" s="151" t="s">
        <v>115</v>
      </c>
      <c r="V766" s="151">
        <v>31</v>
      </c>
      <c r="W766" s="151">
        <v>32</v>
      </c>
      <c r="X766" s="194" t="s">
        <v>3598</v>
      </c>
      <c r="Y766" s="154">
        <v>21</v>
      </c>
      <c r="Z766" s="191"/>
      <c r="AA766" s="191"/>
      <c r="AB766" s="191"/>
      <c r="AC766" s="191"/>
      <c r="AD766" s="191" t="s">
        <v>3596</v>
      </c>
    </row>
    <row r="767" spans="1:30" ht="60.75" x14ac:dyDescent="0.3">
      <c r="A767" s="204" t="s">
        <v>8565</v>
      </c>
      <c r="B767" s="147" t="s">
        <v>3593</v>
      </c>
      <c r="C767" s="191"/>
      <c r="D767" s="193" t="s">
        <v>3731</v>
      </c>
      <c r="E767" s="194"/>
      <c r="F767" s="191"/>
      <c r="G767" s="191"/>
      <c r="H767" s="191"/>
      <c r="I767" s="191"/>
      <c r="J767" s="191"/>
      <c r="K767" s="191"/>
      <c r="L767" s="191"/>
      <c r="M767" s="191"/>
      <c r="N767" s="191"/>
      <c r="O767" s="195">
        <v>50000</v>
      </c>
      <c r="P767" s="151">
        <v>1</v>
      </c>
      <c r="Q767" s="191"/>
      <c r="R767" s="172">
        <v>19</v>
      </c>
      <c r="S767" s="151" t="s">
        <v>571</v>
      </c>
      <c r="T767" s="191"/>
      <c r="U767" s="151" t="s">
        <v>115</v>
      </c>
      <c r="V767" s="151">
        <v>31</v>
      </c>
      <c r="W767" s="151">
        <v>32</v>
      </c>
      <c r="X767" s="194" t="s">
        <v>3598</v>
      </c>
      <c r="Y767" s="154">
        <v>21</v>
      </c>
      <c r="Z767" s="191"/>
      <c r="AA767" s="191"/>
      <c r="AB767" s="191"/>
      <c r="AC767" s="191"/>
      <c r="AD767" s="191" t="s">
        <v>3596</v>
      </c>
    </row>
    <row r="768" spans="1:30" ht="60.75" x14ac:dyDescent="0.3">
      <c r="A768" s="204" t="s">
        <v>8566</v>
      </c>
      <c r="B768" s="147" t="s">
        <v>3593</v>
      </c>
      <c r="C768" s="191"/>
      <c r="D768" s="193" t="s">
        <v>3732</v>
      </c>
      <c r="E768" s="194"/>
      <c r="F768" s="191"/>
      <c r="G768" s="191"/>
      <c r="H768" s="191"/>
      <c r="I768" s="191"/>
      <c r="J768" s="191"/>
      <c r="K768" s="191"/>
      <c r="L768" s="191"/>
      <c r="M768" s="191"/>
      <c r="N768" s="191"/>
      <c r="O768" s="195">
        <v>100000</v>
      </c>
      <c r="P768" s="151">
        <v>1</v>
      </c>
      <c r="Q768" s="191"/>
      <c r="R768" s="172">
        <v>19</v>
      </c>
      <c r="S768" s="151" t="s">
        <v>571</v>
      </c>
      <c r="T768" s="191"/>
      <c r="U768" s="151" t="s">
        <v>115</v>
      </c>
      <c r="V768" s="151">
        <v>31</v>
      </c>
      <c r="W768" s="151">
        <v>32</v>
      </c>
      <c r="X768" s="194" t="s">
        <v>3598</v>
      </c>
      <c r="Y768" s="154">
        <v>21</v>
      </c>
      <c r="Z768" s="191"/>
      <c r="AA768" s="191"/>
      <c r="AB768" s="191"/>
      <c r="AC768" s="191"/>
      <c r="AD768" s="191" t="s">
        <v>3596</v>
      </c>
    </row>
    <row r="769" spans="1:30" ht="60.75" x14ac:dyDescent="0.3">
      <c r="A769" s="204" t="s">
        <v>8567</v>
      </c>
      <c r="B769" s="147" t="s">
        <v>3593</v>
      </c>
      <c r="C769" s="191"/>
      <c r="D769" s="193" t="s">
        <v>3733</v>
      </c>
      <c r="E769" s="194"/>
      <c r="F769" s="191"/>
      <c r="G769" s="191"/>
      <c r="H769" s="191"/>
      <c r="I769" s="191"/>
      <c r="J769" s="191"/>
      <c r="K769" s="191"/>
      <c r="L769" s="191"/>
      <c r="M769" s="191"/>
      <c r="N769" s="191"/>
      <c r="O769" s="195">
        <v>50000</v>
      </c>
      <c r="P769" s="151">
        <v>1</v>
      </c>
      <c r="Q769" s="191"/>
      <c r="R769" s="172">
        <v>19</v>
      </c>
      <c r="S769" s="151" t="s">
        <v>571</v>
      </c>
      <c r="T769" s="191"/>
      <c r="U769" s="151" t="s">
        <v>115</v>
      </c>
      <c r="V769" s="151">
        <v>31</v>
      </c>
      <c r="W769" s="151">
        <v>32</v>
      </c>
      <c r="X769" s="194" t="s">
        <v>3598</v>
      </c>
      <c r="Y769" s="154">
        <v>21</v>
      </c>
      <c r="Z769" s="191"/>
      <c r="AA769" s="191"/>
      <c r="AB769" s="191"/>
      <c r="AC769" s="191"/>
      <c r="AD769" s="191" t="s">
        <v>3596</v>
      </c>
    </row>
    <row r="770" spans="1:30" ht="60.75" x14ac:dyDescent="0.3">
      <c r="A770" s="204" t="s">
        <v>8568</v>
      </c>
      <c r="B770" s="147" t="s">
        <v>3593</v>
      </c>
      <c r="C770" s="191"/>
      <c r="D770" s="193" t="s">
        <v>3734</v>
      </c>
      <c r="E770" s="194"/>
      <c r="F770" s="191"/>
      <c r="G770" s="191"/>
      <c r="H770" s="191"/>
      <c r="I770" s="191"/>
      <c r="J770" s="191"/>
      <c r="K770" s="191"/>
      <c r="L770" s="191"/>
      <c r="M770" s="191"/>
      <c r="N770" s="191"/>
      <c r="O770" s="195">
        <v>230000</v>
      </c>
      <c r="P770" s="151">
        <v>1</v>
      </c>
      <c r="Q770" s="191"/>
      <c r="R770" s="172">
        <v>19</v>
      </c>
      <c r="S770" s="151" t="s">
        <v>571</v>
      </c>
      <c r="T770" s="191"/>
      <c r="U770" s="151" t="s">
        <v>115</v>
      </c>
      <c r="V770" s="151">
        <v>31</v>
      </c>
      <c r="W770" s="151">
        <v>32</v>
      </c>
      <c r="X770" s="194" t="s">
        <v>3598</v>
      </c>
      <c r="Y770" s="154">
        <v>21</v>
      </c>
      <c r="Z770" s="191"/>
      <c r="AA770" s="191"/>
      <c r="AB770" s="191"/>
      <c r="AC770" s="191"/>
      <c r="AD770" s="191" t="s">
        <v>3596</v>
      </c>
    </row>
    <row r="771" spans="1:30" ht="60.75" x14ac:dyDescent="0.3">
      <c r="A771" s="204" t="s">
        <v>8569</v>
      </c>
      <c r="B771" s="147" t="s">
        <v>3593</v>
      </c>
      <c r="C771" s="191"/>
      <c r="D771" s="193" t="s">
        <v>3735</v>
      </c>
      <c r="E771" s="194"/>
      <c r="F771" s="191"/>
      <c r="G771" s="191"/>
      <c r="H771" s="191"/>
      <c r="I771" s="191"/>
      <c r="J771" s="191"/>
      <c r="K771" s="191"/>
      <c r="L771" s="191"/>
      <c r="M771" s="191"/>
      <c r="N771" s="191"/>
      <c r="O771" s="195">
        <v>1315900</v>
      </c>
      <c r="P771" s="151">
        <v>1</v>
      </c>
      <c r="Q771" s="191"/>
      <c r="R771" s="172">
        <v>19</v>
      </c>
      <c r="S771" s="151" t="s">
        <v>571</v>
      </c>
      <c r="T771" s="191"/>
      <c r="U771" s="151" t="s">
        <v>115</v>
      </c>
      <c r="V771" s="151">
        <v>31</v>
      </c>
      <c r="W771" s="151">
        <v>32</v>
      </c>
      <c r="X771" s="194" t="s">
        <v>3598</v>
      </c>
      <c r="Y771" s="154">
        <v>21</v>
      </c>
      <c r="Z771" s="191"/>
      <c r="AA771" s="191"/>
      <c r="AB771" s="191"/>
      <c r="AC771" s="191"/>
      <c r="AD771" s="191" t="s">
        <v>3596</v>
      </c>
    </row>
    <row r="772" spans="1:30" ht="60.75" x14ac:dyDescent="0.3">
      <c r="A772" s="204" t="s">
        <v>8570</v>
      </c>
      <c r="B772" s="147" t="s">
        <v>3593</v>
      </c>
      <c r="C772" s="191"/>
      <c r="D772" s="193" t="s">
        <v>3736</v>
      </c>
      <c r="E772" s="194"/>
      <c r="F772" s="191"/>
      <c r="G772" s="191"/>
      <c r="H772" s="191"/>
      <c r="I772" s="191"/>
      <c r="J772" s="191"/>
      <c r="K772" s="191"/>
      <c r="L772" s="191"/>
      <c r="M772" s="191"/>
      <c r="N772" s="191"/>
      <c r="O772" s="195">
        <v>1755166</v>
      </c>
      <c r="P772" s="151">
        <v>1</v>
      </c>
      <c r="Q772" s="191"/>
      <c r="R772" s="172">
        <v>19</v>
      </c>
      <c r="S772" s="151" t="s">
        <v>571</v>
      </c>
      <c r="T772" s="191"/>
      <c r="U772" s="151" t="s">
        <v>115</v>
      </c>
      <c r="V772" s="151">
        <v>31</v>
      </c>
      <c r="W772" s="151">
        <v>32</v>
      </c>
      <c r="X772" s="194" t="s">
        <v>3598</v>
      </c>
      <c r="Y772" s="154">
        <v>21</v>
      </c>
      <c r="Z772" s="191"/>
      <c r="AA772" s="191"/>
      <c r="AB772" s="191"/>
      <c r="AC772" s="191"/>
      <c r="AD772" s="191" t="s">
        <v>3596</v>
      </c>
    </row>
    <row r="773" spans="1:30" ht="60.75" x14ac:dyDescent="0.3">
      <c r="A773" s="204" t="s">
        <v>8571</v>
      </c>
      <c r="B773" s="147" t="s">
        <v>3593</v>
      </c>
      <c r="C773" s="191"/>
      <c r="D773" s="193" t="s">
        <v>3737</v>
      </c>
      <c r="E773" s="194"/>
      <c r="F773" s="191"/>
      <c r="G773" s="191"/>
      <c r="H773" s="191"/>
      <c r="I773" s="191"/>
      <c r="J773" s="191"/>
      <c r="K773" s="191"/>
      <c r="L773" s="191"/>
      <c r="M773" s="191"/>
      <c r="N773" s="191"/>
      <c r="O773" s="195">
        <v>30000</v>
      </c>
      <c r="P773" s="151">
        <v>1</v>
      </c>
      <c r="Q773" s="191"/>
      <c r="R773" s="172">
        <v>19</v>
      </c>
      <c r="S773" s="151" t="s">
        <v>571</v>
      </c>
      <c r="T773" s="191"/>
      <c r="U773" s="151" t="s">
        <v>115</v>
      </c>
      <c r="V773" s="151">
        <v>31</v>
      </c>
      <c r="W773" s="151">
        <v>32</v>
      </c>
      <c r="X773" s="194" t="s">
        <v>3598</v>
      </c>
      <c r="Y773" s="154">
        <v>21</v>
      </c>
      <c r="Z773" s="191"/>
      <c r="AA773" s="191"/>
      <c r="AB773" s="191"/>
      <c r="AC773" s="191"/>
      <c r="AD773" s="191" t="s">
        <v>3596</v>
      </c>
    </row>
    <row r="774" spans="1:30" ht="60.75" x14ac:dyDescent="0.3">
      <c r="A774" s="204" t="s">
        <v>8572</v>
      </c>
      <c r="B774" s="147" t="s">
        <v>3593</v>
      </c>
      <c r="C774" s="191"/>
      <c r="D774" s="193" t="s">
        <v>3738</v>
      </c>
      <c r="E774" s="194"/>
      <c r="F774" s="191"/>
      <c r="G774" s="191"/>
      <c r="H774" s="191"/>
      <c r="I774" s="191"/>
      <c r="J774" s="191"/>
      <c r="K774" s="191"/>
      <c r="L774" s="191"/>
      <c r="M774" s="191"/>
      <c r="N774" s="191"/>
      <c r="O774" s="195">
        <v>115000</v>
      </c>
      <c r="P774" s="151">
        <v>1</v>
      </c>
      <c r="Q774" s="191"/>
      <c r="R774" s="172">
        <v>19</v>
      </c>
      <c r="S774" s="151" t="s">
        <v>571</v>
      </c>
      <c r="T774" s="191"/>
      <c r="U774" s="151" t="s">
        <v>115</v>
      </c>
      <c r="V774" s="151">
        <v>31</v>
      </c>
      <c r="W774" s="151">
        <v>32</v>
      </c>
      <c r="X774" s="194" t="s">
        <v>3598</v>
      </c>
      <c r="Y774" s="154">
        <v>21</v>
      </c>
      <c r="Z774" s="191"/>
      <c r="AA774" s="191"/>
      <c r="AB774" s="191"/>
      <c r="AC774" s="191"/>
      <c r="AD774" s="191" t="s">
        <v>3596</v>
      </c>
    </row>
    <row r="775" spans="1:30" ht="60.75" x14ac:dyDescent="0.3">
      <c r="A775" s="204" t="s">
        <v>8573</v>
      </c>
      <c r="B775" s="147" t="s">
        <v>3593</v>
      </c>
      <c r="C775" s="191"/>
      <c r="D775" s="193" t="s">
        <v>3738</v>
      </c>
      <c r="E775" s="191"/>
      <c r="F775" s="191"/>
      <c r="G775" s="191"/>
      <c r="H775" s="191"/>
      <c r="I775" s="191"/>
      <c r="J775" s="191"/>
      <c r="K775" s="191"/>
      <c r="L775" s="191"/>
      <c r="M775" s="191"/>
      <c r="N775" s="191"/>
      <c r="O775" s="195">
        <v>588128.91</v>
      </c>
      <c r="P775" s="151">
        <v>1</v>
      </c>
      <c r="Q775" s="191"/>
      <c r="R775" s="172">
        <v>19</v>
      </c>
      <c r="S775" s="151" t="s">
        <v>571</v>
      </c>
      <c r="T775" s="191"/>
      <c r="U775" s="151" t="s">
        <v>115</v>
      </c>
      <c r="V775" s="151">
        <v>31</v>
      </c>
      <c r="W775" s="151">
        <v>32</v>
      </c>
      <c r="X775" s="191" t="s">
        <v>3603</v>
      </c>
      <c r="Y775" s="154">
        <v>21</v>
      </c>
      <c r="Z775" s="191"/>
      <c r="AA775" s="191"/>
      <c r="AB775" s="191"/>
      <c r="AC775" s="191"/>
      <c r="AD775" s="191" t="s">
        <v>3596</v>
      </c>
    </row>
    <row r="776" spans="1:30" ht="60.75" x14ac:dyDescent="0.3">
      <c r="A776" s="204" t="s">
        <v>8574</v>
      </c>
      <c r="B776" s="147" t="s">
        <v>3593</v>
      </c>
      <c r="C776" s="191"/>
      <c r="D776" s="193" t="s">
        <v>3739</v>
      </c>
      <c r="E776" s="194"/>
      <c r="F776" s="191"/>
      <c r="G776" s="191"/>
      <c r="H776" s="191"/>
      <c r="I776" s="191"/>
      <c r="J776" s="191"/>
      <c r="K776" s="191"/>
      <c r="L776" s="191"/>
      <c r="M776" s="191"/>
      <c r="N776" s="191"/>
      <c r="O776" s="195">
        <v>57000</v>
      </c>
      <c r="P776" s="151">
        <v>1</v>
      </c>
      <c r="Q776" s="191"/>
      <c r="R776" s="172">
        <v>19</v>
      </c>
      <c r="S776" s="151" t="s">
        <v>571</v>
      </c>
      <c r="T776" s="191"/>
      <c r="U776" s="151" t="s">
        <v>115</v>
      </c>
      <c r="V776" s="151">
        <v>31</v>
      </c>
      <c r="W776" s="151">
        <v>32</v>
      </c>
      <c r="X776" s="194" t="s">
        <v>3598</v>
      </c>
      <c r="Y776" s="154">
        <v>21</v>
      </c>
      <c r="Z776" s="191"/>
      <c r="AA776" s="191"/>
      <c r="AB776" s="191"/>
      <c r="AC776" s="191"/>
      <c r="AD776" s="191" t="s">
        <v>3596</v>
      </c>
    </row>
    <row r="777" spans="1:30" ht="60.75" x14ac:dyDescent="0.3">
      <c r="A777" s="204" t="s">
        <v>8575</v>
      </c>
      <c r="B777" s="147" t="s">
        <v>3593</v>
      </c>
      <c r="C777" s="191"/>
      <c r="D777" s="193" t="s">
        <v>3740</v>
      </c>
      <c r="E777" s="194"/>
      <c r="F777" s="191"/>
      <c r="G777" s="191"/>
      <c r="H777" s="191"/>
      <c r="I777" s="191"/>
      <c r="J777" s="191"/>
      <c r="K777" s="191"/>
      <c r="L777" s="191"/>
      <c r="M777" s="191"/>
      <c r="N777" s="191"/>
      <c r="O777" s="195">
        <v>285000</v>
      </c>
      <c r="P777" s="151">
        <v>1</v>
      </c>
      <c r="Q777" s="191"/>
      <c r="R777" s="172">
        <v>19</v>
      </c>
      <c r="S777" s="151" t="s">
        <v>571</v>
      </c>
      <c r="T777" s="191"/>
      <c r="U777" s="151" t="s">
        <v>115</v>
      </c>
      <c r="V777" s="151">
        <v>31</v>
      </c>
      <c r="W777" s="151">
        <v>32</v>
      </c>
      <c r="X777" s="194" t="s">
        <v>3598</v>
      </c>
      <c r="Y777" s="154">
        <v>21</v>
      </c>
      <c r="Z777" s="191"/>
      <c r="AA777" s="191"/>
      <c r="AB777" s="191"/>
      <c r="AC777" s="191"/>
      <c r="AD777" s="191" t="s">
        <v>3596</v>
      </c>
    </row>
    <row r="778" spans="1:30" ht="60.75" x14ac:dyDescent="0.3">
      <c r="A778" s="204" t="s">
        <v>8576</v>
      </c>
      <c r="B778" s="147" t="s">
        <v>3593</v>
      </c>
      <c r="C778" s="191"/>
      <c r="D778" s="193" t="s">
        <v>3741</v>
      </c>
      <c r="E778" s="194"/>
      <c r="F778" s="191"/>
      <c r="G778" s="191"/>
      <c r="H778" s="191"/>
      <c r="I778" s="191"/>
      <c r="J778" s="191"/>
      <c r="K778" s="191"/>
      <c r="L778" s="191"/>
      <c r="M778" s="191"/>
      <c r="N778" s="191"/>
      <c r="O778" s="195">
        <v>40000</v>
      </c>
      <c r="P778" s="151">
        <v>1</v>
      </c>
      <c r="Q778" s="191"/>
      <c r="R778" s="172">
        <v>19</v>
      </c>
      <c r="S778" s="151" t="s">
        <v>571</v>
      </c>
      <c r="T778" s="191"/>
      <c r="U778" s="151" t="s">
        <v>115</v>
      </c>
      <c r="V778" s="151">
        <v>31</v>
      </c>
      <c r="W778" s="151">
        <v>32</v>
      </c>
      <c r="X778" s="194" t="s">
        <v>3598</v>
      </c>
      <c r="Y778" s="154">
        <v>21</v>
      </c>
      <c r="Z778" s="191"/>
      <c r="AA778" s="191"/>
      <c r="AB778" s="191"/>
      <c r="AC778" s="191"/>
      <c r="AD778" s="191" t="s">
        <v>3596</v>
      </c>
    </row>
    <row r="779" spans="1:30" ht="60.75" x14ac:dyDescent="0.3">
      <c r="A779" s="204" t="s">
        <v>8577</v>
      </c>
      <c r="B779" s="147" t="s">
        <v>3593</v>
      </c>
      <c r="C779" s="191"/>
      <c r="D779" s="193" t="s">
        <v>3742</v>
      </c>
      <c r="E779" s="194"/>
      <c r="F779" s="191"/>
      <c r="G779" s="191"/>
      <c r="H779" s="191"/>
      <c r="I779" s="191"/>
      <c r="J779" s="191"/>
      <c r="K779" s="191"/>
      <c r="L779" s="191"/>
      <c r="M779" s="191"/>
      <c r="N779" s="191"/>
      <c r="O779" s="195">
        <v>50000</v>
      </c>
      <c r="P779" s="151">
        <v>1</v>
      </c>
      <c r="Q779" s="191"/>
      <c r="R779" s="172">
        <v>19</v>
      </c>
      <c r="S779" s="151" t="s">
        <v>571</v>
      </c>
      <c r="T779" s="191"/>
      <c r="U779" s="151" t="s">
        <v>115</v>
      </c>
      <c r="V779" s="151">
        <v>31</v>
      </c>
      <c r="W779" s="151">
        <v>32</v>
      </c>
      <c r="X779" s="194" t="s">
        <v>3598</v>
      </c>
      <c r="Y779" s="154">
        <v>21</v>
      </c>
      <c r="Z779" s="191"/>
      <c r="AA779" s="191"/>
      <c r="AB779" s="191"/>
      <c r="AC779" s="191"/>
      <c r="AD779" s="191" t="s">
        <v>3596</v>
      </c>
    </row>
    <row r="780" spans="1:30" ht="60.75" x14ac:dyDescent="0.3">
      <c r="A780" s="204" t="s">
        <v>8578</v>
      </c>
      <c r="B780" s="147" t="s">
        <v>3593</v>
      </c>
      <c r="C780" s="191"/>
      <c r="D780" s="147" t="s">
        <v>3743</v>
      </c>
      <c r="E780" s="194"/>
      <c r="F780" s="191"/>
      <c r="G780" s="191"/>
      <c r="H780" s="191"/>
      <c r="I780" s="191"/>
      <c r="J780" s="191"/>
      <c r="K780" s="191"/>
      <c r="L780" s="191"/>
      <c r="M780" s="191"/>
      <c r="N780" s="191"/>
      <c r="O780" s="195">
        <v>115000</v>
      </c>
      <c r="P780" s="151">
        <v>1</v>
      </c>
      <c r="Q780" s="191"/>
      <c r="R780" s="172">
        <v>19</v>
      </c>
      <c r="S780" s="151" t="s">
        <v>571</v>
      </c>
      <c r="T780" s="191"/>
      <c r="U780" s="151" t="s">
        <v>115</v>
      </c>
      <c r="V780" s="151">
        <v>31</v>
      </c>
      <c r="W780" s="151">
        <v>32</v>
      </c>
      <c r="X780" s="194" t="s">
        <v>3598</v>
      </c>
      <c r="Y780" s="154">
        <v>21</v>
      </c>
      <c r="Z780" s="191"/>
      <c r="AA780" s="191"/>
      <c r="AB780" s="191"/>
      <c r="AC780" s="191"/>
      <c r="AD780" s="191" t="s">
        <v>3596</v>
      </c>
    </row>
    <row r="781" spans="1:30" ht="60.75" x14ac:dyDescent="0.3">
      <c r="A781" s="204" t="s">
        <v>8579</v>
      </c>
      <c r="B781" s="147" t="s">
        <v>3593</v>
      </c>
      <c r="C781" s="191"/>
      <c r="D781" s="193" t="s">
        <v>3744</v>
      </c>
      <c r="E781" s="194"/>
      <c r="F781" s="191"/>
      <c r="G781" s="191"/>
      <c r="H781" s="191"/>
      <c r="I781" s="191"/>
      <c r="J781" s="191"/>
      <c r="K781" s="191"/>
      <c r="L781" s="191"/>
      <c r="M781" s="191"/>
      <c r="N781" s="191"/>
      <c r="O781" s="195">
        <v>32000</v>
      </c>
      <c r="P781" s="151">
        <v>1</v>
      </c>
      <c r="Q781" s="191"/>
      <c r="R781" s="172">
        <v>19</v>
      </c>
      <c r="S781" s="151" t="s">
        <v>571</v>
      </c>
      <c r="T781" s="191"/>
      <c r="U781" s="151" t="s">
        <v>115</v>
      </c>
      <c r="V781" s="151">
        <v>31</v>
      </c>
      <c r="W781" s="151">
        <v>32</v>
      </c>
      <c r="X781" s="194" t="s">
        <v>3598</v>
      </c>
      <c r="Y781" s="154">
        <v>21</v>
      </c>
      <c r="Z781" s="191"/>
      <c r="AA781" s="191"/>
      <c r="AB781" s="191"/>
      <c r="AC781" s="191"/>
      <c r="AD781" s="191" t="s">
        <v>3596</v>
      </c>
    </row>
    <row r="782" spans="1:30" ht="60.75" x14ac:dyDescent="0.3">
      <c r="A782" s="204" t="s">
        <v>8580</v>
      </c>
      <c r="B782" s="147" t="s">
        <v>3593</v>
      </c>
      <c r="C782" s="191"/>
      <c r="D782" s="193" t="s">
        <v>3745</v>
      </c>
      <c r="E782" s="194"/>
      <c r="F782" s="191"/>
      <c r="G782" s="191"/>
      <c r="H782" s="191"/>
      <c r="I782" s="191"/>
      <c r="J782" s="191"/>
      <c r="K782" s="191"/>
      <c r="L782" s="191"/>
      <c r="M782" s="191"/>
      <c r="N782" s="191"/>
      <c r="O782" s="195">
        <v>35000</v>
      </c>
      <c r="P782" s="151">
        <v>1</v>
      </c>
      <c r="Q782" s="191"/>
      <c r="R782" s="172">
        <v>19</v>
      </c>
      <c r="S782" s="151" t="s">
        <v>571</v>
      </c>
      <c r="T782" s="191"/>
      <c r="U782" s="151" t="s">
        <v>115</v>
      </c>
      <c r="V782" s="151">
        <v>31</v>
      </c>
      <c r="W782" s="151">
        <v>32</v>
      </c>
      <c r="X782" s="194" t="s">
        <v>3598</v>
      </c>
      <c r="Y782" s="154">
        <v>21</v>
      </c>
      <c r="Z782" s="191"/>
      <c r="AA782" s="191"/>
      <c r="AB782" s="191"/>
      <c r="AC782" s="191"/>
      <c r="AD782" s="191" t="s">
        <v>3596</v>
      </c>
    </row>
    <row r="783" spans="1:30" ht="60.75" x14ac:dyDescent="0.3">
      <c r="A783" s="204" t="s">
        <v>8581</v>
      </c>
      <c r="B783" s="147" t="s">
        <v>3593</v>
      </c>
      <c r="C783" s="191"/>
      <c r="D783" s="193" t="s">
        <v>3746</v>
      </c>
      <c r="E783" s="194"/>
      <c r="F783" s="191"/>
      <c r="G783" s="191"/>
      <c r="H783" s="191"/>
      <c r="I783" s="191"/>
      <c r="J783" s="191"/>
      <c r="K783" s="191"/>
      <c r="L783" s="191"/>
      <c r="M783" s="191"/>
      <c r="N783" s="191"/>
      <c r="O783" s="195">
        <v>100000</v>
      </c>
      <c r="P783" s="151">
        <v>1</v>
      </c>
      <c r="Q783" s="191"/>
      <c r="R783" s="172">
        <v>19</v>
      </c>
      <c r="S783" s="151" t="s">
        <v>571</v>
      </c>
      <c r="T783" s="191"/>
      <c r="U783" s="151" t="s">
        <v>115</v>
      </c>
      <c r="V783" s="151">
        <v>31</v>
      </c>
      <c r="W783" s="151">
        <v>32</v>
      </c>
      <c r="X783" s="194" t="s">
        <v>3598</v>
      </c>
      <c r="Y783" s="154">
        <v>21</v>
      </c>
      <c r="Z783" s="191"/>
      <c r="AA783" s="191"/>
      <c r="AB783" s="191"/>
      <c r="AC783" s="191"/>
      <c r="AD783" s="191" t="s">
        <v>3596</v>
      </c>
    </row>
    <row r="784" spans="1:30" ht="60.75" x14ac:dyDescent="0.3">
      <c r="A784" s="204" t="s">
        <v>8582</v>
      </c>
      <c r="B784" s="147" t="s">
        <v>3593</v>
      </c>
      <c r="C784" s="191"/>
      <c r="D784" s="147" t="s">
        <v>3747</v>
      </c>
      <c r="E784" s="194"/>
      <c r="F784" s="191"/>
      <c r="G784" s="191"/>
      <c r="H784" s="191"/>
      <c r="I784" s="191"/>
      <c r="J784" s="191"/>
      <c r="K784" s="191"/>
      <c r="L784" s="191"/>
      <c r="M784" s="191"/>
      <c r="N784" s="191"/>
      <c r="O784" s="195">
        <v>348115.86</v>
      </c>
      <c r="P784" s="151">
        <v>1</v>
      </c>
      <c r="Q784" s="191"/>
      <c r="R784" s="172">
        <v>19</v>
      </c>
      <c r="S784" s="151" t="s">
        <v>571</v>
      </c>
      <c r="T784" s="191"/>
      <c r="U784" s="151" t="s">
        <v>115</v>
      </c>
      <c r="V784" s="151">
        <v>31</v>
      </c>
      <c r="W784" s="151">
        <v>32</v>
      </c>
      <c r="X784" s="194" t="s">
        <v>3598</v>
      </c>
      <c r="Y784" s="154">
        <v>21</v>
      </c>
      <c r="Z784" s="191"/>
      <c r="AA784" s="191"/>
      <c r="AB784" s="191"/>
      <c r="AC784" s="191"/>
      <c r="AD784" s="191" t="s">
        <v>3596</v>
      </c>
    </row>
    <row r="785" spans="1:30" ht="60.75" x14ac:dyDescent="0.3">
      <c r="A785" s="204" t="s">
        <v>8583</v>
      </c>
      <c r="B785" s="147" t="s">
        <v>3593</v>
      </c>
      <c r="C785" s="191"/>
      <c r="D785" s="193" t="s">
        <v>3748</v>
      </c>
      <c r="E785" s="194"/>
      <c r="F785" s="191"/>
      <c r="G785" s="191"/>
      <c r="H785" s="191"/>
      <c r="I785" s="191"/>
      <c r="J785" s="191"/>
      <c r="K785" s="191"/>
      <c r="L785" s="191"/>
      <c r="M785" s="191"/>
      <c r="N785" s="191"/>
      <c r="O785" s="195">
        <v>20000</v>
      </c>
      <c r="P785" s="151">
        <v>1</v>
      </c>
      <c r="Q785" s="191"/>
      <c r="R785" s="172">
        <v>19</v>
      </c>
      <c r="S785" s="151" t="s">
        <v>571</v>
      </c>
      <c r="T785" s="191"/>
      <c r="U785" s="151" t="s">
        <v>115</v>
      </c>
      <c r="V785" s="151">
        <v>31</v>
      </c>
      <c r="W785" s="151">
        <v>32</v>
      </c>
      <c r="X785" s="194" t="s">
        <v>3598</v>
      </c>
      <c r="Y785" s="154">
        <v>21</v>
      </c>
      <c r="Z785" s="191"/>
      <c r="AA785" s="191"/>
      <c r="AB785" s="191"/>
      <c r="AC785" s="191"/>
      <c r="AD785" s="191" t="s">
        <v>3596</v>
      </c>
    </row>
    <row r="786" spans="1:30" ht="60.75" x14ac:dyDescent="0.3">
      <c r="A786" s="204" t="s">
        <v>8584</v>
      </c>
      <c r="B786" s="147" t="s">
        <v>3593</v>
      </c>
      <c r="C786" s="191"/>
      <c r="D786" s="193" t="s">
        <v>3749</v>
      </c>
      <c r="E786" s="194"/>
      <c r="F786" s="191"/>
      <c r="G786" s="191"/>
      <c r="H786" s="191"/>
      <c r="I786" s="191"/>
      <c r="J786" s="191"/>
      <c r="K786" s="191"/>
      <c r="L786" s="191"/>
      <c r="M786" s="191"/>
      <c r="N786" s="191"/>
      <c r="O786" s="195">
        <v>198251.25</v>
      </c>
      <c r="P786" s="151">
        <v>1</v>
      </c>
      <c r="Q786" s="191"/>
      <c r="R786" s="172">
        <v>19</v>
      </c>
      <c r="S786" s="151" t="s">
        <v>571</v>
      </c>
      <c r="T786" s="191"/>
      <c r="U786" s="151" t="s">
        <v>115</v>
      </c>
      <c r="V786" s="151">
        <v>31</v>
      </c>
      <c r="W786" s="151">
        <v>32</v>
      </c>
      <c r="X786" s="194" t="s">
        <v>3598</v>
      </c>
      <c r="Y786" s="154">
        <v>21</v>
      </c>
      <c r="Z786" s="191"/>
      <c r="AA786" s="191"/>
      <c r="AB786" s="191"/>
      <c r="AC786" s="191"/>
      <c r="AD786" s="191" t="s">
        <v>3596</v>
      </c>
    </row>
    <row r="787" spans="1:30" ht="60.75" x14ac:dyDescent="0.3">
      <c r="A787" s="204" t="s">
        <v>8585</v>
      </c>
      <c r="B787" s="147" t="s">
        <v>3593</v>
      </c>
      <c r="C787" s="191"/>
      <c r="D787" s="193" t="s">
        <v>3750</v>
      </c>
      <c r="E787" s="194"/>
      <c r="F787" s="191"/>
      <c r="G787" s="191"/>
      <c r="H787" s="191"/>
      <c r="I787" s="191"/>
      <c r="J787" s="191"/>
      <c r="K787" s="191"/>
      <c r="L787" s="191"/>
      <c r="M787" s="191"/>
      <c r="N787" s="191"/>
      <c r="O787" s="195">
        <v>30000</v>
      </c>
      <c r="P787" s="151">
        <v>1</v>
      </c>
      <c r="Q787" s="191"/>
      <c r="R787" s="172">
        <v>19</v>
      </c>
      <c r="S787" s="151" t="s">
        <v>571</v>
      </c>
      <c r="T787" s="191"/>
      <c r="U787" s="151" t="s">
        <v>115</v>
      </c>
      <c r="V787" s="151">
        <v>31</v>
      </c>
      <c r="W787" s="151">
        <v>32</v>
      </c>
      <c r="X787" s="194" t="s">
        <v>3598</v>
      </c>
      <c r="Y787" s="154">
        <v>21</v>
      </c>
      <c r="Z787" s="191"/>
      <c r="AA787" s="191"/>
      <c r="AB787" s="191"/>
      <c r="AC787" s="191"/>
      <c r="AD787" s="191" t="s">
        <v>3596</v>
      </c>
    </row>
    <row r="788" spans="1:30" ht="60.75" x14ac:dyDescent="0.3">
      <c r="A788" s="204" t="s">
        <v>8586</v>
      </c>
      <c r="B788" s="147" t="s">
        <v>3593</v>
      </c>
      <c r="C788" s="191"/>
      <c r="D788" s="193" t="s">
        <v>3751</v>
      </c>
      <c r="E788" s="194"/>
      <c r="F788" s="191"/>
      <c r="G788" s="191"/>
      <c r="H788" s="191"/>
      <c r="I788" s="191"/>
      <c r="J788" s="191"/>
      <c r="K788" s="191"/>
      <c r="L788" s="191"/>
      <c r="M788" s="191"/>
      <c r="N788" s="191"/>
      <c r="O788" s="195">
        <v>70000</v>
      </c>
      <c r="P788" s="151">
        <v>1</v>
      </c>
      <c r="Q788" s="191"/>
      <c r="R788" s="172">
        <v>19</v>
      </c>
      <c r="S788" s="151" t="s">
        <v>571</v>
      </c>
      <c r="T788" s="191"/>
      <c r="U788" s="151" t="s">
        <v>115</v>
      </c>
      <c r="V788" s="151">
        <v>31</v>
      </c>
      <c r="W788" s="151">
        <v>32</v>
      </c>
      <c r="X788" s="194" t="s">
        <v>3598</v>
      </c>
      <c r="Y788" s="154">
        <v>21</v>
      </c>
      <c r="Z788" s="191"/>
      <c r="AA788" s="191"/>
      <c r="AB788" s="191"/>
      <c r="AC788" s="191"/>
      <c r="AD788" s="191" t="s">
        <v>3596</v>
      </c>
    </row>
    <row r="789" spans="1:30" ht="60.75" x14ac:dyDescent="0.3">
      <c r="A789" s="204" t="s">
        <v>8587</v>
      </c>
      <c r="B789" s="147" t="s">
        <v>3593</v>
      </c>
      <c r="C789" s="191"/>
      <c r="D789" s="193" t="s">
        <v>3752</v>
      </c>
      <c r="E789" s="194"/>
      <c r="F789" s="191"/>
      <c r="G789" s="191"/>
      <c r="H789" s="191"/>
      <c r="I789" s="191"/>
      <c r="J789" s="191"/>
      <c r="K789" s="191"/>
      <c r="L789" s="191"/>
      <c r="M789" s="191"/>
      <c r="N789" s="191"/>
      <c r="O789" s="195">
        <v>140000</v>
      </c>
      <c r="P789" s="151">
        <v>1</v>
      </c>
      <c r="Q789" s="191"/>
      <c r="R789" s="172">
        <v>19</v>
      </c>
      <c r="S789" s="151" t="s">
        <v>571</v>
      </c>
      <c r="T789" s="191"/>
      <c r="U789" s="151" t="s">
        <v>115</v>
      </c>
      <c r="V789" s="151">
        <v>31</v>
      </c>
      <c r="W789" s="151">
        <v>32</v>
      </c>
      <c r="X789" s="194" t="s">
        <v>3598</v>
      </c>
      <c r="Y789" s="154">
        <v>21</v>
      </c>
      <c r="Z789" s="191"/>
      <c r="AA789" s="191"/>
      <c r="AB789" s="191"/>
      <c r="AC789" s="191"/>
      <c r="AD789" s="191" t="s">
        <v>3596</v>
      </c>
    </row>
    <row r="790" spans="1:30" ht="60.75" x14ac:dyDescent="0.3">
      <c r="A790" s="204" t="s">
        <v>8588</v>
      </c>
      <c r="B790" s="147" t="s">
        <v>3593</v>
      </c>
      <c r="C790" s="191"/>
      <c r="D790" s="193" t="s">
        <v>3753</v>
      </c>
      <c r="E790" s="194"/>
      <c r="F790" s="191"/>
      <c r="G790" s="191"/>
      <c r="H790" s="191"/>
      <c r="I790" s="191"/>
      <c r="J790" s="191"/>
      <c r="K790" s="191"/>
      <c r="L790" s="191"/>
      <c r="M790" s="191"/>
      <c r="N790" s="191"/>
      <c r="O790" s="195">
        <v>130000</v>
      </c>
      <c r="P790" s="151">
        <v>1</v>
      </c>
      <c r="Q790" s="191"/>
      <c r="R790" s="172">
        <v>19</v>
      </c>
      <c r="S790" s="151" t="s">
        <v>571</v>
      </c>
      <c r="T790" s="191"/>
      <c r="U790" s="151" t="s">
        <v>115</v>
      </c>
      <c r="V790" s="151">
        <v>31</v>
      </c>
      <c r="W790" s="151">
        <v>32</v>
      </c>
      <c r="X790" s="194" t="s">
        <v>3598</v>
      </c>
      <c r="Y790" s="154">
        <v>21</v>
      </c>
      <c r="Z790" s="191"/>
      <c r="AA790" s="191"/>
      <c r="AB790" s="191"/>
      <c r="AC790" s="191"/>
      <c r="AD790" s="191" t="s">
        <v>3596</v>
      </c>
    </row>
    <row r="791" spans="1:30" ht="60.75" x14ac:dyDescent="0.3">
      <c r="A791" s="204" t="s">
        <v>8589</v>
      </c>
      <c r="B791" s="147" t="s">
        <v>3593</v>
      </c>
      <c r="C791" s="191"/>
      <c r="D791" s="193" t="s">
        <v>3754</v>
      </c>
      <c r="E791" s="194"/>
      <c r="F791" s="191"/>
      <c r="G791" s="191"/>
      <c r="H791" s="191"/>
      <c r="I791" s="191"/>
      <c r="J791" s="191"/>
      <c r="K791" s="191"/>
      <c r="L791" s="191"/>
      <c r="M791" s="191"/>
      <c r="N791" s="191"/>
      <c r="O791" s="195">
        <v>50000</v>
      </c>
      <c r="P791" s="151">
        <v>1</v>
      </c>
      <c r="Q791" s="191"/>
      <c r="R791" s="172">
        <v>19</v>
      </c>
      <c r="S791" s="151" t="s">
        <v>571</v>
      </c>
      <c r="T791" s="191"/>
      <c r="U791" s="151" t="s">
        <v>115</v>
      </c>
      <c r="V791" s="151">
        <v>31</v>
      </c>
      <c r="W791" s="151">
        <v>32</v>
      </c>
      <c r="X791" s="194" t="s">
        <v>3598</v>
      </c>
      <c r="Y791" s="154">
        <v>21</v>
      </c>
      <c r="Z791" s="191"/>
      <c r="AA791" s="191"/>
      <c r="AB791" s="191"/>
      <c r="AC791" s="191"/>
      <c r="AD791" s="191" t="s">
        <v>3596</v>
      </c>
    </row>
    <row r="792" spans="1:30" ht="60.75" x14ac:dyDescent="0.3">
      <c r="A792" s="204" t="s">
        <v>8590</v>
      </c>
      <c r="B792" s="147" t="s">
        <v>3593</v>
      </c>
      <c r="C792" s="191"/>
      <c r="D792" s="193" t="s">
        <v>3755</v>
      </c>
      <c r="E792" s="194"/>
      <c r="F792" s="191"/>
      <c r="G792" s="191"/>
      <c r="H792" s="191"/>
      <c r="I792" s="191"/>
      <c r="J792" s="191"/>
      <c r="K792" s="191"/>
      <c r="L792" s="191"/>
      <c r="M792" s="191"/>
      <c r="N792" s="191"/>
      <c r="O792" s="195">
        <v>1950000</v>
      </c>
      <c r="P792" s="151">
        <v>1</v>
      </c>
      <c r="Q792" s="191"/>
      <c r="R792" s="172">
        <v>19</v>
      </c>
      <c r="S792" s="151" t="s">
        <v>571</v>
      </c>
      <c r="T792" s="191"/>
      <c r="U792" s="151" t="s">
        <v>115</v>
      </c>
      <c r="V792" s="151">
        <v>31</v>
      </c>
      <c r="W792" s="151">
        <v>32</v>
      </c>
      <c r="X792" s="194" t="s">
        <v>3598</v>
      </c>
      <c r="Y792" s="154">
        <v>21</v>
      </c>
      <c r="Z792" s="191"/>
      <c r="AA792" s="191"/>
      <c r="AB792" s="191"/>
      <c r="AC792" s="191"/>
      <c r="AD792" s="191" t="s">
        <v>3596</v>
      </c>
    </row>
    <row r="793" spans="1:30" ht="60.75" x14ac:dyDescent="0.3">
      <c r="A793" s="204" t="s">
        <v>8591</v>
      </c>
      <c r="B793" s="147" t="s">
        <v>3593</v>
      </c>
      <c r="C793" s="191"/>
      <c r="D793" s="193" t="s">
        <v>3755</v>
      </c>
      <c r="E793" s="194"/>
      <c r="F793" s="191"/>
      <c r="G793" s="191"/>
      <c r="H793" s="191"/>
      <c r="I793" s="191"/>
      <c r="J793" s="191"/>
      <c r="K793" s="191"/>
      <c r="L793" s="191"/>
      <c r="M793" s="191"/>
      <c r="N793" s="191"/>
      <c r="O793" s="195">
        <v>70592.19</v>
      </c>
      <c r="P793" s="151">
        <v>1</v>
      </c>
      <c r="Q793" s="191"/>
      <c r="R793" s="172">
        <v>19</v>
      </c>
      <c r="S793" s="151" t="s">
        <v>571</v>
      </c>
      <c r="T793" s="191"/>
      <c r="U793" s="151" t="s">
        <v>115</v>
      </c>
      <c r="V793" s="151">
        <v>31</v>
      </c>
      <c r="W793" s="151">
        <v>32</v>
      </c>
      <c r="X793" s="194" t="s">
        <v>3603</v>
      </c>
      <c r="Y793" s="154">
        <v>21</v>
      </c>
      <c r="Z793" s="191"/>
      <c r="AA793" s="191"/>
      <c r="AB793" s="191"/>
      <c r="AC793" s="191"/>
      <c r="AD793" s="191" t="s">
        <v>3596</v>
      </c>
    </row>
    <row r="794" spans="1:30" ht="60.75" x14ac:dyDescent="0.3">
      <c r="A794" s="204" t="s">
        <v>8592</v>
      </c>
      <c r="B794" s="147" t="s">
        <v>3593</v>
      </c>
      <c r="C794" s="191"/>
      <c r="D794" s="193" t="s">
        <v>3756</v>
      </c>
      <c r="E794" s="194"/>
      <c r="F794" s="191"/>
      <c r="G794" s="191"/>
      <c r="H794" s="191"/>
      <c r="I794" s="191"/>
      <c r="J794" s="191"/>
      <c r="K794" s="191"/>
      <c r="L794" s="191"/>
      <c r="M794" s="191"/>
      <c r="N794" s="191"/>
      <c r="O794" s="195">
        <v>73533.039999999994</v>
      </c>
      <c r="P794" s="151">
        <v>1</v>
      </c>
      <c r="Q794" s="191"/>
      <c r="R794" s="172">
        <v>19</v>
      </c>
      <c r="S794" s="151" t="s">
        <v>571</v>
      </c>
      <c r="T794" s="191"/>
      <c r="U794" s="151" t="s">
        <v>115</v>
      </c>
      <c r="V794" s="151">
        <v>31</v>
      </c>
      <c r="W794" s="151">
        <v>32</v>
      </c>
      <c r="X794" s="194" t="s">
        <v>3603</v>
      </c>
      <c r="Y794" s="154">
        <v>21</v>
      </c>
      <c r="Z794" s="191"/>
      <c r="AA794" s="191"/>
      <c r="AB794" s="191"/>
      <c r="AC794" s="191"/>
      <c r="AD794" s="191" t="s">
        <v>3596</v>
      </c>
    </row>
    <row r="795" spans="1:30" ht="60.75" x14ac:dyDescent="0.3">
      <c r="A795" s="204" t="s">
        <v>8593</v>
      </c>
      <c r="B795" s="147" t="s">
        <v>3593</v>
      </c>
      <c r="C795" s="191"/>
      <c r="D795" s="193" t="s">
        <v>3756</v>
      </c>
      <c r="E795" s="194"/>
      <c r="F795" s="191"/>
      <c r="G795" s="191"/>
      <c r="H795" s="191"/>
      <c r="I795" s="191"/>
      <c r="J795" s="191"/>
      <c r="K795" s="191"/>
      <c r="L795" s="191"/>
      <c r="M795" s="191"/>
      <c r="N795" s="191"/>
      <c r="O795" s="195">
        <v>70000</v>
      </c>
      <c r="P795" s="151">
        <v>1</v>
      </c>
      <c r="Q795" s="191"/>
      <c r="R795" s="172">
        <v>19</v>
      </c>
      <c r="S795" s="151" t="s">
        <v>571</v>
      </c>
      <c r="T795" s="191"/>
      <c r="U795" s="151" t="s">
        <v>115</v>
      </c>
      <c r="V795" s="151">
        <v>31</v>
      </c>
      <c r="W795" s="151">
        <v>32</v>
      </c>
      <c r="X795" s="194" t="s">
        <v>3598</v>
      </c>
      <c r="Y795" s="154">
        <v>21</v>
      </c>
      <c r="Z795" s="191"/>
      <c r="AA795" s="191"/>
      <c r="AB795" s="191"/>
      <c r="AC795" s="191"/>
      <c r="AD795" s="191" t="s">
        <v>3596</v>
      </c>
    </row>
    <row r="796" spans="1:30" ht="60.75" x14ac:dyDescent="0.3">
      <c r="A796" s="204" t="s">
        <v>8594</v>
      </c>
      <c r="B796" s="147" t="s">
        <v>3593</v>
      </c>
      <c r="C796" s="191"/>
      <c r="D796" s="193" t="s">
        <v>3757</v>
      </c>
      <c r="E796" s="194"/>
      <c r="F796" s="191"/>
      <c r="G796" s="191"/>
      <c r="H796" s="191"/>
      <c r="I796" s="191"/>
      <c r="J796" s="191"/>
      <c r="K796" s="191"/>
      <c r="L796" s="191"/>
      <c r="M796" s="191"/>
      <c r="N796" s="191"/>
      <c r="O796" s="195">
        <v>95000</v>
      </c>
      <c r="P796" s="151">
        <v>1</v>
      </c>
      <c r="Q796" s="191"/>
      <c r="R796" s="172">
        <v>19</v>
      </c>
      <c r="S796" s="151" t="s">
        <v>571</v>
      </c>
      <c r="T796" s="191"/>
      <c r="U796" s="151" t="s">
        <v>115</v>
      </c>
      <c r="V796" s="151">
        <v>31</v>
      </c>
      <c r="W796" s="151">
        <v>32</v>
      </c>
      <c r="X796" s="194" t="s">
        <v>3598</v>
      </c>
      <c r="Y796" s="154">
        <v>21</v>
      </c>
      <c r="Z796" s="191"/>
      <c r="AA796" s="191"/>
      <c r="AB796" s="191"/>
      <c r="AC796" s="191"/>
      <c r="AD796" s="191" t="s">
        <v>3596</v>
      </c>
    </row>
    <row r="797" spans="1:30" ht="60.75" x14ac:dyDescent="0.3">
      <c r="A797" s="204" t="s">
        <v>8595</v>
      </c>
      <c r="B797" s="147" t="s">
        <v>3593</v>
      </c>
      <c r="C797" s="191"/>
      <c r="D797" s="193" t="s">
        <v>3758</v>
      </c>
      <c r="E797" s="191"/>
      <c r="F797" s="191"/>
      <c r="G797" s="191"/>
      <c r="H797" s="191"/>
      <c r="I797" s="191"/>
      <c r="J797" s="191"/>
      <c r="K797" s="191"/>
      <c r="L797" s="191"/>
      <c r="M797" s="191"/>
      <c r="N797" s="191"/>
      <c r="O797" s="195">
        <v>100000</v>
      </c>
      <c r="P797" s="151">
        <v>1</v>
      </c>
      <c r="Q797" s="191"/>
      <c r="R797" s="172">
        <v>19</v>
      </c>
      <c r="S797" s="151" t="s">
        <v>571</v>
      </c>
      <c r="T797" s="191"/>
      <c r="U797" s="151" t="s">
        <v>115</v>
      </c>
      <c r="V797" s="151">
        <v>31</v>
      </c>
      <c r="W797" s="151">
        <v>32</v>
      </c>
      <c r="X797" s="191" t="s">
        <v>3595</v>
      </c>
      <c r="Y797" s="154">
        <v>21</v>
      </c>
      <c r="Z797" s="191"/>
      <c r="AA797" s="191"/>
      <c r="AB797" s="191"/>
      <c r="AC797" s="191"/>
      <c r="AD797" s="191" t="s">
        <v>3596</v>
      </c>
    </row>
    <row r="798" spans="1:30" ht="60.75" x14ac:dyDescent="0.3">
      <c r="A798" s="204" t="s">
        <v>8596</v>
      </c>
      <c r="B798" s="147" t="s">
        <v>3593</v>
      </c>
      <c r="C798" s="191"/>
      <c r="D798" s="193" t="s">
        <v>3759</v>
      </c>
      <c r="E798" s="194"/>
      <c r="F798" s="191"/>
      <c r="G798" s="191"/>
      <c r="H798" s="191"/>
      <c r="I798" s="191"/>
      <c r="J798" s="191"/>
      <c r="K798" s="191"/>
      <c r="L798" s="191"/>
      <c r="M798" s="191"/>
      <c r="N798" s="191"/>
      <c r="O798" s="195">
        <v>290000</v>
      </c>
      <c r="P798" s="151">
        <v>1</v>
      </c>
      <c r="Q798" s="191"/>
      <c r="R798" s="172">
        <v>19</v>
      </c>
      <c r="S798" s="151" t="s">
        <v>571</v>
      </c>
      <c r="T798" s="191"/>
      <c r="U798" s="151" t="s">
        <v>115</v>
      </c>
      <c r="V798" s="151">
        <v>31</v>
      </c>
      <c r="W798" s="151">
        <v>32</v>
      </c>
      <c r="X798" s="194" t="s">
        <v>3598</v>
      </c>
      <c r="Y798" s="154">
        <v>21</v>
      </c>
      <c r="Z798" s="191"/>
      <c r="AA798" s="191"/>
      <c r="AB798" s="191"/>
      <c r="AC798" s="191"/>
      <c r="AD798" s="191" t="s">
        <v>3596</v>
      </c>
    </row>
    <row r="799" spans="1:30" ht="60.75" x14ac:dyDescent="0.3">
      <c r="A799" s="204" t="s">
        <v>8597</v>
      </c>
      <c r="B799" s="147" t="s">
        <v>3593</v>
      </c>
      <c r="C799" s="191"/>
      <c r="D799" s="193" t="s">
        <v>3760</v>
      </c>
      <c r="E799" s="194"/>
      <c r="F799" s="191"/>
      <c r="G799" s="191"/>
      <c r="H799" s="191"/>
      <c r="I799" s="191"/>
      <c r="J799" s="191"/>
      <c r="K799" s="191"/>
      <c r="L799" s="191"/>
      <c r="M799" s="191"/>
      <c r="N799" s="191"/>
      <c r="O799" s="196">
        <v>190000</v>
      </c>
      <c r="P799" s="151">
        <v>1</v>
      </c>
      <c r="Q799" s="191"/>
      <c r="R799" s="172">
        <v>19</v>
      </c>
      <c r="S799" s="151" t="s">
        <v>571</v>
      </c>
      <c r="T799" s="191"/>
      <c r="U799" s="151" t="s">
        <v>115</v>
      </c>
      <c r="V799" s="151">
        <v>31</v>
      </c>
      <c r="W799" s="151">
        <v>32</v>
      </c>
      <c r="X799" s="194" t="s">
        <v>3598</v>
      </c>
      <c r="Y799" s="154">
        <v>21</v>
      </c>
      <c r="Z799" s="191"/>
      <c r="AA799" s="191"/>
      <c r="AB799" s="191"/>
      <c r="AC799" s="191"/>
      <c r="AD799" s="191" t="s">
        <v>3596</v>
      </c>
    </row>
    <row r="800" spans="1:30" ht="60.75" x14ac:dyDescent="0.3">
      <c r="A800" s="204" t="s">
        <v>8598</v>
      </c>
      <c r="B800" s="147" t="s">
        <v>3593</v>
      </c>
      <c r="C800" s="191"/>
      <c r="D800" s="193" t="s">
        <v>3760</v>
      </c>
      <c r="E800" s="191"/>
      <c r="F800" s="191"/>
      <c r="G800" s="191"/>
      <c r="H800" s="191"/>
      <c r="I800" s="191"/>
      <c r="J800" s="191"/>
      <c r="K800" s="191"/>
      <c r="L800" s="191"/>
      <c r="M800" s="191"/>
      <c r="N800" s="191"/>
      <c r="O800" s="195">
        <v>123571.25</v>
      </c>
      <c r="P800" s="151">
        <v>1</v>
      </c>
      <c r="Q800" s="191"/>
      <c r="R800" s="172">
        <v>19</v>
      </c>
      <c r="S800" s="151" t="s">
        <v>571</v>
      </c>
      <c r="T800" s="191"/>
      <c r="U800" s="151" t="s">
        <v>115</v>
      </c>
      <c r="V800" s="151">
        <v>31</v>
      </c>
      <c r="W800" s="151">
        <v>32</v>
      </c>
      <c r="X800" s="191" t="s">
        <v>3603</v>
      </c>
      <c r="Y800" s="154">
        <v>21</v>
      </c>
      <c r="Z800" s="191"/>
      <c r="AA800" s="191"/>
      <c r="AB800" s="191"/>
      <c r="AC800" s="191"/>
      <c r="AD800" s="191" t="s">
        <v>3596</v>
      </c>
    </row>
    <row r="801" spans="1:30" ht="60.75" x14ac:dyDescent="0.3">
      <c r="A801" s="204" t="s">
        <v>8599</v>
      </c>
      <c r="B801" s="147" t="s">
        <v>3593</v>
      </c>
      <c r="C801" s="191"/>
      <c r="D801" s="193" t="s">
        <v>3761</v>
      </c>
      <c r="E801" s="194"/>
      <c r="F801" s="191"/>
      <c r="G801" s="191"/>
      <c r="H801" s="191"/>
      <c r="I801" s="191"/>
      <c r="J801" s="191"/>
      <c r="K801" s="191"/>
      <c r="L801" s="191"/>
      <c r="M801" s="191"/>
      <c r="N801" s="191"/>
      <c r="O801" s="195">
        <v>70000</v>
      </c>
      <c r="P801" s="151">
        <v>1</v>
      </c>
      <c r="Q801" s="191"/>
      <c r="R801" s="172">
        <v>19</v>
      </c>
      <c r="S801" s="151" t="s">
        <v>571</v>
      </c>
      <c r="T801" s="191"/>
      <c r="U801" s="151" t="s">
        <v>115</v>
      </c>
      <c r="V801" s="151">
        <v>31</v>
      </c>
      <c r="W801" s="151">
        <v>32</v>
      </c>
      <c r="X801" s="194" t="s">
        <v>3598</v>
      </c>
      <c r="Y801" s="154">
        <v>21</v>
      </c>
      <c r="Z801" s="191"/>
      <c r="AA801" s="191"/>
      <c r="AB801" s="191"/>
      <c r="AC801" s="191"/>
      <c r="AD801" s="191" t="s">
        <v>3596</v>
      </c>
    </row>
    <row r="802" spans="1:30" ht="60.75" x14ac:dyDescent="0.3">
      <c r="A802" s="204" t="s">
        <v>8600</v>
      </c>
      <c r="B802" s="147" t="s">
        <v>3593</v>
      </c>
      <c r="C802" s="191"/>
      <c r="D802" s="193" t="s">
        <v>3762</v>
      </c>
      <c r="E802" s="194"/>
      <c r="F802" s="191"/>
      <c r="G802" s="191"/>
      <c r="H802" s="191"/>
      <c r="I802" s="191"/>
      <c r="J802" s="191"/>
      <c r="K802" s="191"/>
      <c r="L802" s="191"/>
      <c r="M802" s="191"/>
      <c r="N802" s="191"/>
      <c r="O802" s="195">
        <v>50000</v>
      </c>
      <c r="P802" s="151">
        <v>1</v>
      </c>
      <c r="Q802" s="191"/>
      <c r="R802" s="172">
        <v>19</v>
      </c>
      <c r="S802" s="151" t="s">
        <v>571</v>
      </c>
      <c r="T802" s="191"/>
      <c r="U802" s="151" t="s">
        <v>115</v>
      </c>
      <c r="V802" s="151">
        <v>31</v>
      </c>
      <c r="W802" s="151">
        <v>32</v>
      </c>
      <c r="X802" s="194" t="s">
        <v>3598</v>
      </c>
      <c r="Y802" s="154">
        <v>21</v>
      </c>
      <c r="Z802" s="191"/>
      <c r="AA802" s="191"/>
      <c r="AB802" s="191"/>
      <c r="AC802" s="191"/>
      <c r="AD802" s="191" t="s">
        <v>3596</v>
      </c>
    </row>
    <row r="803" spans="1:30" ht="81" x14ac:dyDescent="0.3">
      <c r="A803" s="204" t="s">
        <v>8601</v>
      </c>
      <c r="B803" s="147" t="s">
        <v>3593</v>
      </c>
      <c r="C803" s="191"/>
      <c r="D803" s="193" t="s">
        <v>3763</v>
      </c>
      <c r="E803" s="194"/>
      <c r="F803" s="191"/>
      <c r="G803" s="191"/>
      <c r="H803" s="191"/>
      <c r="I803" s="191"/>
      <c r="J803" s="191"/>
      <c r="K803" s="191"/>
      <c r="L803" s="191"/>
      <c r="M803" s="191"/>
      <c r="N803" s="191"/>
      <c r="O803" s="195">
        <v>20000</v>
      </c>
      <c r="P803" s="151">
        <v>1</v>
      </c>
      <c r="Q803" s="191"/>
      <c r="R803" s="172">
        <v>19</v>
      </c>
      <c r="S803" s="151" t="s">
        <v>571</v>
      </c>
      <c r="T803" s="191"/>
      <c r="U803" s="151" t="s">
        <v>115</v>
      </c>
      <c r="V803" s="151">
        <v>31</v>
      </c>
      <c r="W803" s="151">
        <v>32</v>
      </c>
      <c r="X803" s="194" t="s">
        <v>3598</v>
      </c>
      <c r="Y803" s="154">
        <v>21</v>
      </c>
      <c r="Z803" s="191"/>
      <c r="AA803" s="191"/>
      <c r="AB803" s="191"/>
      <c r="AC803" s="191"/>
      <c r="AD803" s="191" t="s">
        <v>3596</v>
      </c>
    </row>
    <row r="804" spans="1:30" ht="60.75" x14ac:dyDescent="0.3">
      <c r="A804" s="204" t="s">
        <v>8602</v>
      </c>
      <c r="B804" s="147" t="s">
        <v>3593</v>
      </c>
      <c r="C804" s="191"/>
      <c r="D804" s="193" t="s">
        <v>3764</v>
      </c>
      <c r="E804" s="194"/>
      <c r="F804" s="191"/>
      <c r="G804" s="191"/>
      <c r="H804" s="191"/>
      <c r="I804" s="191"/>
      <c r="J804" s="191"/>
      <c r="K804" s="191"/>
      <c r="L804" s="191"/>
      <c r="M804" s="191"/>
      <c r="N804" s="191"/>
      <c r="O804" s="195">
        <v>315000</v>
      </c>
      <c r="P804" s="151">
        <v>1</v>
      </c>
      <c r="Q804" s="191"/>
      <c r="R804" s="172">
        <v>19</v>
      </c>
      <c r="S804" s="151" t="s">
        <v>571</v>
      </c>
      <c r="T804" s="191"/>
      <c r="U804" s="151" t="s">
        <v>115</v>
      </c>
      <c r="V804" s="151">
        <v>31</v>
      </c>
      <c r="W804" s="151">
        <v>32</v>
      </c>
      <c r="X804" s="194" t="s">
        <v>3598</v>
      </c>
      <c r="Y804" s="154">
        <v>21</v>
      </c>
      <c r="Z804" s="191"/>
      <c r="AA804" s="191"/>
      <c r="AB804" s="191"/>
      <c r="AC804" s="191"/>
      <c r="AD804" s="191" t="s">
        <v>3596</v>
      </c>
    </row>
    <row r="805" spans="1:30" ht="60.75" x14ac:dyDescent="0.3">
      <c r="A805" s="204" t="s">
        <v>8603</v>
      </c>
      <c r="B805" s="147" t="s">
        <v>3593</v>
      </c>
      <c r="C805" s="191"/>
      <c r="D805" s="193" t="s">
        <v>3765</v>
      </c>
      <c r="E805" s="194"/>
      <c r="F805" s="191"/>
      <c r="G805" s="191"/>
      <c r="H805" s="191"/>
      <c r="I805" s="191"/>
      <c r="J805" s="191"/>
      <c r="K805" s="191"/>
      <c r="L805" s="191"/>
      <c r="M805" s="191"/>
      <c r="N805" s="191"/>
      <c r="O805" s="195">
        <v>50000</v>
      </c>
      <c r="P805" s="151">
        <v>1</v>
      </c>
      <c r="Q805" s="191"/>
      <c r="R805" s="172">
        <v>19</v>
      </c>
      <c r="S805" s="151" t="s">
        <v>571</v>
      </c>
      <c r="T805" s="191"/>
      <c r="U805" s="151" t="s">
        <v>115</v>
      </c>
      <c r="V805" s="151">
        <v>31</v>
      </c>
      <c r="W805" s="151">
        <v>32</v>
      </c>
      <c r="X805" s="194" t="s">
        <v>3598</v>
      </c>
      <c r="Y805" s="154">
        <v>21</v>
      </c>
      <c r="Z805" s="191"/>
      <c r="AA805" s="191"/>
      <c r="AB805" s="191"/>
      <c r="AC805" s="191"/>
      <c r="AD805" s="191" t="s">
        <v>3596</v>
      </c>
    </row>
    <row r="806" spans="1:30" ht="60.75" x14ac:dyDescent="0.3">
      <c r="A806" s="204" t="s">
        <v>8604</v>
      </c>
      <c r="B806" s="147" t="s">
        <v>3593</v>
      </c>
      <c r="C806" s="191"/>
      <c r="D806" s="193" t="s">
        <v>3766</v>
      </c>
      <c r="E806" s="194"/>
      <c r="F806" s="191"/>
      <c r="G806" s="191"/>
      <c r="H806" s="191"/>
      <c r="I806" s="191"/>
      <c r="J806" s="191"/>
      <c r="K806" s="191"/>
      <c r="L806" s="191"/>
      <c r="M806" s="191"/>
      <c r="N806" s="191"/>
      <c r="O806" s="195">
        <v>70000</v>
      </c>
      <c r="P806" s="151">
        <v>1</v>
      </c>
      <c r="Q806" s="191"/>
      <c r="R806" s="172">
        <v>19</v>
      </c>
      <c r="S806" s="151" t="s">
        <v>571</v>
      </c>
      <c r="T806" s="191"/>
      <c r="U806" s="151" t="s">
        <v>115</v>
      </c>
      <c r="V806" s="151">
        <v>31</v>
      </c>
      <c r="W806" s="151">
        <v>32</v>
      </c>
      <c r="X806" s="194" t="s">
        <v>3598</v>
      </c>
      <c r="Y806" s="154">
        <v>21</v>
      </c>
      <c r="Z806" s="191"/>
      <c r="AA806" s="191"/>
      <c r="AB806" s="191"/>
      <c r="AC806" s="191"/>
      <c r="AD806" s="191" t="s">
        <v>3596</v>
      </c>
    </row>
    <row r="807" spans="1:30" ht="60.75" x14ac:dyDescent="0.3">
      <c r="A807" s="204" t="s">
        <v>8605</v>
      </c>
      <c r="B807" s="147" t="s">
        <v>3593</v>
      </c>
      <c r="C807" s="191"/>
      <c r="D807" s="193" t="s">
        <v>3767</v>
      </c>
      <c r="E807" s="194"/>
      <c r="F807" s="191"/>
      <c r="G807" s="191"/>
      <c r="H807" s="191"/>
      <c r="I807" s="191"/>
      <c r="J807" s="191"/>
      <c r="K807" s="191"/>
      <c r="L807" s="191"/>
      <c r="M807" s="191"/>
      <c r="N807" s="191"/>
      <c r="O807" s="195">
        <v>110000</v>
      </c>
      <c r="P807" s="151">
        <v>1</v>
      </c>
      <c r="Q807" s="191"/>
      <c r="R807" s="172">
        <v>19</v>
      </c>
      <c r="S807" s="151" t="s">
        <v>571</v>
      </c>
      <c r="T807" s="191"/>
      <c r="U807" s="151" t="s">
        <v>115</v>
      </c>
      <c r="V807" s="151">
        <v>31</v>
      </c>
      <c r="W807" s="151">
        <v>32</v>
      </c>
      <c r="X807" s="194" t="s">
        <v>3598</v>
      </c>
      <c r="Y807" s="154">
        <v>21</v>
      </c>
      <c r="Z807" s="191"/>
      <c r="AA807" s="191"/>
      <c r="AB807" s="191"/>
      <c r="AC807" s="191"/>
      <c r="AD807" s="191" t="s">
        <v>3596</v>
      </c>
    </row>
    <row r="808" spans="1:30" ht="60.75" x14ac:dyDescent="0.3">
      <c r="A808" s="204" t="s">
        <v>8606</v>
      </c>
      <c r="B808" s="147" t="s">
        <v>3593</v>
      </c>
      <c r="C808" s="191"/>
      <c r="D808" s="193" t="s">
        <v>3768</v>
      </c>
      <c r="E808" s="194"/>
      <c r="F808" s="191"/>
      <c r="G808" s="191"/>
      <c r="H808" s="191"/>
      <c r="I808" s="191"/>
      <c r="J808" s="191"/>
      <c r="K808" s="191"/>
      <c r="L808" s="191"/>
      <c r="M808" s="191"/>
      <c r="N808" s="191"/>
      <c r="O808" s="195">
        <v>198000</v>
      </c>
      <c r="P808" s="151">
        <v>1</v>
      </c>
      <c r="Q808" s="191"/>
      <c r="R808" s="172">
        <v>19</v>
      </c>
      <c r="S808" s="151" t="s">
        <v>571</v>
      </c>
      <c r="T808" s="191"/>
      <c r="U808" s="151" t="s">
        <v>115</v>
      </c>
      <c r="V808" s="151">
        <v>31</v>
      </c>
      <c r="W808" s="151">
        <v>32</v>
      </c>
      <c r="X808" s="194" t="s">
        <v>3598</v>
      </c>
      <c r="Y808" s="154">
        <v>21</v>
      </c>
      <c r="Z808" s="191"/>
      <c r="AA808" s="191"/>
      <c r="AB808" s="191"/>
      <c r="AC808" s="191"/>
      <c r="AD808" s="191" t="s">
        <v>3596</v>
      </c>
    </row>
    <row r="809" spans="1:30" ht="60.75" x14ac:dyDescent="0.3">
      <c r="A809" s="204" t="s">
        <v>8607</v>
      </c>
      <c r="B809" s="147" t="s">
        <v>3593</v>
      </c>
      <c r="C809" s="191"/>
      <c r="D809" s="193" t="s">
        <v>3769</v>
      </c>
      <c r="E809" s="194"/>
      <c r="F809" s="191"/>
      <c r="G809" s="191"/>
      <c r="H809" s="191"/>
      <c r="I809" s="191"/>
      <c r="J809" s="191"/>
      <c r="K809" s="191"/>
      <c r="L809" s="191"/>
      <c r="M809" s="191"/>
      <c r="N809" s="191"/>
      <c r="O809" s="195">
        <v>371206.5</v>
      </c>
      <c r="P809" s="151">
        <v>1</v>
      </c>
      <c r="Q809" s="191"/>
      <c r="R809" s="172">
        <v>19</v>
      </c>
      <c r="S809" s="151" t="s">
        <v>571</v>
      </c>
      <c r="T809" s="191"/>
      <c r="U809" s="151" t="s">
        <v>115</v>
      </c>
      <c r="V809" s="151">
        <v>31</v>
      </c>
      <c r="W809" s="151">
        <v>32</v>
      </c>
      <c r="X809" s="194" t="s">
        <v>3598</v>
      </c>
      <c r="Y809" s="154">
        <v>21</v>
      </c>
      <c r="Z809" s="191"/>
      <c r="AA809" s="191"/>
      <c r="AB809" s="191"/>
      <c r="AC809" s="191"/>
      <c r="AD809" s="191" t="s">
        <v>3596</v>
      </c>
    </row>
    <row r="810" spans="1:30" ht="60.75" x14ac:dyDescent="0.3">
      <c r="A810" s="204" t="s">
        <v>8608</v>
      </c>
      <c r="B810" s="147" t="s">
        <v>3593</v>
      </c>
      <c r="C810" s="191"/>
      <c r="D810" s="193" t="s">
        <v>3770</v>
      </c>
      <c r="E810" s="194"/>
      <c r="F810" s="191"/>
      <c r="G810" s="191"/>
      <c r="H810" s="191"/>
      <c r="I810" s="191"/>
      <c r="J810" s="191"/>
      <c r="K810" s="191"/>
      <c r="L810" s="191"/>
      <c r="M810" s="191"/>
      <c r="N810" s="191"/>
      <c r="O810" s="195">
        <v>136523179</v>
      </c>
      <c r="P810" s="151">
        <v>1</v>
      </c>
      <c r="Q810" s="191"/>
      <c r="R810" s="172">
        <v>19</v>
      </c>
      <c r="S810" s="151" t="s">
        <v>571</v>
      </c>
      <c r="T810" s="191"/>
      <c r="U810" s="151" t="s">
        <v>115</v>
      </c>
      <c r="V810" s="151">
        <v>31</v>
      </c>
      <c r="W810" s="151">
        <v>32</v>
      </c>
      <c r="X810" s="194" t="s">
        <v>3598</v>
      </c>
      <c r="Y810" s="154">
        <v>21</v>
      </c>
      <c r="Z810" s="191"/>
      <c r="AA810" s="191"/>
      <c r="AB810" s="191"/>
      <c r="AC810" s="191"/>
      <c r="AD810" s="191" t="s">
        <v>3596</v>
      </c>
    </row>
    <row r="811" spans="1:30" ht="60.75" x14ac:dyDescent="0.3">
      <c r="A811" s="204" t="s">
        <v>8609</v>
      </c>
      <c r="B811" s="147" t="s">
        <v>3593</v>
      </c>
      <c r="C811" s="191"/>
      <c r="D811" s="193" t="s">
        <v>3771</v>
      </c>
      <c r="E811" s="194"/>
      <c r="F811" s="191"/>
      <c r="G811" s="191"/>
      <c r="H811" s="191"/>
      <c r="I811" s="191"/>
      <c r="J811" s="191"/>
      <c r="K811" s="191"/>
      <c r="L811" s="191"/>
      <c r="M811" s="191"/>
      <c r="N811" s="191"/>
      <c r="O811" s="195">
        <v>477000</v>
      </c>
      <c r="P811" s="151">
        <v>1</v>
      </c>
      <c r="Q811" s="191"/>
      <c r="R811" s="172">
        <v>19</v>
      </c>
      <c r="S811" s="151" t="s">
        <v>571</v>
      </c>
      <c r="T811" s="191"/>
      <c r="U811" s="151" t="s">
        <v>115</v>
      </c>
      <c r="V811" s="151">
        <v>31</v>
      </c>
      <c r="W811" s="151">
        <v>32</v>
      </c>
      <c r="X811" s="194" t="s">
        <v>3598</v>
      </c>
      <c r="Y811" s="154">
        <v>21</v>
      </c>
      <c r="Z811" s="191"/>
      <c r="AA811" s="191"/>
      <c r="AB811" s="191"/>
      <c r="AC811" s="191"/>
      <c r="AD811" s="191" t="s">
        <v>3596</v>
      </c>
    </row>
    <row r="812" spans="1:30" ht="60.75" x14ac:dyDescent="0.3">
      <c r="A812" s="204" t="s">
        <v>8610</v>
      </c>
      <c r="B812" s="147" t="s">
        <v>3593</v>
      </c>
      <c r="C812" s="191"/>
      <c r="D812" s="193" t="s">
        <v>3772</v>
      </c>
      <c r="E812" s="194"/>
      <c r="F812" s="191"/>
      <c r="G812" s="191"/>
      <c r="H812" s="191"/>
      <c r="I812" s="191"/>
      <c r="J812" s="191"/>
      <c r="K812" s="191"/>
      <c r="L812" s="191"/>
      <c r="M812" s="191"/>
      <c r="N812" s="191"/>
      <c r="O812" s="195">
        <v>245000</v>
      </c>
      <c r="P812" s="151">
        <v>1</v>
      </c>
      <c r="Q812" s="191"/>
      <c r="R812" s="172">
        <v>19</v>
      </c>
      <c r="S812" s="151" t="s">
        <v>571</v>
      </c>
      <c r="T812" s="191"/>
      <c r="U812" s="151" t="s">
        <v>115</v>
      </c>
      <c r="V812" s="151">
        <v>31</v>
      </c>
      <c r="W812" s="151">
        <v>32</v>
      </c>
      <c r="X812" s="194" t="s">
        <v>3598</v>
      </c>
      <c r="Y812" s="154">
        <v>21</v>
      </c>
      <c r="Z812" s="191"/>
      <c r="AA812" s="191"/>
      <c r="AB812" s="191"/>
      <c r="AC812" s="191"/>
      <c r="AD812" s="191" t="s">
        <v>3596</v>
      </c>
    </row>
    <row r="813" spans="1:30" ht="60.75" x14ac:dyDescent="0.3">
      <c r="A813" s="204" t="s">
        <v>8611</v>
      </c>
      <c r="B813" s="147" t="s">
        <v>3593</v>
      </c>
      <c r="C813" s="191"/>
      <c r="D813" s="193" t="s">
        <v>3773</v>
      </c>
      <c r="E813" s="194"/>
      <c r="F813" s="191"/>
      <c r="G813" s="191"/>
      <c r="H813" s="191"/>
      <c r="I813" s="191"/>
      <c r="J813" s="191"/>
      <c r="K813" s="191"/>
      <c r="L813" s="191"/>
      <c r="M813" s="191"/>
      <c r="N813" s="191"/>
      <c r="O813" s="195">
        <v>720000</v>
      </c>
      <c r="P813" s="151">
        <v>1</v>
      </c>
      <c r="Q813" s="191"/>
      <c r="R813" s="172">
        <v>19</v>
      </c>
      <c r="S813" s="151" t="s">
        <v>571</v>
      </c>
      <c r="T813" s="191"/>
      <c r="U813" s="151" t="s">
        <v>115</v>
      </c>
      <c r="V813" s="151">
        <v>31</v>
      </c>
      <c r="W813" s="151">
        <v>32</v>
      </c>
      <c r="X813" s="194" t="s">
        <v>3598</v>
      </c>
      <c r="Y813" s="154">
        <v>21</v>
      </c>
      <c r="Z813" s="191"/>
      <c r="AA813" s="191"/>
      <c r="AB813" s="191"/>
      <c r="AC813" s="191"/>
      <c r="AD813" s="191" t="s">
        <v>3596</v>
      </c>
    </row>
    <row r="814" spans="1:30" ht="60.75" x14ac:dyDescent="0.3">
      <c r="A814" s="204" t="s">
        <v>8612</v>
      </c>
      <c r="B814" s="147" t="s">
        <v>3593</v>
      </c>
      <c r="C814" s="191"/>
      <c r="D814" s="193" t="s">
        <v>3774</v>
      </c>
      <c r="E814" s="194"/>
      <c r="F814" s="191"/>
      <c r="G814" s="191"/>
      <c r="H814" s="191"/>
      <c r="I814" s="191"/>
      <c r="J814" s="191"/>
      <c r="K814" s="191"/>
      <c r="L814" s="191"/>
      <c r="M814" s="191"/>
      <c r="N814" s="191"/>
      <c r="O814" s="195">
        <v>120000</v>
      </c>
      <c r="P814" s="151">
        <v>1</v>
      </c>
      <c r="Q814" s="191"/>
      <c r="R814" s="172">
        <v>19</v>
      </c>
      <c r="S814" s="151" t="s">
        <v>571</v>
      </c>
      <c r="T814" s="191"/>
      <c r="U814" s="151" t="s">
        <v>115</v>
      </c>
      <c r="V814" s="151">
        <v>31</v>
      </c>
      <c r="W814" s="151">
        <v>32</v>
      </c>
      <c r="X814" s="194" t="s">
        <v>3598</v>
      </c>
      <c r="Y814" s="154">
        <v>21</v>
      </c>
      <c r="Z814" s="191"/>
      <c r="AA814" s="191"/>
      <c r="AB814" s="191"/>
      <c r="AC814" s="191"/>
      <c r="AD814" s="191" t="s">
        <v>3596</v>
      </c>
    </row>
    <row r="815" spans="1:30" ht="60.75" x14ac:dyDescent="0.3">
      <c r="A815" s="204" t="s">
        <v>8613</v>
      </c>
      <c r="B815" s="147" t="s">
        <v>3593</v>
      </c>
      <c r="C815" s="191"/>
      <c r="D815" s="193" t="s">
        <v>3775</v>
      </c>
      <c r="E815" s="194"/>
      <c r="F815" s="191"/>
      <c r="G815" s="191"/>
      <c r="H815" s="191"/>
      <c r="I815" s="191"/>
      <c r="J815" s="191"/>
      <c r="K815" s="191"/>
      <c r="L815" s="191"/>
      <c r="M815" s="191"/>
      <c r="N815" s="191"/>
      <c r="O815" s="195">
        <v>25000</v>
      </c>
      <c r="P815" s="151">
        <v>1</v>
      </c>
      <c r="Q815" s="191"/>
      <c r="R815" s="172">
        <v>19</v>
      </c>
      <c r="S815" s="151" t="s">
        <v>571</v>
      </c>
      <c r="T815" s="191"/>
      <c r="U815" s="151" t="s">
        <v>115</v>
      </c>
      <c r="V815" s="151">
        <v>31</v>
      </c>
      <c r="W815" s="151">
        <v>32</v>
      </c>
      <c r="X815" s="194" t="s">
        <v>3598</v>
      </c>
      <c r="Y815" s="154">
        <v>21</v>
      </c>
      <c r="Z815" s="191"/>
      <c r="AA815" s="191"/>
      <c r="AB815" s="191"/>
      <c r="AC815" s="191"/>
      <c r="AD815" s="191" t="s">
        <v>3596</v>
      </c>
    </row>
    <row r="816" spans="1:30" ht="60.75" x14ac:dyDescent="0.3">
      <c r="A816" s="204" t="s">
        <v>8614</v>
      </c>
      <c r="B816" s="147" t="s">
        <v>3593</v>
      </c>
      <c r="C816" s="191"/>
      <c r="D816" s="193" t="s">
        <v>3776</v>
      </c>
      <c r="E816" s="194"/>
      <c r="F816" s="191"/>
      <c r="G816" s="191"/>
      <c r="H816" s="191"/>
      <c r="I816" s="191"/>
      <c r="J816" s="191"/>
      <c r="K816" s="191"/>
      <c r="L816" s="191"/>
      <c r="M816" s="191"/>
      <c r="N816" s="191"/>
      <c r="O816" s="195">
        <v>450000</v>
      </c>
      <c r="P816" s="151">
        <v>1</v>
      </c>
      <c r="Q816" s="191"/>
      <c r="R816" s="172">
        <v>19</v>
      </c>
      <c r="S816" s="151" t="s">
        <v>571</v>
      </c>
      <c r="T816" s="191"/>
      <c r="U816" s="151" t="s">
        <v>115</v>
      </c>
      <c r="V816" s="151">
        <v>31</v>
      </c>
      <c r="W816" s="151">
        <v>32</v>
      </c>
      <c r="X816" s="194" t="s">
        <v>3598</v>
      </c>
      <c r="Y816" s="154">
        <v>21</v>
      </c>
      <c r="Z816" s="191"/>
      <c r="AA816" s="191"/>
      <c r="AB816" s="191"/>
      <c r="AC816" s="191"/>
      <c r="AD816" s="191" t="s">
        <v>3596</v>
      </c>
    </row>
    <row r="817" spans="1:30" ht="60.75" x14ac:dyDescent="0.3">
      <c r="A817" s="204" t="s">
        <v>8615</v>
      </c>
      <c r="B817" s="147" t="s">
        <v>3593</v>
      </c>
      <c r="C817" s="191"/>
      <c r="D817" s="193" t="s">
        <v>3777</v>
      </c>
      <c r="E817" s="194"/>
      <c r="F817" s="191"/>
      <c r="G817" s="191"/>
      <c r="H817" s="191"/>
      <c r="I817" s="191"/>
      <c r="J817" s="191"/>
      <c r="K817" s="191"/>
      <c r="L817" s="191"/>
      <c r="M817" s="191"/>
      <c r="N817" s="191"/>
      <c r="O817" s="195">
        <v>40000</v>
      </c>
      <c r="P817" s="151">
        <v>1</v>
      </c>
      <c r="Q817" s="191"/>
      <c r="R817" s="172">
        <v>19</v>
      </c>
      <c r="S817" s="151" t="s">
        <v>571</v>
      </c>
      <c r="T817" s="191"/>
      <c r="U817" s="151" t="s">
        <v>115</v>
      </c>
      <c r="V817" s="151">
        <v>31</v>
      </c>
      <c r="W817" s="151">
        <v>32</v>
      </c>
      <c r="X817" s="194" t="s">
        <v>3595</v>
      </c>
      <c r="Y817" s="154">
        <v>21</v>
      </c>
      <c r="Z817" s="191"/>
      <c r="AA817" s="191"/>
      <c r="AB817" s="191"/>
      <c r="AC817" s="191"/>
      <c r="AD817" s="191" t="s">
        <v>3596</v>
      </c>
    </row>
    <row r="818" spans="1:30" ht="60.75" x14ac:dyDescent="0.3">
      <c r="A818" s="204" t="s">
        <v>8616</v>
      </c>
      <c r="B818" s="147" t="s">
        <v>3593</v>
      </c>
      <c r="C818" s="191"/>
      <c r="D818" s="193" t="s">
        <v>3778</v>
      </c>
      <c r="E818" s="194"/>
      <c r="F818" s="191"/>
      <c r="G818" s="191"/>
      <c r="H818" s="191"/>
      <c r="I818" s="191"/>
      <c r="J818" s="191"/>
      <c r="K818" s="191"/>
      <c r="L818" s="191"/>
      <c r="M818" s="191"/>
      <c r="N818" s="191"/>
      <c r="O818" s="195">
        <v>10500</v>
      </c>
      <c r="P818" s="151">
        <v>1</v>
      </c>
      <c r="Q818" s="191"/>
      <c r="R818" s="172">
        <v>19</v>
      </c>
      <c r="S818" s="151" t="s">
        <v>571</v>
      </c>
      <c r="T818" s="191"/>
      <c r="U818" s="151" t="s">
        <v>115</v>
      </c>
      <c r="V818" s="151">
        <v>31</v>
      </c>
      <c r="W818" s="151">
        <v>32</v>
      </c>
      <c r="X818" s="194" t="s">
        <v>3595</v>
      </c>
      <c r="Y818" s="154">
        <v>21</v>
      </c>
      <c r="Z818" s="191"/>
      <c r="AA818" s="191"/>
      <c r="AB818" s="191"/>
      <c r="AC818" s="191"/>
      <c r="AD818" s="191" t="s">
        <v>3596</v>
      </c>
    </row>
    <row r="819" spans="1:30" ht="60.75" x14ac:dyDescent="0.3">
      <c r="A819" s="204" t="s">
        <v>8617</v>
      </c>
      <c r="B819" s="147" t="s">
        <v>3593</v>
      </c>
      <c r="C819" s="191"/>
      <c r="D819" s="193" t="s">
        <v>3779</v>
      </c>
      <c r="E819" s="194"/>
      <c r="F819" s="191"/>
      <c r="G819" s="191"/>
      <c r="H819" s="191"/>
      <c r="I819" s="191"/>
      <c r="J819" s="191"/>
      <c r="K819" s="191"/>
      <c r="L819" s="191"/>
      <c r="M819" s="191"/>
      <c r="N819" s="191"/>
      <c r="O819" s="195">
        <v>207499.99</v>
      </c>
      <c r="P819" s="151">
        <v>1</v>
      </c>
      <c r="Q819" s="191"/>
      <c r="R819" s="172">
        <v>19</v>
      </c>
      <c r="S819" s="151" t="s">
        <v>571</v>
      </c>
      <c r="T819" s="191"/>
      <c r="U819" s="151" t="s">
        <v>115</v>
      </c>
      <c r="V819" s="151">
        <v>31</v>
      </c>
      <c r="W819" s="151">
        <v>32</v>
      </c>
      <c r="X819" s="194" t="s">
        <v>3598</v>
      </c>
      <c r="Y819" s="154">
        <v>21</v>
      </c>
      <c r="Z819" s="191"/>
      <c r="AA819" s="191"/>
      <c r="AB819" s="191"/>
      <c r="AC819" s="191"/>
      <c r="AD819" s="191" t="s">
        <v>3596</v>
      </c>
    </row>
    <row r="820" spans="1:30" ht="81" x14ac:dyDescent="0.3">
      <c r="A820" s="204" t="s">
        <v>8618</v>
      </c>
      <c r="B820" s="321" t="s">
        <v>807</v>
      </c>
      <c r="C820" s="203" t="s">
        <v>4420</v>
      </c>
      <c r="D820" s="203" t="s">
        <v>4421</v>
      </c>
      <c r="E820" s="204">
        <v>21002610</v>
      </c>
      <c r="F820" s="204">
        <v>6699935260</v>
      </c>
      <c r="G820" s="204">
        <v>155322</v>
      </c>
      <c r="H820" s="203" t="s">
        <v>4422</v>
      </c>
      <c r="I820" s="203"/>
      <c r="J820" s="203"/>
      <c r="K820" s="203" t="s">
        <v>4423</v>
      </c>
      <c r="L820" s="203" t="s">
        <v>4424</v>
      </c>
      <c r="M820" s="203"/>
      <c r="N820" s="205">
        <v>50000</v>
      </c>
      <c r="O820" s="259">
        <v>30000</v>
      </c>
      <c r="P820" s="172">
        <v>1</v>
      </c>
      <c r="Q820" s="172">
        <v>1</v>
      </c>
      <c r="R820" s="172">
        <v>11</v>
      </c>
      <c r="S820" s="172" t="s">
        <v>419</v>
      </c>
      <c r="T820" s="172" t="s">
        <v>4425</v>
      </c>
      <c r="U820" s="172" t="s">
        <v>4425</v>
      </c>
      <c r="V820" s="172">
        <v>14</v>
      </c>
      <c r="W820" s="172">
        <v>14</v>
      </c>
      <c r="X820" s="203" t="s">
        <v>4426</v>
      </c>
      <c r="Y820" s="206">
        <v>21</v>
      </c>
      <c r="Z820" s="203"/>
      <c r="AA820" s="203"/>
      <c r="AB820" s="203"/>
      <c r="AC820" s="191"/>
      <c r="AD820" s="191"/>
    </row>
    <row r="821" spans="1:30" ht="121.5" x14ac:dyDescent="0.3">
      <c r="A821" s="204" t="s">
        <v>8619</v>
      </c>
      <c r="B821" s="203" t="s">
        <v>807</v>
      </c>
      <c r="C821" s="203" t="s">
        <v>4420</v>
      </c>
      <c r="D821" s="203" t="s">
        <v>4427</v>
      </c>
      <c r="E821" s="206">
        <v>472</v>
      </c>
      <c r="F821" s="204">
        <v>52827984480</v>
      </c>
      <c r="G821" s="206">
        <v>134152</v>
      </c>
      <c r="H821" s="203" t="s">
        <v>4428</v>
      </c>
      <c r="I821" s="203"/>
      <c r="J821" s="203"/>
      <c r="K821" s="203" t="s">
        <v>4429</v>
      </c>
      <c r="L821" s="203" t="s">
        <v>4430</v>
      </c>
      <c r="M821" s="203"/>
      <c r="N821" s="205">
        <v>60000</v>
      </c>
      <c r="O821" s="208">
        <v>25000</v>
      </c>
      <c r="P821" s="172">
        <v>1</v>
      </c>
      <c r="Q821" s="172">
        <v>1</v>
      </c>
      <c r="R821" s="172">
        <v>8</v>
      </c>
      <c r="S821" s="172" t="s">
        <v>4431</v>
      </c>
      <c r="T821" s="172">
        <v>10</v>
      </c>
      <c r="U821" s="172">
        <v>10</v>
      </c>
      <c r="V821" s="172">
        <v>14</v>
      </c>
      <c r="W821" s="172">
        <v>14</v>
      </c>
      <c r="X821" s="203" t="s">
        <v>4432</v>
      </c>
      <c r="Y821" s="206">
        <v>21</v>
      </c>
      <c r="Z821" s="203"/>
      <c r="AA821" s="203"/>
      <c r="AB821" s="203"/>
      <c r="AC821" s="191"/>
      <c r="AD821" s="191"/>
    </row>
    <row r="822" spans="1:30" ht="81" x14ac:dyDescent="0.3">
      <c r="A822" s="204" t="s">
        <v>8620</v>
      </c>
      <c r="B822" s="203" t="s">
        <v>807</v>
      </c>
      <c r="C822" s="203" t="s">
        <v>4420</v>
      </c>
      <c r="D822" s="203" t="s">
        <v>4433</v>
      </c>
      <c r="E822" s="206">
        <v>21006826</v>
      </c>
      <c r="F822" s="204">
        <v>88727320985</v>
      </c>
      <c r="G822" s="206"/>
      <c r="H822" s="203" t="s">
        <v>4434</v>
      </c>
      <c r="I822" s="203"/>
      <c r="J822" s="203"/>
      <c r="K822" s="203" t="s">
        <v>4435</v>
      </c>
      <c r="L822" s="203" t="s">
        <v>4424</v>
      </c>
      <c r="M822" s="203"/>
      <c r="N822" s="205">
        <v>39000</v>
      </c>
      <c r="O822" s="208">
        <v>12000</v>
      </c>
      <c r="P822" s="172">
        <v>1</v>
      </c>
      <c r="Q822" s="172">
        <v>1</v>
      </c>
      <c r="R822" s="172">
        <v>11</v>
      </c>
      <c r="S822" s="172" t="s">
        <v>419</v>
      </c>
      <c r="T822" s="172" t="s">
        <v>4436</v>
      </c>
      <c r="U822" s="172" t="s">
        <v>4437</v>
      </c>
      <c r="V822" s="172">
        <v>14</v>
      </c>
      <c r="W822" s="172">
        <v>14</v>
      </c>
      <c r="X822" s="203" t="s">
        <v>4438</v>
      </c>
      <c r="Y822" s="206">
        <v>21</v>
      </c>
      <c r="Z822" s="203"/>
      <c r="AA822" s="203"/>
      <c r="AB822" s="203"/>
      <c r="AC822" s="191"/>
      <c r="AD822" s="191"/>
    </row>
    <row r="823" spans="1:30" ht="81" x14ac:dyDescent="0.3">
      <c r="A823" s="204" t="s">
        <v>8621</v>
      </c>
      <c r="B823" s="203" t="s">
        <v>807</v>
      </c>
      <c r="C823" s="203" t="s">
        <v>4420</v>
      </c>
      <c r="D823" s="203" t="s">
        <v>4439</v>
      </c>
      <c r="E823" s="206">
        <v>21008528</v>
      </c>
      <c r="F823" s="204">
        <v>11969506804</v>
      </c>
      <c r="G823" s="206" t="s">
        <v>4440</v>
      </c>
      <c r="H823" s="203" t="s">
        <v>4441</v>
      </c>
      <c r="I823" s="203"/>
      <c r="J823" s="203"/>
      <c r="K823" s="203" t="s">
        <v>4442</v>
      </c>
      <c r="L823" s="203" t="s">
        <v>4424</v>
      </c>
      <c r="M823" s="203"/>
      <c r="N823" s="205">
        <v>15000</v>
      </c>
      <c r="O823" s="208">
        <v>5000</v>
      </c>
      <c r="P823" s="172">
        <v>1</v>
      </c>
      <c r="Q823" s="172">
        <v>1</v>
      </c>
      <c r="R823" s="172">
        <v>4</v>
      </c>
      <c r="S823" s="172" t="s">
        <v>4443</v>
      </c>
      <c r="T823" s="172">
        <v>34</v>
      </c>
      <c r="U823" s="172">
        <v>34</v>
      </c>
      <c r="V823" s="172">
        <v>1</v>
      </c>
      <c r="W823" s="172">
        <v>1</v>
      </c>
      <c r="X823" s="203" t="s">
        <v>4444</v>
      </c>
      <c r="Y823" s="206">
        <v>21</v>
      </c>
      <c r="Z823" s="203"/>
      <c r="AA823" s="203"/>
      <c r="AB823" s="203"/>
      <c r="AC823" s="191"/>
      <c r="AD823" s="191"/>
    </row>
    <row r="824" spans="1:30" ht="81" x14ac:dyDescent="0.3">
      <c r="A824" s="204" t="s">
        <v>8622</v>
      </c>
      <c r="B824" s="203" t="s">
        <v>807</v>
      </c>
      <c r="C824" s="203" t="s">
        <v>4420</v>
      </c>
      <c r="D824" s="203" t="s">
        <v>4445</v>
      </c>
      <c r="E824" s="206">
        <v>21000623</v>
      </c>
      <c r="F824" s="204">
        <v>53395105050</v>
      </c>
      <c r="G824" s="206">
        <v>139306</v>
      </c>
      <c r="H824" s="203" t="s">
        <v>4446</v>
      </c>
      <c r="I824" s="203"/>
      <c r="J824" s="203"/>
      <c r="K824" s="203" t="s">
        <v>4447</v>
      </c>
      <c r="L824" s="203" t="s">
        <v>4448</v>
      </c>
      <c r="M824" s="203"/>
      <c r="N824" s="205">
        <v>305000</v>
      </c>
      <c r="O824" s="208">
        <v>60000</v>
      </c>
      <c r="P824" s="172">
        <v>1</v>
      </c>
      <c r="Q824" s="172">
        <v>1</v>
      </c>
      <c r="R824" s="172">
        <v>11</v>
      </c>
      <c r="S824" s="172" t="s">
        <v>4449</v>
      </c>
      <c r="T824" s="172">
        <v>31</v>
      </c>
      <c r="U824" s="172">
        <v>31</v>
      </c>
      <c r="V824" s="172">
        <v>14</v>
      </c>
      <c r="W824" s="172">
        <v>14</v>
      </c>
      <c r="X824" s="203" t="s">
        <v>4450</v>
      </c>
      <c r="Y824" s="206">
        <v>21</v>
      </c>
      <c r="Z824" s="203"/>
      <c r="AA824" s="203"/>
      <c r="AB824" s="203"/>
      <c r="AC824" s="191"/>
      <c r="AD824" s="191"/>
    </row>
    <row r="825" spans="1:30" ht="121.5" x14ac:dyDescent="0.3">
      <c r="A825" s="204" t="s">
        <v>8623</v>
      </c>
      <c r="B825" s="203" t="s">
        <v>807</v>
      </c>
      <c r="C825" s="203" t="s">
        <v>4420</v>
      </c>
      <c r="D825" s="203" t="s">
        <v>4451</v>
      </c>
      <c r="E825" s="206">
        <v>844</v>
      </c>
      <c r="F825" s="204">
        <v>14343226338</v>
      </c>
      <c r="G825" s="206">
        <v>105807</v>
      </c>
      <c r="H825" s="203" t="s">
        <v>4452</v>
      </c>
      <c r="I825" s="203"/>
      <c r="J825" s="203"/>
      <c r="K825" s="203" t="s">
        <v>4453</v>
      </c>
      <c r="L825" s="203" t="s">
        <v>4424</v>
      </c>
      <c r="M825" s="203"/>
      <c r="N825" s="205">
        <v>55000</v>
      </c>
      <c r="O825" s="208">
        <v>50000</v>
      </c>
      <c r="P825" s="172">
        <v>1</v>
      </c>
      <c r="Q825" s="172">
        <v>1</v>
      </c>
      <c r="R825" s="172">
        <v>11</v>
      </c>
      <c r="S825" s="172" t="s">
        <v>419</v>
      </c>
      <c r="T825" s="172">
        <v>31</v>
      </c>
      <c r="U825" s="172">
        <v>31</v>
      </c>
      <c r="V825" s="172">
        <v>14</v>
      </c>
      <c r="W825" s="172">
        <v>14</v>
      </c>
      <c r="X825" s="203" t="s">
        <v>4454</v>
      </c>
      <c r="Y825" s="206">
        <v>21</v>
      </c>
      <c r="Z825" s="203"/>
      <c r="AA825" s="203"/>
      <c r="AB825" s="203"/>
      <c r="AC825" s="191"/>
      <c r="AD825" s="191"/>
    </row>
    <row r="826" spans="1:30" ht="141.75" x14ac:dyDescent="0.3">
      <c r="A826" s="204" t="s">
        <v>8624</v>
      </c>
      <c r="B826" s="203" t="s">
        <v>807</v>
      </c>
      <c r="C826" s="203" t="s">
        <v>4420</v>
      </c>
      <c r="D826" s="203" t="s">
        <v>4455</v>
      </c>
      <c r="E826" s="206">
        <v>21001489</v>
      </c>
      <c r="F826" s="204" t="s">
        <v>4456</v>
      </c>
      <c r="G826" s="206"/>
      <c r="H826" s="203" t="s">
        <v>4457</v>
      </c>
      <c r="I826" s="203"/>
      <c r="J826" s="203"/>
      <c r="K826" s="203" t="s">
        <v>4458</v>
      </c>
      <c r="L826" s="203" t="s">
        <v>4459</v>
      </c>
      <c r="M826" s="203"/>
      <c r="N826" s="205">
        <v>161100</v>
      </c>
      <c r="O826" s="208">
        <v>50000</v>
      </c>
      <c r="P826" s="172">
        <v>1</v>
      </c>
      <c r="Q826" s="172">
        <v>1</v>
      </c>
      <c r="R826" s="172">
        <v>11</v>
      </c>
      <c r="S826" s="172" t="s">
        <v>4431</v>
      </c>
      <c r="T826" s="172" t="s">
        <v>4425</v>
      </c>
      <c r="U826" s="172" t="s">
        <v>4425</v>
      </c>
      <c r="V826" s="172">
        <v>14</v>
      </c>
      <c r="W826" s="172">
        <v>14</v>
      </c>
      <c r="X826" s="203" t="s">
        <v>4454</v>
      </c>
      <c r="Y826" s="206">
        <v>21</v>
      </c>
      <c r="Z826" s="203"/>
      <c r="AA826" s="203"/>
      <c r="AB826" s="203"/>
      <c r="AC826" s="191"/>
      <c r="AD826" s="191"/>
    </row>
    <row r="827" spans="1:30" ht="81" x14ac:dyDescent="0.3">
      <c r="A827" s="204" t="s">
        <v>8625</v>
      </c>
      <c r="B827" s="203" t="s">
        <v>807</v>
      </c>
      <c r="C827" s="203" t="s">
        <v>4420</v>
      </c>
      <c r="D827" s="203" t="s">
        <v>4460</v>
      </c>
      <c r="E827" s="206">
        <v>21000188</v>
      </c>
      <c r="F827" s="204">
        <v>3542351591</v>
      </c>
      <c r="G827" s="206">
        <v>100234</v>
      </c>
      <c r="H827" s="203" t="s">
        <v>4461</v>
      </c>
      <c r="I827" s="203"/>
      <c r="J827" s="203"/>
      <c r="K827" s="203" t="s">
        <v>4462</v>
      </c>
      <c r="L827" s="203" t="s">
        <v>4459</v>
      </c>
      <c r="M827" s="203"/>
      <c r="N827" s="205">
        <v>135000</v>
      </c>
      <c r="O827" s="208">
        <v>80000</v>
      </c>
      <c r="P827" s="172">
        <v>1</v>
      </c>
      <c r="Q827" s="172">
        <v>1</v>
      </c>
      <c r="R827" s="172">
        <v>11</v>
      </c>
      <c r="S827" s="172" t="s">
        <v>4431</v>
      </c>
      <c r="T827" s="172" t="s">
        <v>4425</v>
      </c>
      <c r="U827" s="172" t="s">
        <v>4425</v>
      </c>
      <c r="V827" s="172">
        <v>14</v>
      </c>
      <c r="W827" s="172">
        <v>14</v>
      </c>
      <c r="X827" s="203" t="s">
        <v>4454</v>
      </c>
      <c r="Y827" s="206">
        <v>21</v>
      </c>
      <c r="Z827" s="203"/>
      <c r="AA827" s="203"/>
      <c r="AB827" s="203"/>
      <c r="AC827" s="191"/>
      <c r="AD827" s="191"/>
    </row>
    <row r="828" spans="1:30" ht="81" x14ac:dyDescent="0.3">
      <c r="A828" s="204" t="s">
        <v>8626</v>
      </c>
      <c r="B828" s="203" t="s">
        <v>807</v>
      </c>
      <c r="C828" s="203" t="s">
        <v>4420</v>
      </c>
      <c r="D828" s="203" t="s">
        <v>4463</v>
      </c>
      <c r="E828" s="206">
        <v>21005353</v>
      </c>
      <c r="F828" s="204">
        <v>12430009417</v>
      </c>
      <c r="G828" s="206">
        <v>104043</v>
      </c>
      <c r="H828" s="203" t="s">
        <v>4464</v>
      </c>
      <c r="I828" s="203"/>
      <c r="J828" s="203"/>
      <c r="K828" s="203" t="s">
        <v>4465</v>
      </c>
      <c r="L828" s="203" t="s">
        <v>4424</v>
      </c>
      <c r="M828" s="203"/>
      <c r="N828" s="205">
        <v>30000</v>
      </c>
      <c r="O828" s="208">
        <v>10000</v>
      </c>
      <c r="P828" s="172">
        <v>1</v>
      </c>
      <c r="Q828" s="172">
        <v>1</v>
      </c>
      <c r="R828" s="172">
        <v>11</v>
      </c>
      <c r="S828" s="172" t="s">
        <v>4431</v>
      </c>
      <c r="T828" s="172">
        <v>31</v>
      </c>
      <c r="U828" s="172">
        <v>31</v>
      </c>
      <c r="V828" s="172">
        <v>14</v>
      </c>
      <c r="W828" s="172">
        <v>14</v>
      </c>
      <c r="X828" s="203" t="s">
        <v>4438</v>
      </c>
      <c r="Y828" s="206">
        <v>21</v>
      </c>
      <c r="Z828" s="203"/>
      <c r="AA828" s="203"/>
      <c r="AB828" s="203"/>
      <c r="AC828" s="191"/>
      <c r="AD828" s="191"/>
    </row>
    <row r="829" spans="1:30" ht="121.5" x14ac:dyDescent="0.3">
      <c r="A829" s="204" t="s">
        <v>8627</v>
      </c>
      <c r="B829" s="203" t="s">
        <v>807</v>
      </c>
      <c r="C829" s="203" t="s">
        <v>4420</v>
      </c>
      <c r="D829" s="203" t="s">
        <v>4466</v>
      </c>
      <c r="E829" s="206">
        <v>21001219</v>
      </c>
      <c r="F829" s="204">
        <v>88080836195</v>
      </c>
      <c r="G829" s="206"/>
      <c r="H829" s="203" t="s">
        <v>4467</v>
      </c>
      <c r="I829" s="203"/>
      <c r="J829" s="203"/>
      <c r="K829" s="203" t="s">
        <v>4468</v>
      </c>
      <c r="L829" s="203" t="s">
        <v>4424</v>
      </c>
      <c r="M829" s="203"/>
      <c r="N829" s="205">
        <v>20000</v>
      </c>
      <c r="O829" s="208">
        <v>15000</v>
      </c>
      <c r="P829" s="172">
        <v>1</v>
      </c>
      <c r="Q829" s="172">
        <v>1</v>
      </c>
      <c r="R829" s="172">
        <v>11</v>
      </c>
      <c r="S829" s="172" t="s">
        <v>4449</v>
      </c>
      <c r="T829" s="172">
        <v>66</v>
      </c>
      <c r="U829" s="172">
        <v>66</v>
      </c>
      <c r="V829" s="172">
        <v>14</v>
      </c>
      <c r="W829" s="172">
        <v>14</v>
      </c>
      <c r="X829" s="203" t="s">
        <v>4438</v>
      </c>
      <c r="Y829" s="206">
        <v>21</v>
      </c>
      <c r="Z829" s="203"/>
      <c r="AA829" s="203"/>
      <c r="AB829" s="203"/>
      <c r="AC829" s="191"/>
      <c r="AD829" s="191"/>
    </row>
    <row r="830" spans="1:30" ht="162" x14ac:dyDescent="0.3">
      <c r="A830" s="204" t="s">
        <v>8628</v>
      </c>
      <c r="B830" s="203" t="s">
        <v>807</v>
      </c>
      <c r="C830" s="203" t="s">
        <v>4420</v>
      </c>
      <c r="D830" s="203" t="s">
        <v>4469</v>
      </c>
      <c r="E830" s="206">
        <v>21004835</v>
      </c>
      <c r="F830" s="204">
        <v>16045431107</v>
      </c>
      <c r="G830" s="206">
        <v>183530</v>
      </c>
      <c r="H830" s="203" t="s">
        <v>4470</v>
      </c>
      <c r="I830" s="203"/>
      <c r="J830" s="203"/>
      <c r="K830" s="203" t="s">
        <v>4471</v>
      </c>
      <c r="L830" s="203" t="s">
        <v>4472</v>
      </c>
      <c r="M830" s="203"/>
      <c r="N830" s="205">
        <v>72000</v>
      </c>
      <c r="O830" s="208">
        <v>17000</v>
      </c>
      <c r="P830" s="172">
        <v>1</v>
      </c>
      <c r="Q830" s="172">
        <v>1</v>
      </c>
      <c r="R830" s="172">
        <v>11</v>
      </c>
      <c r="S830" s="172" t="s">
        <v>4431</v>
      </c>
      <c r="T830" s="172">
        <v>31</v>
      </c>
      <c r="U830" s="172">
        <v>31</v>
      </c>
      <c r="V830" s="172">
        <v>14</v>
      </c>
      <c r="W830" s="172">
        <v>14</v>
      </c>
      <c r="X830" s="203" t="s">
        <v>4438</v>
      </c>
      <c r="Y830" s="206">
        <v>21</v>
      </c>
      <c r="Z830" s="203"/>
      <c r="AA830" s="203"/>
      <c r="AB830" s="203"/>
      <c r="AC830" s="191"/>
      <c r="AD830" s="191"/>
    </row>
    <row r="831" spans="1:30" ht="141.75" x14ac:dyDescent="0.3">
      <c r="A831" s="204" t="s">
        <v>8629</v>
      </c>
      <c r="B831" s="203" t="s">
        <v>807</v>
      </c>
      <c r="C831" s="203" t="s">
        <v>4420</v>
      </c>
      <c r="D831" s="203" t="s">
        <v>4473</v>
      </c>
      <c r="E831" s="206">
        <v>21000758</v>
      </c>
      <c r="F831" s="204">
        <v>72779993744</v>
      </c>
      <c r="G831" s="206">
        <v>187299</v>
      </c>
      <c r="H831" s="203" t="s">
        <v>4474</v>
      </c>
      <c r="I831" s="203"/>
      <c r="J831" s="203"/>
      <c r="K831" s="203" t="s">
        <v>4475</v>
      </c>
      <c r="L831" s="203" t="s">
        <v>4459</v>
      </c>
      <c r="M831" s="203"/>
      <c r="N831" s="205">
        <v>49300</v>
      </c>
      <c r="O831" s="208">
        <v>40000</v>
      </c>
      <c r="P831" s="172">
        <v>1</v>
      </c>
      <c r="Q831" s="172">
        <v>1</v>
      </c>
      <c r="R831" s="172">
        <v>11</v>
      </c>
      <c r="S831" s="172" t="s">
        <v>419</v>
      </c>
      <c r="T831" s="172">
        <v>31</v>
      </c>
      <c r="U831" s="172">
        <v>31</v>
      </c>
      <c r="V831" s="172">
        <v>14</v>
      </c>
      <c r="W831" s="172">
        <v>14</v>
      </c>
      <c r="X831" s="203" t="s">
        <v>4454</v>
      </c>
      <c r="Y831" s="206">
        <v>21</v>
      </c>
      <c r="Z831" s="203"/>
      <c r="AA831" s="203"/>
      <c r="AB831" s="203"/>
      <c r="AC831" s="191"/>
      <c r="AD831" s="191"/>
    </row>
    <row r="832" spans="1:30" ht="81" x14ac:dyDescent="0.3">
      <c r="A832" s="204" t="s">
        <v>8630</v>
      </c>
      <c r="B832" s="203" t="s">
        <v>807</v>
      </c>
      <c r="C832" s="203" t="s">
        <v>4420</v>
      </c>
      <c r="D832" s="203" t="s">
        <v>4476</v>
      </c>
      <c r="E832" s="206">
        <v>21007081</v>
      </c>
      <c r="F832" s="204" t="s">
        <v>4477</v>
      </c>
      <c r="G832" s="206"/>
      <c r="H832" s="203" t="s">
        <v>4478</v>
      </c>
      <c r="I832" s="203"/>
      <c r="J832" s="203"/>
      <c r="K832" s="203" t="s">
        <v>4479</v>
      </c>
      <c r="L832" s="203" t="s">
        <v>4480</v>
      </c>
      <c r="M832" s="203"/>
      <c r="N832" s="205">
        <v>20005</v>
      </c>
      <c r="O832" s="208">
        <v>8000</v>
      </c>
      <c r="P832" s="172">
        <v>1</v>
      </c>
      <c r="Q832" s="172">
        <v>1</v>
      </c>
      <c r="R832" s="172">
        <v>11</v>
      </c>
      <c r="S832" s="172" t="s">
        <v>419</v>
      </c>
      <c r="T832" s="172">
        <v>31</v>
      </c>
      <c r="U832" s="172">
        <v>31</v>
      </c>
      <c r="V832" s="172">
        <v>14</v>
      </c>
      <c r="W832" s="172">
        <v>14</v>
      </c>
      <c r="X832" s="203" t="s">
        <v>4444</v>
      </c>
      <c r="Y832" s="206">
        <v>21</v>
      </c>
      <c r="Z832" s="203"/>
      <c r="AA832" s="203"/>
      <c r="AB832" s="203"/>
      <c r="AC832" s="191"/>
      <c r="AD832" s="191"/>
    </row>
    <row r="833" spans="1:30" ht="81" x14ac:dyDescent="0.3">
      <c r="A833" s="204" t="s">
        <v>8631</v>
      </c>
      <c r="B833" s="203" t="s">
        <v>807</v>
      </c>
      <c r="C833" s="203" t="s">
        <v>4420</v>
      </c>
      <c r="D833" s="203" t="s">
        <v>4481</v>
      </c>
      <c r="E833" s="206">
        <v>21001266</v>
      </c>
      <c r="F833" s="204">
        <v>19114323976</v>
      </c>
      <c r="G833" s="206">
        <v>194825</v>
      </c>
      <c r="H833" s="203" t="s">
        <v>4482</v>
      </c>
      <c r="I833" s="203"/>
      <c r="J833" s="203"/>
      <c r="K833" s="203" t="s">
        <v>4483</v>
      </c>
      <c r="L833" s="203" t="s">
        <v>4484</v>
      </c>
      <c r="M833" s="203"/>
      <c r="N833" s="205">
        <v>30000</v>
      </c>
      <c r="O833" s="208">
        <v>15000</v>
      </c>
      <c r="P833" s="172">
        <v>1</v>
      </c>
      <c r="Q833" s="172">
        <v>1</v>
      </c>
      <c r="R833" s="172">
        <v>11</v>
      </c>
      <c r="S833" s="172" t="s">
        <v>4485</v>
      </c>
      <c r="T833" s="172">
        <v>31</v>
      </c>
      <c r="U833" s="172">
        <v>31</v>
      </c>
      <c r="V833" s="172">
        <v>14</v>
      </c>
      <c r="W833" s="172">
        <v>14</v>
      </c>
      <c r="X833" s="203" t="s">
        <v>4438</v>
      </c>
      <c r="Y833" s="206">
        <v>21</v>
      </c>
      <c r="Z833" s="203"/>
      <c r="AA833" s="203"/>
      <c r="AB833" s="203"/>
      <c r="AC833" s="191"/>
      <c r="AD833" s="191"/>
    </row>
    <row r="834" spans="1:30" ht="141.75" x14ac:dyDescent="0.3">
      <c r="A834" s="204" t="s">
        <v>8632</v>
      </c>
      <c r="B834" s="203" t="s">
        <v>807</v>
      </c>
      <c r="C834" s="203" t="s">
        <v>4420</v>
      </c>
      <c r="D834" s="203" t="s">
        <v>4486</v>
      </c>
      <c r="E834" s="206">
        <v>21002813</v>
      </c>
      <c r="F834" s="204">
        <v>24897252397</v>
      </c>
      <c r="G834" s="206"/>
      <c r="H834" s="203" t="s">
        <v>4487</v>
      </c>
      <c r="I834" s="203"/>
      <c r="J834" s="203"/>
      <c r="K834" s="203" t="s">
        <v>4488</v>
      </c>
      <c r="L834" s="203" t="s">
        <v>4489</v>
      </c>
      <c r="M834" s="203"/>
      <c r="N834" s="205">
        <v>15000</v>
      </c>
      <c r="O834" s="208">
        <v>10000</v>
      </c>
      <c r="P834" s="172">
        <v>1</v>
      </c>
      <c r="Q834" s="172">
        <v>1</v>
      </c>
      <c r="R834" s="172">
        <v>11</v>
      </c>
      <c r="S834" s="172" t="s">
        <v>419</v>
      </c>
      <c r="T834" s="172">
        <v>31</v>
      </c>
      <c r="U834" s="172">
        <v>31</v>
      </c>
      <c r="V834" s="172">
        <v>14</v>
      </c>
      <c r="W834" s="172">
        <v>14</v>
      </c>
      <c r="X834" s="203" t="s">
        <v>4438</v>
      </c>
      <c r="Y834" s="206">
        <v>21</v>
      </c>
      <c r="Z834" s="203"/>
      <c r="AA834" s="203"/>
      <c r="AB834" s="203"/>
      <c r="AC834" s="191"/>
      <c r="AD834" s="191"/>
    </row>
    <row r="835" spans="1:30" ht="202.5" x14ac:dyDescent="0.3">
      <c r="A835" s="204" t="s">
        <v>8633</v>
      </c>
      <c r="B835" s="203" t="s">
        <v>807</v>
      </c>
      <c r="C835" s="203" t="s">
        <v>4420</v>
      </c>
      <c r="D835" s="203" t="s">
        <v>4490</v>
      </c>
      <c r="E835" s="206">
        <v>21000924</v>
      </c>
      <c r="F835" s="204">
        <v>9648613435</v>
      </c>
      <c r="G835" s="206">
        <v>184141</v>
      </c>
      <c r="H835" s="203" t="s">
        <v>4491</v>
      </c>
      <c r="I835" s="203"/>
      <c r="J835" s="203"/>
      <c r="K835" s="203" t="s">
        <v>4492</v>
      </c>
      <c r="L835" s="203" t="s">
        <v>4489</v>
      </c>
      <c r="M835" s="203"/>
      <c r="N835" s="205">
        <v>117000</v>
      </c>
      <c r="O835" s="208">
        <v>20000</v>
      </c>
      <c r="P835" s="172">
        <v>1</v>
      </c>
      <c r="Q835" s="172">
        <v>1</v>
      </c>
      <c r="R835" s="172">
        <v>11</v>
      </c>
      <c r="S835" s="172" t="s">
        <v>4431</v>
      </c>
      <c r="T835" s="172" t="s">
        <v>4425</v>
      </c>
      <c r="U835" s="172" t="s">
        <v>4493</v>
      </c>
      <c r="V835" s="172">
        <v>14</v>
      </c>
      <c r="W835" s="172">
        <v>14</v>
      </c>
      <c r="X835" s="203" t="s">
        <v>4438</v>
      </c>
      <c r="Y835" s="206">
        <v>21</v>
      </c>
      <c r="Z835" s="203"/>
      <c r="AA835" s="203"/>
      <c r="AB835" s="203"/>
      <c r="AC835" s="191"/>
      <c r="AD835" s="191"/>
    </row>
    <row r="836" spans="1:30" ht="81" x14ac:dyDescent="0.3">
      <c r="A836" s="204" t="s">
        <v>8634</v>
      </c>
      <c r="B836" s="203" t="s">
        <v>807</v>
      </c>
      <c r="C836" s="203" t="s">
        <v>4420</v>
      </c>
      <c r="D836" s="203" t="s">
        <v>4494</v>
      </c>
      <c r="E836" s="206">
        <v>21004318</v>
      </c>
      <c r="F836" s="204" t="s">
        <v>4495</v>
      </c>
      <c r="G836" s="206"/>
      <c r="H836" s="203" t="s">
        <v>4496</v>
      </c>
      <c r="I836" s="203"/>
      <c r="J836" s="203"/>
      <c r="K836" s="203" t="s">
        <v>4497</v>
      </c>
      <c r="L836" s="203" t="s">
        <v>4489</v>
      </c>
      <c r="M836" s="203"/>
      <c r="N836" s="205">
        <v>125000</v>
      </c>
      <c r="O836" s="208">
        <v>20000</v>
      </c>
      <c r="P836" s="172">
        <v>1</v>
      </c>
      <c r="Q836" s="172">
        <v>1</v>
      </c>
      <c r="R836" s="172">
        <v>11</v>
      </c>
      <c r="S836" s="172" t="s">
        <v>419</v>
      </c>
      <c r="T836" s="172">
        <v>31</v>
      </c>
      <c r="U836" s="172">
        <v>31</v>
      </c>
      <c r="V836" s="172">
        <v>14</v>
      </c>
      <c r="W836" s="172">
        <v>14</v>
      </c>
      <c r="X836" s="203" t="s">
        <v>4444</v>
      </c>
      <c r="Y836" s="206">
        <v>21</v>
      </c>
      <c r="Z836" s="203"/>
      <c r="AA836" s="203"/>
      <c r="AB836" s="203"/>
      <c r="AC836" s="191"/>
      <c r="AD836" s="191"/>
    </row>
    <row r="837" spans="1:30" ht="324" x14ac:dyDescent="0.3">
      <c r="A837" s="204" t="s">
        <v>8635</v>
      </c>
      <c r="B837" s="203" t="s">
        <v>807</v>
      </c>
      <c r="C837" s="203" t="s">
        <v>4420</v>
      </c>
      <c r="D837" s="203" t="s">
        <v>4498</v>
      </c>
      <c r="E837" s="206">
        <v>21001848</v>
      </c>
      <c r="F837" s="204">
        <v>92014037503</v>
      </c>
      <c r="G837" s="206"/>
      <c r="H837" s="203" t="s">
        <v>4499</v>
      </c>
      <c r="I837" s="203"/>
      <c r="J837" s="203"/>
      <c r="K837" s="203" t="s">
        <v>4500</v>
      </c>
      <c r="L837" s="203" t="s">
        <v>4489</v>
      </c>
      <c r="M837" s="203"/>
      <c r="N837" s="205">
        <v>20000</v>
      </c>
      <c r="O837" s="208">
        <v>15000</v>
      </c>
      <c r="P837" s="172">
        <v>1</v>
      </c>
      <c r="Q837" s="172">
        <v>1</v>
      </c>
      <c r="R837" s="172">
        <v>11</v>
      </c>
      <c r="S837" s="172" t="s">
        <v>419</v>
      </c>
      <c r="T837" s="172">
        <v>31</v>
      </c>
      <c r="U837" s="172">
        <v>31</v>
      </c>
      <c r="V837" s="172">
        <v>14</v>
      </c>
      <c r="W837" s="172">
        <v>14</v>
      </c>
      <c r="X837" s="203" t="s">
        <v>4438</v>
      </c>
      <c r="Y837" s="206">
        <v>21</v>
      </c>
      <c r="Z837" s="203"/>
      <c r="AA837" s="203"/>
      <c r="AB837" s="203"/>
      <c r="AC837" s="191"/>
      <c r="AD837" s="191"/>
    </row>
    <row r="838" spans="1:30" ht="141.75" x14ac:dyDescent="0.3">
      <c r="A838" s="204" t="s">
        <v>8636</v>
      </c>
      <c r="B838" s="203" t="s">
        <v>807</v>
      </c>
      <c r="C838" s="203" t="s">
        <v>4420</v>
      </c>
      <c r="D838" s="203" t="s">
        <v>4501</v>
      </c>
      <c r="E838" s="206">
        <v>21002371</v>
      </c>
      <c r="F838" s="204">
        <v>58158331844</v>
      </c>
      <c r="G838" s="206"/>
      <c r="H838" s="203" t="s">
        <v>4502</v>
      </c>
      <c r="I838" s="203"/>
      <c r="J838" s="203"/>
      <c r="K838" s="203" t="s">
        <v>4503</v>
      </c>
      <c r="L838" s="203" t="s">
        <v>4489</v>
      </c>
      <c r="M838" s="203"/>
      <c r="N838" s="205">
        <v>30000</v>
      </c>
      <c r="O838" s="208">
        <v>20000</v>
      </c>
      <c r="P838" s="172">
        <v>1</v>
      </c>
      <c r="Q838" s="172">
        <v>1</v>
      </c>
      <c r="R838" s="172">
        <v>13</v>
      </c>
      <c r="S838" s="172" t="s">
        <v>4504</v>
      </c>
      <c r="T838" s="172" t="s">
        <v>4505</v>
      </c>
      <c r="U838" s="172" t="s">
        <v>4506</v>
      </c>
      <c r="V838" s="172">
        <v>14</v>
      </c>
      <c r="W838" s="172">
        <v>14</v>
      </c>
      <c r="X838" s="203" t="s">
        <v>4507</v>
      </c>
      <c r="Y838" s="206">
        <v>21</v>
      </c>
      <c r="Z838" s="203"/>
      <c r="AA838" s="203"/>
      <c r="AB838" s="203"/>
      <c r="AC838" s="191"/>
      <c r="AD838" s="191"/>
    </row>
    <row r="839" spans="1:30" ht="121.5" x14ac:dyDescent="0.3">
      <c r="A839" s="204" t="s">
        <v>8637</v>
      </c>
      <c r="B839" s="203" t="s">
        <v>807</v>
      </c>
      <c r="C839" s="203" t="s">
        <v>4420</v>
      </c>
      <c r="D839" s="203" t="s">
        <v>4508</v>
      </c>
      <c r="E839" s="206">
        <v>21007119</v>
      </c>
      <c r="F839" s="204">
        <v>61980251355</v>
      </c>
      <c r="G839" s="206">
        <v>139966</v>
      </c>
      <c r="H839" s="203" t="s">
        <v>4509</v>
      </c>
      <c r="I839" s="203"/>
      <c r="J839" s="203"/>
      <c r="K839" s="203" t="s">
        <v>4510</v>
      </c>
      <c r="L839" s="203" t="s">
        <v>4489</v>
      </c>
      <c r="M839" s="203"/>
      <c r="N839" s="205">
        <v>30000</v>
      </c>
      <c r="O839" s="208">
        <v>10000</v>
      </c>
      <c r="P839" s="172">
        <v>1</v>
      </c>
      <c r="Q839" s="172">
        <v>1</v>
      </c>
      <c r="R839" s="172">
        <v>11</v>
      </c>
      <c r="S839" s="172" t="s">
        <v>4511</v>
      </c>
      <c r="T839" s="172">
        <v>31</v>
      </c>
      <c r="U839" s="172">
        <v>32</v>
      </c>
      <c r="V839" s="172">
        <v>14</v>
      </c>
      <c r="W839" s="172">
        <v>14</v>
      </c>
      <c r="X839" s="203" t="s">
        <v>4438</v>
      </c>
      <c r="Y839" s="206">
        <v>21</v>
      </c>
      <c r="Z839" s="203"/>
      <c r="AA839" s="203"/>
      <c r="AB839" s="203"/>
      <c r="AC839" s="191"/>
      <c r="AD839" s="191"/>
    </row>
    <row r="840" spans="1:30" ht="182.25" x14ac:dyDescent="0.3">
      <c r="A840" s="204" t="s">
        <v>8638</v>
      </c>
      <c r="B840" s="203" t="s">
        <v>807</v>
      </c>
      <c r="C840" s="203" t="s">
        <v>4420</v>
      </c>
      <c r="D840" s="203" t="s">
        <v>4512</v>
      </c>
      <c r="E840" s="206">
        <v>21006557</v>
      </c>
      <c r="F840" s="204">
        <v>57615715265</v>
      </c>
      <c r="G840" s="206" t="s">
        <v>4513</v>
      </c>
      <c r="H840" s="203" t="s">
        <v>4514</v>
      </c>
      <c r="I840" s="203"/>
      <c r="J840" s="203"/>
      <c r="K840" s="203" t="s">
        <v>4515</v>
      </c>
      <c r="L840" s="203" t="s">
        <v>4489</v>
      </c>
      <c r="M840" s="203"/>
      <c r="N840" s="205">
        <v>40000</v>
      </c>
      <c r="O840" s="208">
        <v>20000</v>
      </c>
      <c r="P840" s="172">
        <v>1</v>
      </c>
      <c r="Q840" s="172">
        <v>1</v>
      </c>
      <c r="R840" s="172">
        <v>11</v>
      </c>
      <c r="S840" s="172" t="s">
        <v>4431</v>
      </c>
      <c r="T840" s="172" t="s">
        <v>4425</v>
      </c>
      <c r="U840" s="172" t="s">
        <v>4493</v>
      </c>
      <c r="V840" s="172">
        <v>14</v>
      </c>
      <c r="W840" s="172">
        <v>14</v>
      </c>
      <c r="X840" s="203" t="s">
        <v>4444</v>
      </c>
      <c r="Y840" s="206">
        <v>21</v>
      </c>
      <c r="Z840" s="203"/>
      <c r="AA840" s="203"/>
      <c r="AB840" s="203"/>
      <c r="AC840" s="191"/>
      <c r="AD840" s="191"/>
    </row>
    <row r="841" spans="1:30" ht="283.5" x14ac:dyDescent="0.3">
      <c r="A841" s="204" t="s">
        <v>8639</v>
      </c>
      <c r="B841" s="203" t="s">
        <v>807</v>
      </c>
      <c r="C841" s="203" t="s">
        <v>4420</v>
      </c>
      <c r="D841" s="203" t="s">
        <v>4516</v>
      </c>
      <c r="E841" s="206">
        <v>21002814</v>
      </c>
      <c r="F841" s="204">
        <v>57372288540</v>
      </c>
      <c r="G841" s="206">
        <v>55794</v>
      </c>
      <c r="H841" s="203" t="s">
        <v>4517</v>
      </c>
      <c r="I841" s="203"/>
      <c r="J841" s="203"/>
      <c r="K841" s="203" t="s">
        <v>4518</v>
      </c>
      <c r="L841" s="203" t="s">
        <v>4489</v>
      </c>
      <c r="M841" s="203"/>
      <c r="N841" s="205">
        <v>300000</v>
      </c>
      <c r="O841" s="208">
        <v>65000</v>
      </c>
      <c r="P841" s="172">
        <v>1</v>
      </c>
      <c r="Q841" s="172">
        <v>1</v>
      </c>
      <c r="R841" s="172">
        <v>11</v>
      </c>
      <c r="S841" s="172" t="s">
        <v>419</v>
      </c>
      <c r="T841" s="172">
        <v>31</v>
      </c>
      <c r="U841" s="172">
        <v>32</v>
      </c>
      <c r="V841" s="172">
        <v>14</v>
      </c>
      <c r="W841" s="172">
        <v>14</v>
      </c>
      <c r="X841" s="203" t="s">
        <v>4519</v>
      </c>
      <c r="Y841" s="206">
        <v>21</v>
      </c>
      <c r="Z841" s="203"/>
      <c r="AA841" s="203"/>
      <c r="AB841" s="203"/>
      <c r="AC841" s="191"/>
      <c r="AD841" s="191"/>
    </row>
    <row r="842" spans="1:30" ht="81" x14ac:dyDescent="0.3">
      <c r="A842" s="204" t="s">
        <v>8640</v>
      </c>
      <c r="B842" s="203" t="s">
        <v>807</v>
      </c>
      <c r="C842" s="203" t="s">
        <v>4420</v>
      </c>
      <c r="D842" s="203" t="s">
        <v>4520</v>
      </c>
      <c r="E842" s="206">
        <v>1628</v>
      </c>
      <c r="F842" s="204">
        <v>14609641644</v>
      </c>
      <c r="G842" s="206">
        <v>141038</v>
      </c>
      <c r="H842" s="203" t="s">
        <v>4521</v>
      </c>
      <c r="I842" s="203"/>
      <c r="J842" s="203"/>
      <c r="K842" s="203" t="s">
        <v>4522</v>
      </c>
      <c r="L842" s="203" t="s">
        <v>4523</v>
      </c>
      <c r="M842" s="203"/>
      <c r="N842" s="205">
        <v>10000</v>
      </c>
      <c r="O842" s="208">
        <v>10000</v>
      </c>
      <c r="P842" s="172">
        <v>1</v>
      </c>
      <c r="Q842" s="172">
        <v>1</v>
      </c>
      <c r="R842" s="172">
        <v>11</v>
      </c>
      <c r="S842" s="172" t="s">
        <v>419</v>
      </c>
      <c r="T842" s="172">
        <v>31</v>
      </c>
      <c r="U842" s="172">
        <v>31</v>
      </c>
      <c r="V842" s="172">
        <v>14</v>
      </c>
      <c r="W842" s="172">
        <v>14</v>
      </c>
      <c r="X842" s="203" t="s">
        <v>4438</v>
      </c>
      <c r="Y842" s="206">
        <v>21</v>
      </c>
      <c r="Z842" s="203"/>
      <c r="AA842" s="203"/>
      <c r="AB842" s="203"/>
      <c r="AC842" s="191"/>
      <c r="AD842" s="191"/>
    </row>
    <row r="843" spans="1:30" ht="101.25" x14ac:dyDescent="0.3">
      <c r="A843" s="204" t="s">
        <v>8641</v>
      </c>
      <c r="B843" s="203" t="s">
        <v>807</v>
      </c>
      <c r="C843" s="203" t="s">
        <v>4420</v>
      </c>
      <c r="D843" s="203" t="s">
        <v>4524</v>
      </c>
      <c r="E843" s="206">
        <v>4000491</v>
      </c>
      <c r="F843" s="204">
        <v>30295627523</v>
      </c>
      <c r="G843" s="206" t="s">
        <v>4525</v>
      </c>
      <c r="H843" s="203" t="s">
        <v>4526</v>
      </c>
      <c r="I843" s="203"/>
      <c r="J843" s="203"/>
      <c r="K843" s="203" t="s">
        <v>4527</v>
      </c>
      <c r="L843" s="203" t="s">
        <v>4528</v>
      </c>
      <c r="M843" s="203"/>
      <c r="N843" s="205">
        <v>50000</v>
      </c>
      <c r="O843" s="208">
        <v>20000</v>
      </c>
      <c r="P843" s="172">
        <v>1</v>
      </c>
      <c r="Q843" s="172">
        <v>1</v>
      </c>
      <c r="R843" s="172">
        <v>11</v>
      </c>
      <c r="S843" s="172" t="s">
        <v>419</v>
      </c>
      <c r="T843" s="172">
        <v>31</v>
      </c>
      <c r="U843" s="172">
        <v>31</v>
      </c>
      <c r="V843" s="172">
        <v>14</v>
      </c>
      <c r="W843" s="172">
        <v>14</v>
      </c>
      <c r="X843" s="203" t="s">
        <v>4454</v>
      </c>
      <c r="Y843" s="206">
        <v>21</v>
      </c>
      <c r="Z843" s="203"/>
      <c r="AA843" s="203"/>
      <c r="AB843" s="203"/>
      <c r="AC843" s="191"/>
      <c r="AD843" s="191"/>
    </row>
    <row r="844" spans="1:30" ht="101.25" x14ac:dyDescent="0.3">
      <c r="A844" s="204" t="s">
        <v>8642</v>
      </c>
      <c r="B844" s="203" t="s">
        <v>807</v>
      </c>
      <c r="C844" s="203" t="s">
        <v>4420</v>
      </c>
      <c r="D844" s="203" t="s">
        <v>4529</v>
      </c>
      <c r="E844" s="206">
        <v>21004123</v>
      </c>
      <c r="F844" s="204">
        <v>98960539456</v>
      </c>
      <c r="G844" s="206">
        <v>184811</v>
      </c>
      <c r="H844" s="203" t="s">
        <v>4530</v>
      </c>
      <c r="I844" s="203"/>
      <c r="J844" s="203"/>
      <c r="K844" s="203" t="s">
        <v>4531</v>
      </c>
      <c r="L844" s="203" t="s">
        <v>4532</v>
      </c>
      <c r="M844" s="203"/>
      <c r="N844" s="205">
        <v>40700</v>
      </c>
      <c r="O844" s="208">
        <v>5000</v>
      </c>
      <c r="P844" s="172">
        <v>1</v>
      </c>
      <c r="Q844" s="172">
        <v>1</v>
      </c>
      <c r="R844" s="172">
        <v>11</v>
      </c>
      <c r="S844" s="172" t="s">
        <v>419</v>
      </c>
      <c r="T844" s="172">
        <v>31</v>
      </c>
      <c r="U844" s="172">
        <v>31</v>
      </c>
      <c r="V844" s="172">
        <v>14</v>
      </c>
      <c r="W844" s="172">
        <v>14</v>
      </c>
      <c r="X844" s="203" t="s">
        <v>4533</v>
      </c>
      <c r="Y844" s="206">
        <v>21</v>
      </c>
      <c r="Z844" s="203"/>
      <c r="AA844" s="203"/>
      <c r="AB844" s="203"/>
      <c r="AC844" s="191"/>
      <c r="AD844" s="191"/>
    </row>
    <row r="845" spans="1:30" ht="202.5" x14ac:dyDescent="0.3">
      <c r="A845" s="204" t="s">
        <v>8643</v>
      </c>
      <c r="B845" s="203" t="s">
        <v>807</v>
      </c>
      <c r="C845" s="203" t="s">
        <v>4420</v>
      </c>
      <c r="D845" s="203" t="s">
        <v>4534</v>
      </c>
      <c r="E845" s="206">
        <v>21000461</v>
      </c>
      <c r="F845" s="204">
        <v>25979829037</v>
      </c>
      <c r="G845" s="206"/>
      <c r="H845" s="203" t="s">
        <v>4535</v>
      </c>
      <c r="I845" s="203"/>
      <c r="J845" s="203"/>
      <c r="K845" s="203" t="s">
        <v>4536</v>
      </c>
      <c r="L845" s="203" t="s">
        <v>4537</v>
      </c>
      <c r="M845" s="203"/>
      <c r="N845" s="205">
        <v>285000</v>
      </c>
      <c r="O845" s="208">
        <v>30000</v>
      </c>
      <c r="P845" s="172">
        <v>1</v>
      </c>
      <c r="Q845" s="172">
        <v>1</v>
      </c>
      <c r="R845" s="172">
        <v>11</v>
      </c>
      <c r="S845" s="172" t="s">
        <v>4511</v>
      </c>
      <c r="T845" s="172" t="s">
        <v>4436</v>
      </c>
      <c r="U845" s="172" t="s">
        <v>4437</v>
      </c>
      <c r="V845" s="172">
        <v>14</v>
      </c>
      <c r="W845" s="172">
        <v>14</v>
      </c>
      <c r="X845" s="203" t="s">
        <v>4438</v>
      </c>
      <c r="Y845" s="206">
        <v>21</v>
      </c>
      <c r="Z845" s="203"/>
      <c r="AA845" s="203"/>
      <c r="AB845" s="203"/>
      <c r="AC845" s="191"/>
      <c r="AD845" s="191"/>
    </row>
    <row r="846" spans="1:30" ht="162" x14ac:dyDescent="0.3">
      <c r="A846" s="204" t="s">
        <v>8644</v>
      </c>
      <c r="B846" s="203" t="s">
        <v>807</v>
      </c>
      <c r="C846" s="203" t="s">
        <v>4420</v>
      </c>
      <c r="D846" s="203" t="s">
        <v>4538</v>
      </c>
      <c r="E846" s="206">
        <v>21001427</v>
      </c>
      <c r="F846" s="204">
        <v>28227230061</v>
      </c>
      <c r="G846" s="206"/>
      <c r="H846" s="203" t="s">
        <v>4539</v>
      </c>
      <c r="I846" s="203"/>
      <c r="J846" s="203"/>
      <c r="K846" s="203" t="s">
        <v>4540</v>
      </c>
      <c r="L846" s="203" t="s">
        <v>4541</v>
      </c>
      <c r="M846" s="203"/>
      <c r="N846" s="205">
        <v>39640</v>
      </c>
      <c r="O846" s="208">
        <v>25000</v>
      </c>
      <c r="P846" s="172">
        <v>1</v>
      </c>
      <c r="Q846" s="172">
        <v>1</v>
      </c>
      <c r="R846" s="172">
        <v>11</v>
      </c>
      <c r="S846" s="172" t="s">
        <v>419</v>
      </c>
      <c r="T846" s="172">
        <v>31</v>
      </c>
      <c r="U846" s="172">
        <v>32</v>
      </c>
      <c r="V846" s="172">
        <v>14</v>
      </c>
      <c r="W846" s="172">
        <v>14</v>
      </c>
      <c r="X846" s="203" t="s">
        <v>4438</v>
      </c>
      <c r="Y846" s="206">
        <v>21</v>
      </c>
      <c r="Z846" s="203"/>
      <c r="AA846" s="203"/>
      <c r="AB846" s="203"/>
      <c r="AC846" s="191"/>
      <c r="AD846" s="191"/>
    </row>
    <row r="847" spans="1:30" ht="121.5" x14ac:dyDescent="0.3">
      <c r="A847" s="204" t="s">
        <v>8645</v>
      </c>
      <c r="B847" s="203" t="s">
        <v>807</v>
      </c>
      <c r="C847" s="203" t="s">
        <v>4420</v>
      </c>
      <c r="D847" s="203" t="s">
        <v>4542</v>
      </c>
      <c r="E847" s="206">
        <v>21007012</v>
      </c>
      <c r="F847" s="204">
        <v>99358248190</v>
      </c>
      <c r="G847" s="206"/>
      <c r="H847" s="203" t="s">
        <v>4543</v>
      </c>
      <c r="I847" s="203"/>
      <c r="J847" s="203"/>
      <c r="K847" s="203" t="s">
        <v>4544</v>
      </c>
      <c r="L847" s="203" t="s">
        <v>4545</v>
      </c>
      <c r="M847" s="203"/>
      <c r="N847" s="205">
        <v>13900</v>
      </c>
      <c r="O847" s="208">
        <v>8000</v>
      </c>
      <c r="P847" s="172">
        <v>1</v>
      </c>
      <c r="Q847" s="172">
        <v>1</v>
      </c>
      <c r="R847" s="172">
        <v>11</v>
      </c>
      <c r="S847" s="172" t="s">
        <v>4511</v>
      </c>
      <c r="T847" s="172" t="s">
        <v>4436</v>
      </c>
      <c r="U847" s="172" t="s">
        <v>4437</v>
      </c>
      <c r="V847" s="172">
        <v>14</v>
      </c>
      <c r="W847" s="172">
        <v>14</v>
      </c>
      <c r="X847" s="203" t="s">
        <v>4546</v>
      </c>
      <c r="Y847" s="206">
        <v>21</v>
      </c>
      <c r="Z847" s="203"/>
      <c r="AA847" s="203"/>
      <c r="AB847" s="203"/>
      <c r="AC847" s="191"/>
      <c r="AD847" s="191"/>
    </row>
    <row r="848" spans="1:30" ht="81" x14ac:dyDescent="0.3">
      <c r="A848" s="204" t="s">
        <v>8646</v>
      </c>
      <c r="B848" s="203" t="s">
        <v>807</v>
      </c>
      <c r="C848" s="203" t="s">
        <v>4420</v>
      </c>
      <c r="D848" s="203" t="s">
        <v>4547</v>
      </c>
      <c r="E848" s="206">
        <v>21006901</v>
      </c>
      <c r="F848" s="204" t="s">
        <v>4548</v>
      </c>
      <c r="G848" s="206"/>
      <c r="H848" s="203" t="s">
        <v>4549</v>
      </c>
      <c r="I848" s="203"/>
      <c r="J848" s="203"/>
      <c r="K848" s="203" t="s">
        <v>4550</v>
      </c>
      <c r="L848" s="203" t="s">
        <v>4551</v>
      </c>
      <c r="M848" s="203"/>
      <c r="N848" s="205">
        <v>50000</v>
      </c>
      <c r="O848" s="208">
        <v>15000</v>
      </c>
      <c r="P848" s="172">
        <v>1</v>
      </c>
      <c r="Q848" s="172">
        <v>1</v>
      </c>
      <c r="R848" s="172">
        <v>11</v>
      </c>
      <c r="S848" s="172" t="s">
        <v>419</v>
      </c>
      <c r="T848" s="172" t="s">
        <v>4425</v>
      </c>
      <c r="U848" s="172" t="s">
        <v>4425</v>
      </c>
      <c r="V848" s="172">
        <v>14</v>
      </c>
      <c r="W848" s="172">
        <v>14</v>
      </c>
      <c r="X848" s="203" t="s">
        <v>4444</v>
      </c>
      <c r="Y848" s="206">
        <v>21</v>
      </c>
      <c r="Z848" s="203"/>
      <c r="AA848" s="203"/>
      <c r="AB848" s="203"/>
      <c r="AC848" s="191"/>
      <c r="AD848" s="191"/>
    </row>
    <row r="849" spans="1:30" ht="162" x14ac:dyDescent="0.3">
      <c r="A849" s="204" t="s">
        <v>8647</v>
      </c>
      <c r="B849" s="203" t="s">
        <v>807</v>
      </c>
      <c r="C849" s="203" t="s">
        <v>4420</v>
      </c>
      <c r="D849" s="203" t="s">
        <v>4552</v>
      </c>
      <c r="E849" s="206">
        <v>21000637</v>
      </c>
      <c r="F849" s="204">
        <v>67133767603</v>
      </c>
      <c r="G849" s="206">
        <v>65429</v>
      </c>
      <c r="H849" s="203" t="s">
        <v>4553</v>
      </c>
      <c r="I849" s="203"/>
      <c r="J849" s="203"/>
      <c r="K849" s="203" t="s">
        <v>4554</v>
      </c>
      <c r="L849" s="203" t="s">
        <v>4555</v>
      </c>
      <c r="M849" s="203"/>
      <c r="N849" s="205">
        <v>189500</v>
      </c>
      <c r="O849" s="208">
        <v>60000</v>
      </c>
      <c r="P849" s="172">
        <v>1</v>
      </c>
      <c r="Q849" s="172">
        <v>1</v>
      </c>
      <c r="R849" s="172">
        <v>4</v>
      </c>
      <c r="S849" s="172" t="s">
        <v>265</v>
      </c>
      <c r="T849" s="172">
        <v>34</v>
      </c>
      <c r="U849" s="172">
        <v>34</v>
      </c>
      <c r="V849" s="172">
        <v>14</v>
      </c>
      <c r="W849" s="172">
        <v>14</v>
      </c>
      <c r="X849" s="203" t="s">
        <v>4454</v>
      </c>
      <c r="Y849" s="206">
        <v>21</v>
      </c>
      <c r="Z849" s="203"/>
      <c r="AA849" s="203"/>
      <c r="AB849" s="203"/>
      <c r="AC849" s="191"/>
      <c r="AD849" s="191"/>
    </row>
    <row r="850" spans="1:30" ht="324" x14ac:dyDescent="0.3">
      <c r="A850" s="204" t="s">
        <v>8648</v>
      </c>
      <c r="B850" s="203" t="s">
        <v>807</v>
      </c>
      <c r="C850" s="203" t="s">
        <v>4420</v>
      </c>
      <c r="D850" s="203" t="s">
        <v>4556</v>
      </c>
      <c r="E850" s="206">
        <v>21001743</v>
      </c>
      <c r="F850" s="204">
        <v>90934142154</v>
      </c>
      <c r="G850" s="206">
        <v>111481</v>
      </c>
      <c r="H850" s="203" t="s">
        <v>4557</v>
      </c>
      <c r="I850" s="203"/>
      <c r="J850" s="203"/>
      <c r="K850" s="203" t="s">
        <v>4558</v>
      </c>
      <c r="L850" s="203" t="s">
        <v>4559</v>
      </c>
      <c r="M850" s="203"/>
      <c r="N850" s="205">
        <v>63554</v>
      </c>
      <c r="O850" s="208">
        <v>50000</v>
      </c>
      <c r="P850" s="172">
        <v>1</v>
      </c>
      <c r="Q850" s="172">
        <v>1</v>
      </c>
      <c r="R850" s="172">
        <v>11</v>
      </c>
      <c r="S850" s="172" t="s">
        <v>4560</v>
      </c>
      <c r="T850" s="172">
        <v>31</v>
      </c>
      <c r="U850" s="172">
        <v>31</v>
      </c>
      <c r="V850" s="172">
        <v>14</v>
      </c>
      <c r="W850" s="172">
        <v>14</v>
      </c>
      <c r="X850" s="203" t="s">
        <v>4438</v>
      </c>
      <c r="Y850" s="206">
        <v>21</v>
      </c>
      <c r="Z850" s="203"/>
      <c r="AA850" s="203"/>
      <c r="AB850" s="203"/>
      <c r="AC850" s="191"/>
      <c r="AD850" s="191"/>
    </row>
    <row r="851" spans="1:30" ht="324" x14ac:dyDescent="0.3">
      <c r="A851" s="204" t="s">
        <v>8649</v>
      </c>
      <c r="B851" s="203" t="s">
        <v>807</v>
      </c>
      <c r="C851" s="203" t="s">
        <v>4420</v>
      </c>
      <c r="D851" s="203" t="s">
        <v>4556</v>
      </c>
      <c r="E851" s="206">
        <v>21001743</v>
      </c>
      <c r="F851" s="204">
        <v>90934142154</v>
      </c>
      <c r="G851" s="206">
        <v>111481</v>
      </c>
      <c r="H851" s="203" t="s">
        <v>4557</v>
      </c>
      <c r="I851" s="203"/>
      <c r="J851" s="203"/>
      <c r="K851" s="203" t="s">
        <v>4558</v>
      </c>
      <c r="L851" s="203" t="s">
        <v>4561</v>
      </c>
      <c r="M851" s="203"/>
      <c r="N851" s="205">
        <v>18000</v>
      </c>
      <c r="O851" s="208">
        <v>15000</v>
      </c>
      <c r="P851" s="172">
        <v>1</v>
      </c>
      <c r="Q851" s="172">
        <v>1</v>
      </c>
      <c r="R851" s="172">
        <v>11</v>
      </c>
      <c r="S851" s="172" t="s">
        <v>4560</v>
      </c>
      <c r="T851" s="172">
        <v>31</v>
      </c>
      <c r="U851" s="172">
        <v>31</v>
      </c>
      <c r="V851" s="172">
        <v>14</v>
      </c>
      <c r="W851" s="172">
        <v>14</v>
      </c>
      <c r="X851" s="203" t="s">
        <v>4438</v>
      </c>
      <c r="Y851" s="206">
        <v>21</v>
      </c>
      <c r="Z851" s="203"/>
      <c r="AA851" s="203"/>
      <c r="AB851" s="203"/>
      <c r="AC851" s="191"/>
      <c r="AD851" s="191"/>
    </row>
    <row r="852" spans="1:30" ht="324" x14ac:dyDescent="0.3">
      <c r="A852" s="204" t="s">
        <v>8650</v>
      </c>
      <c r="B852" s="203" t="s">
        <v>807</v>
      </c>
      <c r="C852" s="203" t="s">
        <v>4420</v>
      </c>
      <c r="D852" s="203" t="s">
        <v>4556</v>
      </c>
      <c r="E852" s="206">
        <v>21001743</v>
      </c>
      <c r="F852" s="204">
        <v>90934142154</v>
      </c>
      <c r="G852" s="206">
        <v>111481</v>
      </c>
      <c r="H852" s="203" t="s">
        <v>4562</v>
      </c>
      <c r="I852" s="203"/>
      <c r="J852" s="203"/>
      <c r="K852" s="203" t="s">
        <v>4558</v>
      </c>
      <c r="L852" s="203" t="s">
        <v>4563</v>
      </c>
      <c r="M852" s="203"/>
      <c r="N852" s="205">
        <v>38000</v>
      </c>
      <c r="O852" s="208">
        <v>30000</v>
      </c>
      <c r="P852" s="172">
        <v>1</v>
      </c>
      <c r="Q852" s="172">
        <v>1</v>
      </c>
      <c r="R852" s="172">
        <v>11</v>
      </c>
      <c r="S852" s="172" t="s">
        <v>4560</v>
      </c>
      <c r="T852" s="172">
        <v>31</v>
      </c>
      <c r="U852" s="172">
        <v>31</v>
      </c>
      <c r="V852" s="172">
        <v>14</v>
      </c>
      <c r="W852" s="172">
        <v>14</v>
      </c>
      <c r="X852" s="203" t="s">
        <v>4438</v>
      </c>
      <c r="Y852" s="206">
        <v>21</v>
      </c>
      <c r="Z852" s="203"/>
      <c r="AA852" s="203"/>
      <c r="AB852" s="203"/>
      <c r="AC852" s="191"/>
      <c r="AD852" s="191"/>
    </row>
    <row r="853" spans="1:30" ht="222.75" x14ac:dyDescent="0.3">
      <c r="A853" s="204" t="s">
        <v>8651</v>
      </c>
      <c r="B853" s="203" t="s">
        <v>807</v>
      </c>
      <c r="C853" s="203" t="s">
        <v>4420</v>
      </c>
      <c r="D853" s="203" t="s">
        <v>4564</v>
      </c>
      <c r="E853" s="206">
        <v>21001860</v>
      </c>
      <c r="F853" s="204">
        <v>169153764</v>
      </c>
      <c r="G853" s="206"/>
      <c r="H853" s="203" t="s">
        <v>4565</v>
      </c>
      <c r="I853" s="203"/>
      <c r="J853" s="203"/>
      <c r="K853" s="203" t="s">
        <v>4566</v>
      </c>
      <c r="L853" s="203" t="s">
        <v>4489</v>
      </c>
      <c r="M853" s="203"/>
      <c r="N853" s="205">
        <v>30000</v>
      </c>
      <c r="O853" s="208">
        <v>15000</v>
      </c>
      <c r="P853" s="172">
        <v>1</v>
      </c>
      <c r="Q853" s="172">
        <v>1</v>
      </c>
      <c r="R853" s="172">
        <v>11</v>
      </c>
      <c r="S853" s="172" t="s">
        <v>419</v>
      </c>
      <c r="T853" s="172">
        <v>31</v>
      </c>
      <c r="U853" s="172">
        <v>31</v>
      </c>
      <c r="V853" s="172">
        <v>14</v>
      </c>
      <c r="W853" s="172">
        <v>14</v>
      </c>
      <c r="X853" s="203" t="s">
        <v>4438</v>
      </c>
      <c r="Y853" s="206">
        <v>21</v>
      </c>
      <c r="Z853" s="203"/>
      <c r="AA853" s="203"/>
      <c r="AB853" s="203"/>
      <c r="AC853" s="191"/>
      <c r="AD853" s="191"/>
    </row>
    <row r="854" spans="1:30" ht="243" x14ac:dyDescent="0.3">
      <c r="A854" s="204" t="s">
        <v>8652</v>
      </c>
      <c r="B854" s="203" t="s">
        <v>807</v>
      </c>
      <c r="C854" s="203" t="s">
        <v>4420</v>
      </c>
      <c r="D854" s="203" t="s">
        <v>4567</v>
      </c>
      <c r="E854" s="204">
        <v>21001094</v>
      </c>
      <c r="F854" s="204">
        <v>79357880809</v>
      </c>
      <c r="G854" s="204"/>
      <c r="H854" s="203" t="s">
        <v>4568</v>
      </c>
      <c r="I854" s="203"/>
      <c r="J854" s="203"/>
      <c r="K854" s="203" t="s">
        <v>4569</v>
      </c>
      <c r="L854" s="203" t="s">
        <v>4570</v>
      </c>
      <c r="M854" s="203"/>
      <c r="N854" s="205">
        <v>40000</v>
      </c>
      <c r="O854" s="208">
        <v>12000</v>
      </c>
      <c r="P854" s="172">
        <v>1</v>
      </c>
      <c r="Q854" s="172">
        <v>1</v>
      </c>
      <c r="R854" s="172">
        <v>11</v>
      </c>
      <c r="S854" s="172" t="s">
        <v>419</v>
      </c>
      <c r="T854" s="172" t="s">
        <v>4425</v>
      </c>
      <c r="U854" s="172" t="s">
        <v>4493</v>
      </c>
      <c r="V854" s="172">
        <v>14</v>
      </c>
      <c r="W854" s="172">
        <v>14</v>
      </c>
      <c r="X854" s="203" t="s">
        <v>4438</v>
      </c>
      <c r="Y854" s="206">
        <v>21</v>
      </c>
      <c r="Z854" s="203"/>
      <c r="AA854" s="203"/>
      <c r="AB854" s="203"/>
      <c r="AC854" s="191"/>
      <c r="AD854" s="191"/>
    </row>
    <row r="855" spans="1:30" ht="101.25" x14ac:dyDescent="0.3">
      <c r="A855" s="204" t="s">
        <v>8653</v>
      </c>
      <c r="B855" s="203" t="s">
        <v>807</v>
      </c>
      <c r="C855" s="203" t="s">
        <v>4420</v>
      </c>
      <c r="D855" s="203" t="s">
        <v>4571</v>
      </c>
      <c r="E855" s="206">
        <v>21001108</v>
      </c>
      <c r="F855" s="204">
        <v>98673414659</v>
      </c>
      <c r="G855" s="206"/>
      <c r="H855" s="203" t="s">
        <v>4572</v>
      </c>
      <c r="I855" s="203"/>
      <c r="J855" s="203"/>
      <c r="K855" s="203" t="s">
        <v>4573</v>
      </c>
      <c r="L855" s="203" t="s">
        <v>4574</v>
      </c>
      <c r="M855" s="203"/>
      <c r="N855" s="205">
        <v>55000</v>
      </c>
      <c r="O855" s="208">
        <v>25000</v>
      </c>
      <c r="P855" s="172">
        <v>1</v>
      </c>
      <c r="Q855" s="172">
        <v>1</v>
      </c>
      <c r="R855" s="172">
        <v>11</v>
      </c>
      <c r="S855" s="172" t="s">
        <v>419</v>
      </c>
      <c r="T855" s="172">
        <v>31</v>
      </c>
      <c r="U855" s="172">
        <v>31</v>
      </c>
      <c r="V855" s="172">
        <v>14</v>
      </c>
      <c r="W855" s="172">
        <v>14</v>
      </c>
      <c r="X855" s="203" t="s">
        <v>4575</v>
      </c>
      <c r="Y855" s="206">
        <v>21</v>
      </c>
      <c r="Z855" s="203"/>
      <c r="AA855" s="203"/>
      <c r="AB855" s="203"/>
      <c r="AC855" s="191"/>
      <c r="AD855" s="191"/>
    </row>
    <row r="856" spans="1:30" ht="162" x14ac:dyDescent="0.3">
      <c r="A856" s="204" t="s">
        <v>8654</v>
      </c>
      <c r="B856" s="203" t="s">
        <v>807</v>
      </c>
      <c r="C856" s="203" t="s">
        <v>4420</v>
      </c>
      <c r="D856" s="203" t="s">
        <v>4576</v>
      </c>
      <c r="E856" s="206">
        <v>21001174</v>
      </c>
      <c r="F856" s="204">
        <v>952029004</v>
      </c>
      <c r="G856" s="206"/>
      <c r="H856" s="203" t="s">
        <v>4577</v>
      </c>
      <c r="I856" s="203"/>
      <c r="J856" s="203"/>
      <c r="K856" s="203" t="s">
        <v>4578</v>
      </c>
      <c r="L856" s="203" t="s">
        <v>4570</v>
      </c>
      <c r="M856" s="203"/>
      <c r="N856" s="205">
        <v>169180</v>
      </c>
      <c r="O856" s="208">
        <v>95000</v>
      </c>
      <c r="P856" s="172">
        <v>1</v>
      </c>
      <c r="Q856" s="172">
        <v>1</v>
      </c>
      <c r="R856" s="172">
        <v>11</v>
      </c>
      <c r="S856" s="172" t="s">
        <v>4449</v>
      </c>
      <c r="T856" s="172" t="s">
        <v>4579</v>
      </c>
      <c r="U856" s="172" t="s">
        <v>4580</v>
      </c>
      <c r="V856" s="172">
        <v>14</v>
      </c>
      <c r="W856" s="172">
        <v>14</v>
      </c>
      <c r="X856" s="203" t="s">
        <v>4454</v>
      </c>
      <c r="Y856" s="206">
        <v>21</v>
      </c>
      <c r="Z856" s="203"/>
      <c r="AA856" s="203"/>
      <c r="AB856" s="203"/>
      <c r="AC856" s="191"/>
      <c r="AD856" s="191"/>
    </row>
    <row r="857" spans="1:30" ht="81" x14ac:dyDescent="0.3">
      <c r="A857" s="204" t="s">
        <v>8655</v>
      </c>
      <c r="B857" s="203" t="s">
        <v>807</v>
      </c>
      <c r="C857" s="203" t="s">
        <v>4420</v>
      </c>
      <c r="D857" s="203" t="s">
        <v>4581</v>
      </c>
      <c r="E857" s="206">
        <v>21001612</v>
      </c>
      <c r="F857" s="204">
        <v>86332224735</v>
      </c>
      <c r="G857" s="206">
        <v>140104</v>
      </c>
      <c r="H857" s="203" t="s">
        <v>4582</v>
      </c>
      <c r="I857" s="203"/>
      <c r="J857" s="203"/>
      <c r="K857" s="203" t="s">
        <v>4583</v>
      </c>
      <c r="L857" s="203" t="s">
        <v>4584</v>
      </c>
      <c r="M857" s="203"/>
      <c r="N857" s="205">
        <v>30000</v>
      </c>
      <c r="O857" s="208">
        <v>10000</v>
      </c>
      <c r="P857" s="172">
        <v>1</v>
      </c>
      <c r="Q857" s="172">
        <v>1</v>
      </c>
      <c r="R857" s="172">
        <v>11</v>
      </c>
      <c r="S857" s="172" t="s">
        <v>419</v>
      </c>
      <c r="T857" s="172" t="s">
        <v>4425</v>
      </c>
      <c r="U857" s="172" t="s">
        <v>4425</v>
      </c>
      <c r="V857" s="172">
        <v>14</v>
      </c>
      <c r="W857" s="172">
        <v>14</v>
      </c>
      <c r="X857" s="203" t="s">
        <v>4438</v>
      </c>
      <c r="Y857" s="206">
        <v>21</v>
      </c>
      <c r="Z857" s="203"/>
      <c r="AA857" s="203"/>
      <c r="AB857" s="203"/>
      <c r="AC857" s="191"/>
      <c r="AD857" s="191"/>
    </row>
    <row r="858" spans="1:30" ht="121.5" x14ac:dyDescent="0.3">
      <c r="A858" s="204" t="s">
        <v>8656</v>
      </c>
      <c r="B858" s="203" t="s">
        <v>807</v>
      </c>
      <c r="C858" s="203" t="s">
        <v>4420</v>
      </c>
      <c r="D858" s="203" t="s">
        <v>4585</v>
      </c>
      <c r="E858" s="206">
        <v>1319</v>
      </c>
      <c r="F858" s="204">
        <v>93966915493</v>
      </c>
      <c r="G858" s="206">
        <v>64785</v>
      </c>
      <c r="H858" s="203" t="s">
        <v>4586</v>
      </c>
      <c r="I858" s="203"/>
      <c r="J858" s="203"/>
      <c r="K858" s="203" t="s">
        <v>4587</v>
      </c>
      <c r="L858" s="203" t="s">
        <v>4588</v>
      </c>
      <c r="M858" s="203"/>
      <c r="N858" s="205">
        <v>102075.55</v>
      </c>
      <c r="O858" s="208">
        <v>10000</v>
      </c>
      <c r="P858" s="172">
        <v>1</v>
      </c>
      <c r="Q858" s="172">
        <v>1</v>
      </c>
      <c r="R858" s="172">
        <v>11</v>
      </c>
      <c r="S858" s="172" t="s">
        <v>419</v>
      </c>
      <c r="T858" s="172" t="s">
        <v>115</v>
      </c>
      <c r="U858" s="172" t="s">
        <v>115</v>
      </c>
      <c r="V858" s="172">
        <v>14</v>
      </c>
      <c r="W858" s="172">
        <v>14</v>
      </c>
      <c r="X858" s="203" t="s">
        <v>4438</v>
      </c>
      <c r="Y858" s="206">
        <v>21</v>
      </c>
      <c r="Z858" s="203"/>
      <c r="AA858" s="203"/>
      <c r="AB858" s="203"/>
      <c r="AC858" s="191"/>
      <c r="AD858" s="191"/>
    </row>
    <row r="859" spans="1:30" ht="121.5" x14ac:dyDescent="0.3">
      <c r="A859" s="204" t="s">
        <v>8657</v>
      </c>
      <c r="B859" s="203" t="s">
        <v>807</v>
      </c>
      <c r="C859" s="203" t="s">
        <v>4420</v>
      </c>
      <c r="D859" s="203" t="s">
        <v>4585</v>
      </c>
      <c r="E859" s="206">
        <v>1319</v>
      </c>
      <c r="F859" s="204">
        <v>93966915493</v>
      </c>
      <c r="G859" s="206">
        <v>64785</v>
      </c>
      <c r="H859" s="203" t="s">
        <v>4586</v>
      </c>
      <c r="I859" s="203"/>
      <c r="J859" s="203"/>
      <c r="K859" s="203" t="s">
        <v>4587</v>
      </c>
      <c r="L859" s="203" t="s">
        <v>4589</v>
      </c>
      <c r="M859" s="203"/>
      <c r="N859" s="205">
        <v>78005.8</v>
      </c>
      <c r="O859" s="208">
        <v>10000</v>
      </c>
      <c r="P859" s="172">
        <v>1</v>
      </c>
      <c r="Q859" s="172">
        <v>1</v>
      </c>
      <c r="R859" s="172">
        <v>11</v>
      </c>
      <c r="S859" s="172" t="s">
        <v>419</v>
      </c>
      <c r="T859" s="172" t="s">
        <v>115</v>
      </c>
      <c r="U859" s="172" t="s">
        <v>115</v>
      </c>
      <c r="V859" s="172">
        <v>14</v>
      </c>
      <c r="W859" s="172">
        <v>14</v>
      </c>
      <c r="X859" s="203" t="s">
        <v>4438</v>
      </c>
      <c r="Y859" s="206">
        <v>21</v>
      </c>
      <c r="Z859" s="203"/>
      <c r="AA859" s="203"/>
      <c r="AB859" s="203"/>
      <c r="AC859" s="191"/>
      <c r="AD859" s="191"/>
    </row>
    <row r="860" spans="1:30" ht="121.5" x14ac:dyDescent="0.3">
      <c r="A860" s="204" t="s">
        <v>8658</v>
      </c>
      <c r="B860" s="203" t="s">
        <v>807</v>
      </c>
      <c r="C860" s="203" t="s">
        <v>4420</v>
      </c>
      <c r="D860" s="203" t="s">
        <v>4585</v>
      </c>
      <c r="E860" s="206">
        <v>1319</v>
      </c>
      <c r="F860" s="204">
        <v>93966915493</v>
      </c>
      <c r="G860" s="206">
        <v>64785</v>
      </c>
      <c r="H860" s="203" t="s">
        <v>4586</v>
      </c>
      <c r="I860" s="203"/>
      <c r="J860" s="203"/>
      <c r="K860" s="203" t="s">
        <v>4587</v>
      </c>
      <c r="L860" s="203" t="s">
        <v>4590</v>
      </c>
      <c r="M860" s="203"/>
      <c r="N860" s="205">
        <v>98845.68</v>
      </c>
      <c r="O860" s="208">
        <v>5000</v>
      </c>
      <c r="P860" s="172">
        <v>1</v>
      </c>
      <c r="Q860" s="172">
        <v>1</v>
      </c>
      <c r="R860" s="172">
        <v>11</v>
      </c>
      <c r="S860" s="172" t="s">
        <v>419</v>
      </c>
      <c r="T860" s="172" t="s">
        <v>115</v>
      </c>
      <c r="U860" s="172" t="s">
        <v>115</v>
      </c>
      <c r="V860" s="172">
        <v>14</v>
      </c>
      <c r="W860" s="172">
        <v>14</v>
      </c>
      <c r="X860" s="203" t="s">
        <v>4438</v>
      </c>
      <c r="Y860" s="206">
        <v>21</v>
      </c>
      <c r="Z860" s="203"/>
      <c r="AA860" s="203"/>
      <c r="AB860" s="203"/>
      <c r="AC860" s="191"/>
      <c r="AD860" s="191"/>
    </row>
    <row r="861" spans="1:30" ht="141.75" x14ac:dyDescent="0.3">
      <c r="A861" s="204" t="s">
        <v>8659</v>
      </c>
      <c r="B861" s="203" t="s">
        <v>807</v>
      </c>
      <c r="C861" s="203" t="s">
        <v>4420</v>
      </c>
      <c r="D861" s="203" t="s">
        <v>4591</v>
      </c>
      <c r="E861" s="206">
        <v>21000603</v>
      </c>
      <c r="F861" s="204">
        <v>92392153860</v>
      </c>
      <c r="G861" s="206">
        <v>83109</v>
      </c>
      <c r="H861" s="203" t="s">
        <v>4592</v>
      </c>
      <c r="I861" s="203"/>
      <c r="J861" s="203"/>
      <c r="K861" s="203" t="s">
        <v>4593</v>
      </c>
      <c r="L861" s="203" t="s">
        <v>4489</v>
      </c>
      <c r="M861" s="203"/>
      <c r="N861" s="205">
        <v>145100</v>
      </c>
      <c r="O861" s="208">
        <v>20000</v>
      </c>
      <c r="P861" s="172">
        <v>1</v>
      </c>
      <c r="Q861" s="172">
        <v>1</v>
      </c>
      <c r="R861" s="172">
        <v>4</v>
      </c>
      <c r="S861" s="172" t="s">
        <v>4594</v>
      </c>
      <c r="T861" s="172">
        <v>34</v>
      </c>
      <c r="U861" s="172">
        <v>35</v>
      </c>
      <c r="V861" s="172">
        <v>1</v>
      </c>
      <c r="W861" s="172">
        <v>1</v>
      </c>
      <c r="X861" s="203" t="s">
        <v>4575</v>
      </c>
      <c r="Y861" s="206">
        <v>21</v>
      </c>
      <c r="Z861" s="203"/>
      <c r="AA861" s="203"/>
      <c r="AB861" s="203"/>
      <c r="AC861" s="191"/>
      <c r="AD861" s="191"/>
    </row>
    <row r="862" spans="1:30" ht="101.25" x14ac:dyDescent="0.3">
      <c r="A862" s="204" t="s">
        <v>8660</v>
      </c>
      <c r="B862" s="203" t="s">
        <v>807</v>
      </c>
      <c r="C862" s="203" t="s">
        <v>4420</v>
      </c>
      <c r="D862" s="203" t="s">
        <v>4595</v>
      </c>
      <c r="E862" s="206">
        <v>1695</v>
      </c>
      <c r="F862" s="204">
        <v>87158685702</v>
      </c>
      <c r="G862" s="206">
        <v>80853</v>
      </c>
      <c r="H862" s="203" t="s">
        <v>4596</v>
      </c>
      <c r="I862" s="203"/>
      <c r="J862" s="203"/>
      <c r="K862" s="203" t="s">
        <v>4597</v>
      </c>
      <c r="L862" s="203" t="s">
        <v>4598</v>
      </c>
      <c r="M862" s="203"/>
      <c r="N862" s="205">
        <v>32000</v>
      </c>
      <c r="O862" s="208">
        <v>8500</v>
      </c>
      <c r="P862" s="172">
        <v>1</v>
      </c>
      <c r="Q862" s="172">
        <v>1</v>
      </c>
      <c r="R862" s="172">
        <v>11</v>
      </c>
      <c r="S862" s="172" t="s">
        <v>4599</v>
      </c>
      <c r="T862" s="172" t="s">
        <v>4425</v>
      </c>
      <c r="U862" s="172" t="s">
        <v>4493</v>
      </c>
      <c r="V862" s="172">
        <v>14</v>
      </c>
      <c r="W862" s="172">
        <v>14</v>
      </c>
      <c r="X862" s="203" t="s">
        <v>4600</v>
      </c>
      <c r="Y862" s="206">
        <v>21</v>
      </c>
      <c r="Z862" s="203"/>
      <c r="AA862" s="203"/>
      <c r="AB862" s="203"/>
      <c r="AC862" s="191"/>
      <c r="AD862" s="191"/>
    </row>
    <row r="863" spans="1:30" ht="182.25" x14ac:dyDescent="0.3">
      <c r="A863" s="204" t="s">
        <v>8661</v>
      </c>
      <c r="B863" s="203" t="s">
        <v>807</v>
      </c>
      <c r="C863" s="203" t="s">
        <v>4420</v>
      </c>
      <c r="D863" s="203" t="s">
        <v>4601</v>
      </c>
      <c r="E863" s="206">
        <v>21000416</v>
      </c>
      <c r="F863" s="204">
        <v>32662225304</v>
      </c>
      <c r="G863" s="206">
        <v>131245</v>
      </c>
      <c r="H863" s="203" t="s">
        <v>4602</v>
      </c>
      <c r="I863" s="203"/>
      <c r="J863" s="203"/>
      <c r="K863" s="203" t="s">
        <v>4603</v>
      </c>
      <c r="L863" s="203" t="s">
        <v>4604</v>
      </c>
      <c r="M863" s="203"/>
      <c r="N863" s="205">
        <v>105900</v>
      </c>
      <c r="O863" s="208">
        <v>30000</v>
      </c>
      <c r="P863" s="172">
        <v>1</v>
      </c>
      <c r="Q863" s="172">
        <v>1</v>
      </c>
      <c r="R863" s="172">
        <v>11</v>
      </c>
      <c r="S863" s="172" t="s">
        <v>419</v>
      </c>
      <c r="T863" s="172">
        <v>31</v>
      </c>
      <c r="U863" s="172">
        <v>31</v>
      </c>
      <c r="V863" s="172">
        <v>14</v>
      </c>
      <c r="W863" s="172">
        <v>14</v>
      </c>
      <c r="X863" s="203" t="s">
        <v>4432</v>
      </c>
      <c r="Y863" s="206">
        <v>21</v>
      </c>
      <c r="Z863" s="203"/>
      <c r="AA863" s="203"/>
      <c r="AB863" s="203"/>
      <c r="AC863" s="191"/>
      <c r="AD863" s="191"/>
    </row>
    <row r="864" spans="1:30" ht="263.25" x14ac:dyDescent="0.3">
      <c r="A864" s="204" t="s">
        <v>8662</v>
      </c>
      <c r="B864" s="203" t="s">
        <v>807</v>
      </c>
      <c r="C864" s="203" t="s">
        <v>4420</v>
      </c>
      <c r="D864" s="203" t="s">
        <v>4605</v>
      </c>
      <c r="E864" s="206">
        <v>21007428</v>
      </c>
      <c r="F864" s="204" t="s">
        <v>4606</v>
      </c>
      <c r="G864" s="206" t="s">
        <v>4607</v>
      </c>
      <c r="H864" s="203" t="s">
        <v>4608</v>
      </c>
      <c r="I864" s="203"/>
      <c r="J864" s="203"/>
      <c r="K864" s="203" t="s">
        <v>4609</v>
      </c>
      <c r="L864" s="203" t="s">
        <v>4610</v>
      </c>
      <c r="M864" s="203"/>
      <c r="N864" s="205">
        <v>100000</v>
      </c>
      <c r="O864" s="208">
        <v>20000</v>
      </c>
      <c r="P864" s="172">
        <v>1</v>
      </c>
      <c r="Q864" s="172">
        <v>1</v>
      </c>
      <c r="R864" s="172">
        <v>11</v>
      </c>
      <c r="S864" s="172" t="s">
        <v>419</v>
      </c>
      <c r="T864" s="172" t="s">
        <v>4425</v>
      </c>
      <c r="U864" s="172" t="s">
        <v>4425</v>
      </c>
      <c r="V864" s="172">
        <v>14</v>
      </c>
      <c r="W864" s="172">
        <v>14</v>
      </c>
      <c r="X864" s="203" t="s">
        <v>4444</v>
      </c>
      <c r="Y864" s="206">
        <v>21</v>
      </c>
      <c r="Z864" s="203"/>
      <c r="AA864" s="203"/>
      <c r="AB864" s="203"/>
      <c r="AC864" s="191"/>
      <c r="AD864" s="191"/>
    </row>
    <row r="865" spans="1:30" ht="81" x14ac:dyDescent="0.3">
      <c r="A865" s="204" t="s">
        <v>8663</v>
      </c>
      <c r="B865" s="203" t="s">
        <v>807</v>
      </c>
      <c r="C865" s="203" t="s">
        <v>4420</v>
      </c>
      <c r="D865" s="203" t="s">
        <v>4611</v>
      </c>
      <c r="E865" s="206">
        <v>21006250</v>
      </c>
      <c r="F865" s="204">
        <v>6081983053</v>
      </c>
      <c r="G865" s="206">
        <v>82643</v>
      </c>
      <c r="H865" s="203" t="s">
        <v>3263</v>
      </c>
      <c r="I865" s="203"/>
      <c r="J865" s="203"/>
      <c r="K865" s="203" t="s">
        <v>4612</v>
      </c>
      <c r="L865" s="203" t="s">
        <v>4613</v>
      </c>
      <c r="M865" s="203"/>
      <c r="N865" s="205">
        <v>150000</v>
      </c>
      <c r="O865" s="208">
        <v>100000</v>
      </c>
      <c r="P865" s="172">
        <v>1</v>
      </c>
      <c r="Q865" s="172">
        <v>1</v>
      </c>
      <c r="R865" s="172">
        <v>11</v>
      </c>
      <c r="S865" s="172" t="s">
        <v>419</v>
      </c>
      <c r="T865" s="172">
        <v>31</v>
      </c>
      <c r="U865" s="172">
        <v>31</v>
      </c>
      <c r="V865" s="172">
        <v>14</v>
      </c>
      <c r="W865" s="172">
        <v>14</v>
      </c>
      <c r="X865" s="203" t="s">
        <v>4438</v>
      </c>
      <c r="Y865" s="206">
        <v>21</v>
      </c>
      <c r="Z865" s="203"/>
      <c r="AA865" s="203"/>
      <c r="AB865" s="203"/>
      <c r="AC865" s="191"/>
      <c r="AD865" s="191"/>
    </row>
    <row r="866" spans="1:30" ht="162" x14ac:dyDescent="0.3">
      <c r="A866" s="204" t="s">
        <v>8664</v>
      </c>
      <c r="B866" s="203" t="s">
        <v>807</v>
      </c>
      <c r="C866" s="203" t="s">
        <v>4420</v>
      </c>
      <c r="D866" s="203" t="s">
        <v>4614</v>
      </c>
      <c r="E866" s="206">
        <v>21000175</v>
      </c>
      <c r="F866" s="204">
        <v>71840467417</v>
      </c>
      <c r="G866" s="206">
        <v>53830</v>
      </c>
      <c r="H866" s="203" t="s">
        <v>4615</v>
      </c>
      <c r="I866" s="203"/>
      <c r="J866" s="203"/>
      <c r="K866" s="203" t="s">
        <v>4616</v>
      </c>
      <c r="L866" s="203" t="s">
        <v>4617</v>
      </c>
      <c r="M866" s="203"/>
      <c r="N866" s="205">
        <v>1402500</v>
      </c>
      <c r="O866" s="208">
        <v>350000</v>
      </c>
      <c r="P866" s="172">
        <v>1</v>
      </c>
      <c r="Q866" s="172">
        <v>1</v>
      </c>
      <c r="R866" s="172">
        <v>11</v>
      </c>
      <c r="S866" s="172" t="s">
        <v>419</v>
      </c>
      <c r="T866" s="172" t="s">
        <v>4425</v>
      </c>
      <c r="U866" s="172" t="s">
        <v>4493</v>
      </c>
      <c r="V866" s="172">
        <v>14</v>
      </c>
      <c r="W866" s="172">
        <v>14</v>
      </c>
      <c r="X866" s="203" t="s">
        <v>4618</v>
      </c>
      <c r="Y866" s="206">
        <v>21</v>
      </c>
      <c r="Z866" s="203"/>
      <c r="AA866" s="203"/>
      <c r="AB866" s="203"/>
      <c r="AC866" s="191"/>
      <c r="AD866" s="191"/>
    </row>
    <row r="867" spans="1:30" ht="202.5" x14ac:dyDescent="0.3">
      <c r="A867" s="204" t="s">
        <v>8665</v>
      </c>
      <c r="B867" s="203" t="s">
        <v>807</v>
      </c>
      <c r="C867" s="203" t="s">
        <v>4420</v>
      </c>
      <c r="D867" s="203" t="s">
        <v>4619</v>
      </c>
      <c r="E867" s="206">
        <v>21000086</v>
      </c>
      <c r="F867" s="204" t="s">
        <v>4620</v>
      </c>
      <c r="G867" s="206"/>
      <c r="H867" s="203" t="s">
        <v>4621</v>
      </c>
      <c r="I867" s="203"/>
      <c r="J867" s="203"/>
      <c r="K867" s="203" t="s">
        <v>4622</v>
      </c>
      <c r="L867" s="203" t="s">
        <v>4623</v>
      </c>
      <c r="M867" s="203"/>
      <c r="N867" s="205">
        <v>96000</v>
      </c>
      <c r="O867" s="208">
        <v>10000</v>
      </c>
      <c r="P867" s="172">
        <v>1</v>
      </c>
      <c r="Q867" s="172">
        <v>1</v>
      </c>
      <c r="R867" s="172">
        <v>11</v>
      </c>
      <c r="S867" s="172" t="s">
        <v>419</v>
      </c>
      <c r="T867" s="172" t="s">
        <v>4425</v>
      </c>
      <c r="U867" s="172" t="s">
        <v>4425</v>
      </c>
      <c r="V867" s="172">
        <v>14</v>
      </c>
      <c r="W867" s="172">
        <v>14</v>
      </c>
      <c r="X867" s="203" t="s">
        <v>4432</v>
      </c>
      <c r="Y867" s="206">
        <v>21</v>
      </c>
      <c r="Z867" s="203"/>
      <c r="AA867" s="203"/>
      <c r="AB867" s="203"/>
      <c r="AC867" s="191"/>
      <c r="AD867" s="191"/>
    </row>
    <row r="868" spans="1:30" ht="222.75" x14ac:dyDescent="0.3">
      <c r="A868" s="204" t="s">
        <v>8666</v>
      </c>
      <c r="B868" s="203" t="s">
        <v>807</v>
      </c>
      <c r="C868" s="203" t="s">
        <v>4420</v>
      </c>
      <c r="D868" s="203" t="s">
        <v>4624</v>
      </c>
      <c r="E868" s="206">
        <v>21000126</v>
      </c>
      <c r="F868" s="204">
        <v>40901613589</v>
      </c>
      <c r="G868" s="206"/>
      <c r="H868" s="203" t="s">
        <v>4625</v>
      </c>
      <c r="I868" s="203"/>
      <c r="J868" s="203"/>
      <c r="K868" s="203" t="s">
        <v>4626</v>
      </c>
      <c r="L868" s="203" t="s">
        <v>4627</v>
      </c>
      <c r="M868" s="203"/>
      <c r="N868" s="205">
        <v>53000</v>
      </c>
      <c r="O868" s="208">
        <v>40000</v>
      </c>
      <c r="P868" s="172">
        <v>1</v>
      </c>
      <c r="Q868" s="172">
        <v>1</v>
      </c>
      <c r="R868" s="172">
        <v>11</v>
      </c>
      <c r="S868" s="172" t="s">
        <v>419</v>
      </c>
      <c r="T868" s="172" t="s">
        <v>4436</v>
      </c>
      <c r="U868" s="172" t="s">
        <v>4437</v>
      </c>
      <c r="V868" s="172">
        <v>14</v>
      </c>
      <c r="W868" s="172">
        <v>14</v>
      </c>
      <c r="X868" s="203" t="s">
        <v>4438</v>
      </c>
      <c r="Y868" s="206">
        <v>21</v>
      </c>
      <c r="Z868" s="203"/>
      <c r="AA868" s="203"/>
      <c r="AB868" s="203"/>
      <c r="AC868" s="191"/>
      <c r="AD868" s="191"/>
    </row>
    <row r="869" spans="1:30" ht="101.25" x14ac:dyDescent="0.3">
      <c r="A869" s="204" t="s">
        <v>8667</v>
      </c>
      <c r="B869" s="203" t="s">
        <v>807</v>
      </c>
      <c r="C869" s="203" t="s">
        <v>4420</v>
      </c>
      <c r="D869" s="203" t="s">
        <v>4628</v>
      </c>
      <c r="E869" s="206">
        <v>21001039</v>
      </c>
      <c r="F869" s="204">
        <v>31410069555</v>
      </c>
      <c r="G869" s="206"/>
      <c r="H869" s="203" t="s">
        <v>4629</v>
      </c>
      <c r="I869" s="203"/>
      <c r="J869" s="203"/>
      <c r="K869" s="203" t="s">
        <v>4630</v>
      </c>
      <c r="L869" s="203" t="s">
        <v>4631</v>
      </c>
      <c r="M869" s="203"/>
      <c r="N869" s="205">
        <v>191000</v>
      </c>
      <c r="O869" s="208">
        <v>140000</v>
      </c>
      <c r="P869" s="172">
        <v>1</v>
      </c>
      <c r="Q869" s="172">
        <v>1</v>
      </c>
      <c r="R869" s="172">
        <v>11</v>
      </c>
      <c r="S869" s="172" t="s">
        <v>4431</v>
      </c>
      <c r="T869" s="172">
        <v>31</v>
      </c>
      <c r="U869" s="172">
        <v>31</v>
      </c>
      <c r="V869" s="172">
        <v>14</v>
      </c>
      <c r="W869" s="172">
        <v>14</v>
      </c>
      <c r="X869" s="203" t="s">
        <v>4454</v>
      </c>
      <c r="Y869" s="206">
        <v>21</v>
      </c>
      <c r="Z869" s="203"/>
      <c r="AA869" s="203"/>
      <c r="AB869" s="203"/>
      <c r="AC869" s="191"/>
      <c r="AD869" s="191"/>
    </row>
    <row r="870" spans="1:30" ht="81" x14ac:dyDescent="0.3">
      <c r="A870" s="204" t="s">
        <v>8668</v>
      </c>
      <c r="B870" s="203" t="s">
        <v>807</v>
      </c>
      <c r="C870" s="203" t="s">
        <v>4420</v>
      </c>
      <c r="D870" s="203" t="s">
        <v>4632</v>
      </c>
      <c r="E870" s="206">
        <v>21001223</v>
      </c>
      <c r="F870" s="204">
        <v>48486856583</v>
      </c>
      <c r="G870" s="206"/>
      <c r="H870" s="203" t="s">
        <v>4633</v>
      </c>
      <c r="I870" s="203"/>
      <c r="J870" s="203"/>
      <c r="K870" s="203" t="s">
        <v>4634</v>
      </c>
      <c r="L870" s="203" t="s">
        <v>4635</v>
      </c>
      <c r="M870" s="203"/>
      <c r="N870" s="205">
        <v>20000</v>
      </c>
      <c r="O870" s="208">
        <v>10000</v>
      </c>
      <c r="P870" s="172">
        <v>1</v>
      </c>
      <c r="Q870" s="172">
        <v>1</v>
      </c>
      <c r="R870" s="172">
        <v>11</v>
      </c>
      <c r="S870" s="172" t="s">
        <v>419</v>
      </c>
      <c r="T870" s="172" t="s">
        <v>4425</v>
      </c>
      <c r="U870" s="172" t="s">
        <v>4425</v>
      </c>
      <c r="V870" s="172">
        <v>14</v>
      </c>
      <c r="W870" s="172">
        <v>14</v>
      </c>
      <c r="X870" s="203" t="s">
        <v>4438</v>
      </c>
      <c r="Y870" s="206">
        <v>21</v>
      </c>
      <c r="Z870" s="203"/>
      <c r="AA870" s="203"/>
      <c r="AB870" s="203"/>
      <c r="AC870" s="191"/>
      <c r="AD870" s="191"/>
    </row>
    <row r="871" spans="1:30" ht="202.5" x14ac:dyDescent="0.3">
      <c r="A871" s="204" t="s">
        <v>8669</v>
      </c>
      <c r="B871" s="203" t="s">
        <v>807</v>
      </c>
      <c r="C871" s="203" t="s">
        <v>4420</v>
      </c>
      <c r="D871" s="203" t="s">
        <v>4636</v>
      </c>
      <c r="E871" s="206">
        <v>21003105</v>
      </c>
      <c r="F871" s="204">
        <v>35313986769</v>
      </c>
      <c r="G871" s="206">
        <v>182953</v>
      </c>
      <c r="H871" s="203" t="s">
        <v>4637</v>
      </c>
      <c r="I871" s="203"/>
      <c r="J871" s="203"/>
      <c r="K871" s="203" t="s">
        <v>4638</v>
      </c>
      <c r="L871" s="203" t="s">
        <v>4610</v>
      </c>
      <c r="M871" s="203"/>
      <c r="N871" s="205">
        <v>90000</v>
      </c>
      <c r="O871" s="208">
        <v>60000</v>
      </c>
      <c r="P871" s="172">
        <v>1</v>
      </c>
      <c r="Q871" s="172">
        <v>1</v>
      </c>
      <c r="R871" s="172">
        <v>11</v>
      </c>
      <c r="S871" s="172" t="s">
        <v>4431</v>
      </c>
      <c r="T871" s="172">
        <v>10</v>
      </c>
      <c r="U871" s="172">
        <v>10</v>
      </c>
      <c r="V871" s="172">
        <v>14</v>
      </c>
      <c r="W871" s="172">
        <v>14</v>
      </c>
      <c r="X871" s="203" t="s">
        <v>4639</v>
      </c>
      <c r="Y871" s="206">
        <v>21</v>
      </c>
      <c r="Z871" s="203"/>
      <c r="AA871" s="203"/>
      <c r="AB871" s="203"/>
      <c r="AC871" s="191"/>
      <c r="AD871" s="191"/>
    </row>
    <row r="872" spans="1:30" ht="263.25" x14ac:dyDescent="0.3">
      <c r="A872" s="204" t="s">
        <v>8670</v>
      </c>
      <c r="B872" s="203" t="s">
        <v>807</v>
      </c>
      <c r="C872" s="203" t="s">
        <v>4420</v>
      </c>
      <c r="D872" s="203" t="s">
        <v>4640</v>
      </c>
      <c r="E872" s="206">
        <v>21006753</v>
      </c>
      <c r="F872" s="204">
        <v>99483893244</v>
      </c>
      <c r="G872" s="206">
        <v>165780</v>
      </c>
      <c r="H872" s="203" t="s">
        <v>4641</v>
      </c>
      <c r="I872" s="203"/>
      <c r="J872" s="203"/>
      <c r="K872" s="203" t="s">
        <v>4642</v>
      </c>
      <c r="L872" s="203" t="s">
        <v>4643</v>
      </c>
      <c r="M872" s="203"/>
      <c r="N872" s="205"/>
      <c r="O872" s="208">
        <v>30000</v>
      </c>
      <c r="P872" s="172">
        <v>1</v>
      </c>
      <c r="Q872" s="172">
        <v>1</v>
      </c>
      <c r="R872" s="172">
        <v>11</v>
      </c>
      <c r="S872" s="172" t="s">
        <v>4431</v>
      </c>
      <c r="T872" s="172" t="s">
        <v>4425</v>
      </c>
      <c r="U872" s="172" t="s">
        <v>4425</v>
      </c>
      <c r="V872" s="172">
        <v>14</v>
      </c>
      <c r="W872" s="172">
        <v>14</v>
      </c>
      <c r="X872" s="203" t="s">
        <v>4533</v>
      </c>
      <c r="Y872" s="206">
        <v>21</v>
      </c>
      <c r="Z872" s="203"/>
      <c r="AA872" s="203"/>
      <c r="AB872" s="203"/>
      <c r="AC872" s="191"/>
      <c r="AD872" s="191"/>
    </row>
    <row r="873" spans="1:30" ht="162" x14ac:dyDescent="0.3">
      <c r="A873" s="204" t="s">
        <v>8671</v>
      </c>
      <c r="B873" s="203" t="s">
        <v>807</v>
      </c>
      <c r="C873" s="203" t="s">
        <v>4420</v>
      </c>
      <c r="D873" s="203" t="s">
        <v>4644</v>
      </c>
      <c r="E873" s="206">
        <v>21000407</v>
      </c>
      <c r="F873" s="204">
        <v>46603716550</v>
      </c>
      <c r="G873" s="206">
        <v>29637</v>
      </c>
      <c r="H873" s="203" t="s">
        <v>4645</v>
      </c>
      <c r="I873" s="203"/>
      <c r="J873" s="203"/>
      <c r="K873" s="203" t="s">
        <v>4646</v>
      </c>
      <c r="L873" s="203" t="s">
        <v>4610</v>
      </c>
      <c r="M873" s="203"/>
      <c r="N873" s="205"/>
      <c r="O873" s="208">
        <v>20000</v>
      </c>
      <c r="P873" s="172">
        <v>1</v>
      </c>
      <c r="Q873" s="172">
        <v>1</v>
      </c>
      <c r="R873" s="172">
        <v>11</v>
      </c>
      <c r="S873" s="172" t="s">
        <v>419</v>
      </c>
      <c r="T873" s="172" t="s">
        <v>4425</v>
      </c>
      <c r="U873" s="172" t="s">
        <v>4425</v>
      </c>
      <c r="V873" s="172">
        <v>14</v>
      </c>
      <c r="W873" s="172">
        <v>14</v>
      </c>
      <c r="X873" s="203" t="s">
        <v>4444</v>
      </c>
      <c r="Y873" s="206">
        <v>21</v>
      </c>
      <c r="Z873" s="203"/>
      <c r="AA873" s="203"/>
      <c r="AB873" s="203"/>
      <c r="AC873" s="191"/>
      <c r="AD873" s="191"/>
    </row>
    <row r="874" spans="1:30" ht="141.75" x14ac:dyDescent="0.3">
      <c r="A874" s="204" t="s">
        <v>8672</v>
      </c>
      <c r="B874" s="203" t="s">
        <v>807</v>
      </c>
      <c r="C874" s="203" t="s">
        <v>4420</v>
      </c>
      <c r="D874" s="203" t="s">
        <v>4647</v>
      </c>
      <c r="E874" s="206">
        <v>21000797</v>
      </c>
      <c r="F874" s="204" t="s">
        <v>4648</v>
      </c>
      <c r="G874" s="206" t="s">
        <v>4649</v>
      </c>
      <c r="H874" s="203" t="s">
        <v>4650</v>
      </c>
      <c r="I874" s="203"/>
      <c r="J874" s="203"/>
      <c r="K874" s="203" t="s">
        <v>4651</v>
      </c>
      <c r="L874" s="203" t="s">
        <v>4610</v>
      </c>
      <c r="M874" s="203"/>
      <c r="N874" s="205">
        <v>20000</v>
      </c>
      <c r="O874" s="208">
        <v>20000</v>
      </c>
      <c r="P874" s="172">
        <v>1</v>
      </c>
      <c r="Q874" s="172">
        <v>1</v>
      </c>
      <c r="R874" s="172">
        <v>11</v>
      </c>
      <c r="S874" s="172" t="s">
        <v>419</v>
      </c>
      <c r="T874" s="172">
        <v>31</v>
      </c>
      <c r="U874" s="172">
        <v>31</v>
      </c>
      <c r="V874" s="172">
        <v>14</v>
      </c>
      <c r="W874" s="172">
        <v>14</v>
      </c>
      <c r="X874" s="203" t="s">
        <v>4444</v>
      </c>
      <c r="Y874" s="206">
        <v>21</v>
      </c>
      <c r="Z874" s="203"/>
      <c r="AA874" s="203"/>
      <c r="AB874" s="203"/>
      <c r="AC874" s="191"/>
      <c r="AD874" s="191"/>
    </row>
    <row r="875" spans="1:30" ht="162" x14ac:dyDescent="0.3">
      <c r="A875" s="204" t="s">
        <v>8673</v>
      </c>
      <c r="B875" s="203" t="s">
        <v>807</v>
      </c>
      <c r="C875" s="203" t="s">
        <v>4420</v>
      </c>
      <c r="D875" s="203" t="s">
        <v>4652</v>
      </c>
      <c r="E875" s="204">
        <v>21002102</v>
      </c>
      <c r="F875" s="204">
        <v>13834707428</v>
      </c>
      <c r="G875" s="204">
        <v>57894</v>
      </c>
      <c r="H875" s="203" t="s">
        <v>4653</v>
      </c>
      <c r="I875" s="203"/>
      <c r="J875" s="203"/>
      <c r="K875" s="203" t="s">
        <v>4654</v>
      </c>
      <c r="L875" s="203" t="s">
        <v>4655</v>
      </c>
      <c r="M875" s="203"/>
      <c r="N875" s="205">
        <v>60000</v>
      </c>
      <c r="O875" s="208">
        <v>15000</v>
      </c>
      <c r="P875" s="172">
        <v>1</v>
      </c>
      <c r="Q875" s="172">
        <v>1</v>
      </c>
      <c r="R875" s="172">
        <v>11</v>
      </c>
      <c r="S875" s="172" t="s">
        <v>4431</v>
      </c>
      <c r="T875" s="172" t="s">
        <v>4425</v>
      </c>
      <c r="U875" s="172" t="s">
        <v>4493</v>
      </c>
      <c r="V875" s="172">
        <v>14</v>
      </c>
      <c r="W875" s="172">
        <v>14</v>
      </c>
      <c r="X875" s="203" t="s">
        <v>4438</v>
      </c>
      <c r="Y875" s="206">
        <v>21</v>
      </c>
      <c r="Z875" s="203"/>
      <c r="AA875" s="203"/>
      <c r="AB875" s="203"/>
      <c r="AC875" s="191"/>
      <c r="AD875" s="191"/>
    </row>
    <row r="876" spans="1:30" ht="182.25" x14ac:dyDescent="0.3">
      <c r="A876" s="204" t="s">
        <v>8674</v>
      </c>
      <c r="B876" s="203" t="s">
        <v>807</v>
      </c>
      <c r="C876" s="203" t="s">
        <v>4420</v>
      </c>
      <c r="D876" s="203" t="s">
        <v>4656</v>
      </c>
      <c r="E876" s="206">
        <v>21006249</v>
      </c>
      <c r="F876" s="204">
        <v>71425913723</v>
      </c>
      <c r="G876" s="206">
        <v>93050</v>
      </c>
      <c r="H876" s="203" t="s">
        <v>4657</v>
      </c>
      <c r="I876" s="203"/>
      <c r="J876" s="203"/>
      <c r="K876" s="203" t="s">
        <v>4658</v>
      </c>
      <c r="L876" s="203" t="s">
        <v>4659</v>
      </c>
      <c r="M876" s="203"/>
      <c r="N876" s="205">
        <v>270000</v>
      </c>
      <c r="O876" s="208">
        <v>25000</v>
      </c>
      <c r="P876" s="172">
        <v>1</v>
      </c>
      <c r="Q876" s="172">
        <v>1</v>
      </c>
      <c r="R876" s="172">
        <v>11</v>
      </c>
      <c r="S876" s="172" t="s">
        <v>4511</v>
      </c>
      <c r="T876" s="172">
        <v>31</v>
      </c>
      <c r="U876" s="172">
        <v>31</v>
      </c>
      <c r="V876" s="172">
        <v>14</v>
      </c>
      <c r="W876" s="172">
        <v>14</v>
      </c>
      <c r="X876" s="203" t="s">
        <v>4533</v>
      </c>
      <c r="Y876" s="206">
        <v>21</v>
      </c>
      <c r="Z876" s="203"/>
      <c r="AA876" s="203"/>
      <c r="AB876" s="203"/>
      <c r="AC876" s="191"/>
      <c r="AD876" s="191"/>
    </row>
    <row r="877" spans="1:30" ht="202.5" x14ac:dyDescent="0.3">
      <c r="A877" s="204" t="s">
        <v>8675</v>
      </c>
      <c r="B877" s="203" t="s">
        <v>807</v>
      </c>
      <c r="C877" s="203" t="s">
        <v>4420</v>
      </c>
      <c r="D877" s="203" t="s">
        <v>4660</v>
      </c>
      <c r="E877" s="206">
        <v>21000368</v>
      </c>
      <c r="F877" s="204">
        <v>7355645436</v>
      </c>
      <c r="G877" s="206">
        <v>94439</v>
      </c>
      <c r="H877" s="203" t="s">
        <v>4661</v>
      </c>
      <c r="I877" s="203"/>
      <c r="J877" s="203"/>
      <c r="K877" s="203" t="s">
        <v>4662</v>
      </c>
      <c r="L877" s="203" t="s">
        <v>4663</v>
      </c>
      <c r="M877" s="203"/>
      <c r="N877" s="205">
        <v>90420.6</v>
      </c>
      <c r="O877" s="208">
        <v>15000</v>
      </c>
      <c r="P877" s="172">
        <v>1</v>
      </c>
      <c r="Q877" s="172">
        <v>1</v>
      </c>
      <c r="R877" s="172">
        <v>11</v>
      </c>
      <c r="S877" s="172" t="s">
        <v>4664</v>
      </c>
      <c r="T877" s="172" t="s">
        <v>4425</v>
      </c>
      <c r="U877" s="172" t="s">
        <v>4493</v>
      </c>
      <c r="V877" s="172">
        <v>14</v>
      </c>
      <c r="W877" s="172">
        <v>14</v>
      </c>
      <c r="X877" s="203" t="s">
        <v>4665</v>
      </c>
      <c r="Y877" s="206">
        <v>21</v>
      </c>
      <c r="Z877" s="203"/>
      <c r="AA877" s="203"/>
      <c r="AB877" s="203"/>
      <c r="AC877" s="191"/>
      <c r="AD877" s="191"/>
    </row>
    <row r="878" spans="1:30" ht="162" x14ac:dyDescent="0.3">
      <c r="A878" s="204" t="s">
        <v>8676</v>
      </c>
      <c r="B878" s="203" t="s">
        <v>807</v>
      </c>
      <c r="C878" s="203" t="s">
        <v>4420</v>
      </c>
      <c r="D878" s="203" t="s">
        <v>4666</v>
      </c>
      <c r="E878" s="206">
        <v>21004617</v>
      </c>
      <c r="F878" s="204">
        <v>1272942926</v>
      </c>
      <c r="G878" s="206"/>
      <c r="H878" s="203" t="s">
        <v>4667</v>
      </c>
      <c r="I878" s="203"/>
      <c r="J878" s="203"/>
      <c r="K878" s="203" t="s">
        <v>4668</v>
      </c>
      <c r="L878" s="203" t="s">
        <v>4669</v>
      </c>
      <c r="M878" s="203"/>
      <c r="N878" s="205">
        <v>30000</v>
      </c>
      <c r="O878" s="208">
        <v>10000</v>
      </c>
      <c r="P878" s="172">
        <v>1</v>
      </c>
      <c r="Q878" s="172">
        <v>1</v>
      </c>
      <c r="R878" s="172">
        <v>11</v>
      </c>
      <c r="S878" s="172" t="s">
        <v>419</v>
      </c>
      <c r="T878" s="172" t="s">
        <v>4579</v>
      </c>
      <c r="U878" s="172" t="s">
        <v>4580</v>
      </c>
      <c r="V878" s="172">
        <v>14</v>
      </c>
      <c r="W878" s="172">
        <v>14</v>
      </c>
      <c r="X878" s="203" t="s">
        <v>4438</v>
      </c>
      <c r="Y878" s="206">
        <v>21</v>
      </c>
      <c r="Z878" s="203"/>
      <c r="AA878" s="203"/>
      <c r="AB878" s="203"/>
      <c r="AC878" s="191"/>
      <c r="AD878" s="191"/>
    </row>
    <row r="879" spans="1:30" ht="121.5" x14ac:dyDescent="0.3">
      <c r="A879" s="204" t="s">
        <v>8677</v>
      </c>
      <c r="B879" s="203" t="s">
        <v>807</v>
      </c>
      <c r="C879" s="203" t="s">
        <v>4420</v>
      </c>
      <c r="D879" s="203" t="s">
        <v>4670</v>
      </c>
      <c r="E879" s="206">
        <v>21002850</v>
      </c>
      <c r="F879" s="204">
        <v>43529083211</v>
      </c>
      <c r="G879" s="206">
        <v>81319</v>
      </c>
      <c r="H879" s="203" t="s">
        <v>4671</v>
      </c>
      <c r="I879" s="203"/>
      <c r="J879" s="203"/>
      <c r="K879" s="203" t="s">
        <v>4672</v>
      </c>
      <c r="L879" s="203" t="s">
        <v>4610</v>
      </c>
      <c r="M879" s="203"/>
      <c r="N879" s="205">
        <v>66430</v>
      </c>
      <c r="O879" s="208">
        <v>20000</v>
      </c>
      <c r="P879" s="172">
        <v>1</v>
      </c>
      <c r="Q879" s="172">
        <v>1</v>
      </c>
      <c r="R879" s="172">
        <v>11</v>
      </c>
      <c r="S879" s="172" t="s">
        <v>419</v>
      </c>
      <c r="T879" s="172">
        <v>31</v>
      </c>
      <c r="U879" s="172">
        <v>31</v>
      </c>
      <c r="V879" s="172">
        <v>14</v>
      </c>
      <c r="W879" s="172">
        <v>14</v>
      </c>
      <c r="X879" s="203" t="s">
        <v>4454</v>
      </c>
      <c r="Y879" s="206">
        <v>21</v>
      </c>
      <c r="Z879" s="203"/>
      <c r="AA879" s="203"/>
      <c r="AB879" s="203"/>
      <c r="AC879" s="191"/>
      <c r="AD879" s="191"/>
    </row>
    <row r="880" spans="1:30" ht="81" x14ac:dyDescent="0.3">
      <c r="A880" s="204" t="s">
        <v>8678</v>
      </c>
      <c r="B880" s="203" t="s">
        <v>807</v>
      </c>
      <c r="C880" s="203" t="s">
        <v>4420</v>
      </c>
      <c r="D880" s="203" t="s">
        <v>4673</v>
      </c>
      <c r="E880" s="206">
        <v>21006811</v>
      </c>
      <c r="F880" s="204">
        <v>48674189572</v>
      </c>
      <c r="G880" s="206">
        <v>117945</v>
      </c>
      <c r="H880" s="203" t="s">
        <v>4674</v>
      </c>
      <c r="I880" s="203"/>
      <c r="J880" s="203"/>
      <c r="K880" s="203" t="s">
        <v>4675</v>
      </c>
      <c r="L880" s="203" t="s">
        <v>4676</v>
      </c>
      <c r="M880" s="203"/>
      <c r="N880" s="205">
        <v>79408.600000000006</v>
      </c>
      <c r="O880" s="208">
        <v>20000</v>
      </c>
      <c r="P880" s="172">
        <v>1</v>
      </c>
      <c r="Q880" s="172">
        <v>1</v>
      </c>
      <c r="R880" s="172">
        <v>11</v>
      </c>
      <c r="S880" s="172" t="s">
        <v>419</v>
      </c>
      <c r="T880" s="172">
        <v>31</v>
      </c>
      <c r="U880" s="172">
        <v>31</v>
      </c>
      <c r="V880" s="172">
        <v>14</v>
      </c>
      <c r="W880" s="172">
        <v>14</v>
      </c>
      <c r="X880" s="203" t="s">
        <v>4533</v>
      </c>
      <c r="Y880" s="206">
        <v>21</v>
      </c>
      <c r="Z880" s="203"/>
      <c r="AA880" s="203"/>
      <c r="AB880" s="203"/>
      <c r="AC880" s="191"/>
      <c r="AD880" s="191"/>
    </row>
    <row r="881" spans="1:30" ht="141.75" x14ac:dyDescent="0.3">
      <c r="A881" s="204" t="s">
        <v>8679</v>
      </c>
      <c r="B881" s="203" t="s">
        <v>807</v>
      </c>
      <c r="C881" s="203" t="s">
        <v>4420</v>
      </c>
      <c r="D881" s="203" t="s">
        <v>4677</v>
      </c>
      <c r="E881" s="206">
        <v>21001488</v>
      </c>
      <c r="F881" s="204">
        <v>7745405949</v>
      </c>
      <c r="G881" s="206">
        <v>183758</v>
      </c>
      <c r="H881" s="203" t="s">
        <v>4678</v>
      </c>
      <c r="I881" s="203"/>
      <c r="J881" s="203"/>
      <c r="K881" s="203" t="s">
        <v>4679</v>
      </c>
      <c r="L881" s="203" t="s">
        <v>4680</v>
      </c>
      <c r="M881" s="203"/>
      <c r="N881" s="205">
        <v>43125</v>
      </c>
      <c r="O881" s="208">
        <v>30000</v>
      </c>
      <c r="P881" s="172">
        <v>1</v>
      </c>
      <c r="Q881" s="172">
        <v>1</v>
      </c>
      <c r="R881" s="172">
        <v>11</v>
      </c>
      <c r="S881" s="172" t="s">
        <v>419</v>
      </c>
      <c r="T881" s="172">
        <v>31</v>
      </c>
      <c r="U881" s="172">
        <v>31</v>
      </c>
      <c r="V881" s="172">
        <v>14</v>
      </c>
      <c r="W881" s="172">
        <v>14</v>
      </c>
      <c r="X881" s="203" t="s">
        <v>4681</v>
      </c>
      <c r="Y881" s="206">
        <v>21</v>
      </c>
      <c r="Z881" s="203"/>
      <c r="AA881" s="203"/>
      <c r="AB881" s="203"/>
      <c r="AC881" s="191"/>
      <c r="AD881" s="191"/>
    </row>
    <row r="882" spans="1:30" ht="263.25" x14ac:dyDescent="0.3">
      <c r="A882" s="204" t="s">
        <v>8680</v>
      </c>
      <c r="B882" s="203" t="s">
        <v>807</v>
      </c>
      <c r="C882" s="203" t="s">
        <v>4420</v>
      </c>
      <c r="D882" s="203" t="s">
        <v>4682</v>
      </c>
      <c r="E882" s="206">
        <v>21003323</v>
      </c>
      <c r="F882" s="204">
        <v>99610332260</v>
      </c>
      <c r="G882" s="206"/>
      <c r="H882" s="203" t="s">
        <v>4683</v>
      </c>
      <c r="I882" s="203"/>
      <c r="J882" s="203"/>
      <c r="K882" s="203" t="s">
        <v>4684</v>
      </c>
      <c r="L882" s="203" t="s">
        <v>4685</v>
      </c>
      <c r="M882" s="203"/>
      <c r="N882" s="205">
        <v>90000</v>
      </c>
      <c r="O882" s="208">
        <v>60000</v>
      </c>
      <c r="P882" s="172">
        <v>1</v>
      </c>
      <c r="Q882" s="172">
        <v>1</v>
      </c>
      <c r="R882" s="172">
        <v>11</v>
      </c>
      <c r="S882" s="172" t="s">
        <v>4686</v>
      </c>
      <c r="T882" s="172" t="s">
        <v>4505</v>
      </c>
      <c r="U882" s="172" t="s">
        <v>4506</v>
      </c>
      <c r="V882" s="172">
        <v>14</v>
      </c>
      <c r="W882" s="172">
        <v>14</v>
      </c>
      <c r="X882" s="203" t="s">
        <v>4687</v>
      </c>
      <c r="Y882" s="206">
        <v>21</v>
      </c>
      <c r="Z882" s="203"/>
      <c r="AA882" s="203"/>
      <c r="AB882" s="203"/>
      <c r="AC882" s="191"/>
      <c r="AD882" s="191"/>
    </row>
    <row r="883" spans="1:30" ht="182.25" x14ac:dyDescent="0.3">
      <c r="A883" s="204" t="s">
        <v>8681</v>
      </c>
      <c r="B883" s="203" t="s">
        <v>807</v>
      </c>
      <c r="C883" s="203" t="s">
        <v>4420</v>
      </c>
      <c r="D883" s="203" t="s">
        <v>4688</v>
      </c>
      <c r="E883" s="206">
        <v>21006805</v>
      </c>
      <c r="F883" s="204">
        <v>10669735368</v>
      </c>
      <c r="G883" s="206">
        <v>64793</v>
      </c>
      <c r="H883" s="203" t="s">
        <v>4689</v>
      </c>
      <c r="I883" s="203"/>
      <c r="J883" s="203"/>
      <c r="K883" s="203" t="s">
        <v>4690</v>
      </c>
      <c r="L883" s="203" t="s">
        <v>4691</v>
      </c>
      <c r="M883" s="203"/>
      <c r="N883" s="205">
        <v>12000</v>
      </c>
      <c r="O883" s="208">
        <v>12000</v>
      </c>
      <c r="P883" s="172">
        <v>1</v>
      </c>
      <c r="Q883" s="172">
        <v>1</v>
      </c>
      <c r="R883" s="172">
        <v>11</v>
      </c>
      <c r="S883" s="172" t="s">
        <v>419</v>
      </c>
      <c r="T883" s="172">
        <v>31</v>
      </c>
      <c r="U883" s="172">
        <v>31</v>
      </c>
      <c r="V883" s="172">
        <v>14</v>
      </c>
      <c r="W883" s="172">
        <v>14</v>
      </c>
      <c r="X883" s="203" t="s">
        <v>4438</v>
      </c>
      <c r="Y883" s="206">
        <v>21</v>
      </c>
      <c r="Z883" s="203"/>
      <c r="AA883" s="203"/>
      <c r="AB883" s="203"/>
      <c r="AC883" s="191"/>
      <c r="AD883" s="191"/>
    </row>
    <row r="884" spans="1:30" ht="263.25" x14ac:dyDescent="0.3">
      <c r="A884" s="204" t="s">
        <v>8682</v>
      </c>
      <c r="B884" s="203" t="s">
        <v>807</v>
      </c>
      <c r="C884" s="203" t="s">
        <v>4420</v>
      </c>
      <c r="D884" s="203" t="s">
        <v>4692</v>
      </c>
      <c r="E884" s="206">
        <v>121</v>
      </c>
      <c r="F884" s="204" t="s">
        <v>4693</v>
      </c>
      <c r="G884" s="206"/>
      <c r="H884" s="203" t="s">
        <v>4694</v>
      </c>
      <c r="I884" s="203"/>
      <c r="J884" s="203"/>
      <c r="K884" s="203" t="s">
        <v>4695</v>
      </c>
      <c r="L884" s="203" t="s">
        <v>4696</v>
      </c>
      <c r="M884" s="203"/>
      <c r="N884" s="205">
        <v>50000</v>
      </c>
      <c r="O884" s="208">
        <v>20000</v>
      </c>
      <c r="P884" s="172">
        <v>1</v>
      </c>
      <c r="Q884" s="172">
        <v>1</v>
      </c>
      <c r="R884" s="172">
        <v>11</v>
      </c>
      <c r="S884" s="172" t="s">
        <v>419</v>
      </c>
      <c r="T884" s="172" t="s">
        <v>4425</v>
      </c>
      <c r="U884" s="172" t="s">
        <v>4425</v>
      </c>
      <c r="V884" s="172">
        <v>14</v>
      </c>
      <c r="W884" s="172">
        <v>14</v>
      </c>
      <c r="X884" s="203" t="s">
        <v>4438</v>
      </c>
      <c r="Y884" s="206">
        <v>21</v>
      </c>
      <c r="Z884" s="203"/>
      <c r="AA884" s="203"/>
      <c r="AB884" s="203"/>
      <c r="AC884" s="191"/>
      <c r="AD884" s="191"/>
    </row>
    <row r="885" spans="1:30" ht="182.25" x14ac:dyDescent="0.3">
      <c r="A885" s="204" t="s">
        <v>8683</v>
      </c>
      <c r="B885" s="203" t="s">
        <v>807</v>
      </c>
      <c r="C885" s="203" t="s">
        <v>4420</v>
      </c>
      <c r="D885" s="203" t="s">
        <v>4697</v>
      </c>
      <c r="E885" s="206">
        <v>21001540</v>
      </c>
      <c r="F885" s="204">
        <v>23594185303</v>
      </c>
      <c r="G885" s="206">
        <v>147104</v>
      </c>
      <c r="H885" s="203" t="s">
        <v>4698</v>
      </c>
      <c r="I885" s="203"/>
      <c r="J885" s="203"/>
      <c r="K885" s="203" t="s">
        <v>4699</v>
      </c>
      <c r="L885" s="203" t="s">
        <v>4700</v>
      </c>
      <c r="M885" s="203"/>
      <c r="N885" s="205">
        <v>100000</v>
      </c>
      <c r="O885" s="208">
        <v>25000</v>
      </c>
      <c r="P885" s="172">
        <v>1</v>
      </c>
      <c r="Q885" s="172">
        <v>1</v>
      </c>
      <c r="R885" s="172">
        <v>11</v>
      </c>
      <c r="S885" s="172" t="s">
        <v>419</v>
      </c>
      <c r="T885" s="172">
        <v>31</v>
      </c>
      <c r="U885" s="172">
        <v>32</v>
      </c>
      <c r="V885" s="172">
        <v>14</v>
      </c>
      <c r="W885" s="172">
        <v>14</v>
      </c>
      <c r="X885" s="203" t="s">
        <v>4438</v>
      </c>
      <c r="Y885" s="206">
        <v>21</v>
      </c>
      <c r="Z885" s="203"/>
      <c r="AA885" s="203"/>
      <c r="AB885" s="203"/>
      <c r="AC885" s="191"/>
      <c r="AD885" s="191"/>
    </row>
    <row r="886" spans="1:30" ht="202.5" x14ac:dyDescent="0.3">
      <c r="A886" s="204" t="s">
        <v>8684</v>
      </c>
      <c r="B886" s="203" t="s">
        <v>807</v>
      </c>
      <c r="C886" s="203" t="s">
        <v>4420</v>
      </c>
      <c r="D886" s="203" t="s">
        <v>4701</v>
      </c>
      <c r="E886" s="206">
        <v>21007747</v>
      </c>
      <c r="F886" s="204">
        <v>16513088851</v>
      </c>
      <c r="G886" s="206">
        <v>187541</v>
      </c>
      <c r="H886" s="203" t="s">
        <v>4702</v>
      </c>
      <c r="I886" s="203"/>
      <c r="J886" s="203"/>
      <c r="K886" s="203" t="s">
        <v>4703</v>
      </c>
      <c r="L886" s="203" t="s">
        <v>4704</v>
      </c>
      <c r="M886" s="203"/>
      <c r="N886" s="205">
        <v>60000</v>
      </c>
      <c r="O886" s="208">
        <v>20000</v>
      </c>
      <c r="P886" s="172">
        <v>1</v>
      </c>
      <c r="Q886" s="172">
        <v>1</v>
      </c>
      <c r="R886" s="172">
        <v>11</v>
      </c>
      <c r="S886" s="172" t="s">
        <v>419</v>
      </c>
      <c r="T886" s="172">
        <v>31</v>
      </c>
      <c r="U886" s="172">
        <v>31</v>
      </c>
      <c r="V886" s="172">
        <v>14</v>
      </c>
      <c r="W886" s="172">
        <v>14</v>
      </c>
      <c r="X886" s="203"/>
      <c r="Y886" s="206">
        <v>21</v>
      </c>
      <c r="Z886" s="203"/>
      <c r="AA886" s="203"/>
      <c r="AB886" s="203"/>
      <c r="AC886" s="191"/>
      <c r="AD886" s="191"/>
    </row>
    <row r="887" spans="1:30" ht="101.25" x14ac:dyDescent="0.3">
      <c r="A887" s="204" t="s">
        <v>8685</v>
      </c>
      <c r="B887" s="203" t="s">
        <v>807</v>
      </c>
      <c r="C887" s="203" t="s">
        <v>4420</v>
      </c>
      <c r="D887" s="203" t="s">
        <v>4705</v>
      </c>
      <c r="E887" s="206">
        <v>1042</v>
      </c>
      <c r="F887" s="204" t="s">
        <v>4706</v>
      </c>
      <c r="G887" s="206"/>
      <c r="H887" s="203" t="s">
        <v>4707</v>
      </c>
      <c r="I887" s="203"/>
      <c r="J887" s="203"/>
      <c r="K887" s="203" t="s">
        <v>4708</v>
      </c>
      <c r="L887" s="203" t="s">
        <v>4709</v>
      </c>
      <c r="M887" s="203"/>
      <c r="N887" s="205">
        <v>100000</v>
      </c>
      <c r="O887" s="208">
        <v>25000</v>
      </c>
      <c r="P887" s="172">
        <v>1</v>
      </c>
      <c r="Q887" s="172">
        <v>1</v>
      </c>
      <c r="R887" s="172">
        <v>11</v>
      </c>
      <c r="S887" s="172" t="s">
        <v>419</v>
      </c>
      <c r="T887" s="172">
        <v>31</v>
      </c>
      <c r="U887" s="172">
        <v>31</v>
      </c>
      <c r="V887" s="172">
        <v>14</v>
      </c>
      <c r="W887" s="172">
        <v>14</v>
      </c>
      <c r="X887" s="203" t="s">
        <v>4575</v>
      </c>
      <c r="Y887" s="206">
        <v>21</v>
      </c>
      <c r="Z887" s="203"/>
      <c r="AA887" s="203"/>
      <c r="AB887" s="203"/>
      <c r="AC887" s="191"/>
      <c r="AD887" s="191"/>
    </row>
    <row r="888" spans="1:30" ht="182.25" x14ac:dyDescent="0.3">
      <c r="A888" s="204" t="s">
        <v>8686</v>
      </c>
      <c r="B888" s="203" t="s">
        <v>807</v>
      </c>
      <c r="C888" s="203" t="s">
        <v>4420</v>
      </c>
      <c r="D888" s="203" t="s">
        <v>4710</v>
      </c>
      <c r="E888" s="206">
        <v>21006831</v>
      </c>
      <c r="F888" s="204">
        <v>54340295272</v>
      </c>
      <c r="G888" s="206">
        <v>58670</v>
      </c>
      <c r="H888" s="203" t="s">
        <v>4711</v>
      </c>
      <c r="I888" s="203"/>
      <c r="J888" s="203"/>
      <c r="K888" s="203" t="s">
        <v>4712</v>
      </c>
      <c r="L888" s="203" t="s">
        <v>4424</v>
      </c>
      <c r="M888" s="203"/>
      <c r="N888" s="205">
        <v>31000</v>
      </c>
      <c r="O888" s="208">
        <v>10000</v>
      </c>
      <c r="P888" s="172">
        <v>1</v>
      </c>
      <c r="Q888" s="172">
        <v>1</v>
      </c>
      <c r="R888" s="172">
        <v>11</v>
      </c>
      <c r="S888" s="172" t="s">
        <v>419</v>
      </c>
      <c r="T888" s="172">
        <v>31</v>
      </c>
      <c r="U888" s="172">
        <v>31</v>
      </c>
      <c r="V888" s="172">
        <v>14</v>
      </c>
      <c r="W888" s="172">
        <v>14</v>
      </c>
      <c r="X888" s="203" t="s">
        <v>4438</v>
      </c>
      <c r="Y888" s="206">
        <v>21</v>
      </c>
      <c r="Z888" s="203"/>
      <c r="AA888" s="203"/>
      <c r="AB888" s="203"/>
      <c r="AC888" s="191"/>
      <c r="AD888" s="191"/>
    </row>
    <row r="889" spans="1:30" ht="182.25" x14ac:dyDescent="0.3">
      <c r="A889" s="204" t="s">
        <v>8687</v>
      </c>
      <c r="B889" s="203" t="s">
        <v>807</v>
      </c>
      <c r="C889" s="203" t="s">
        <v>4420</v>
      </c>
      <c r="D889" s="203" t="s">
        <v>4713</v>
      </c>
      <c r="E889" s="206">
        <v>21002642</v>
      </c>
      <c r="F889" s="204">
        <v>82033688960</v>
      </c>
      <c r="G889" s="206">
        <v>87840</v>
      </c>
      <c r="H889" s="203" t="s">
        <v>4714</v>
      </c>
      <c r="I889" s="203"/>
      <c r="J889" s="203"/>
      <c r="K889" s="203" t="s">
        <v>4715</v>
      </c>
      <c r="L889" s="203" t="s">
        <v>4716</v>
      </c>
      <c r="M889" s="203"/>
      <c r="N889" s="205">
        <v>140000</v>
      </c>
      <c r="O889" s="208">
        <v>40000</v>
      </c>
      <c r="P889" s="172">
        <v>1</v>
      </c>
      <c r="Q889" s="172">
        <v>1</v>
      </c>
      <c r="R889" s="172">
        <v>11</v>
      </c>
      <c r="S889" s="172" t="s">
        <v>419</v>
      </c>
      <c r="T889" s="172">
        <v>31</v>
      </c>
      <c r="U889" s="172">
        <v>32</v>
      </c>
      <c r="V889" s="172">
        <v>14</v>
      </c>
      <c r="W889" s="172">
        <v>14</v>
      </c>
      <c r="X889" s="203" t="s">
        <v>4438</v>
      </c>
      <c r="Y889" s="206">
        <v>21</v>
      </c>
      <c r="Z889" s="203"/>
      <c r="AA889" s="203"/>
      <c r="AB889" s="203"/>
      <c r="AC889" s="191"/>
      <c r="AD889" s="191"/>
    </row>
    <row r="890" spans="1:30" ht="303.75" x14ac:dyDescent="0.3">
      <c r="A890" s="204" t="s">
        <v>8688</v>
      </c>
      <c r="B890" s="203" t="s">
        <v>807</v>
      </c>
      <c r="C890" s="203" t="s">
        <v>4420</v>
      </c>
      <c r="D890" s="203" t="s">
        <v>4717</v>
      </c>
      <c r="E890" s="204">
        <v>21006185</v>
      </c>
      <c r="F890" s="204">
        <v>49834417059</v>
      </c>
      <c r="G890" s="204"/>
      <c r="H890" s="203" t="s">
        <v>4718</v>
      </c>
      <c r="I890" s="203"/>
      <c r="J890" s="203"/>
      <c r="K890" s="203" t="s">
        <v>4719</v>
      </c>
      <c r="L890" s="203" t="s">
        <v>4720</v>
      </c>
      <c r="M890" s="203"/>
      <c r="N890" s="205">
        <v>60000</v>
      </c>
      <c r="O890" s="208">
        <v>15000</v>
      </c>
      <c r="P890" s="172">
        <v>1</v>
      </c>
      <c r="Q890" s="172">
        <v>1</v>
      </c>
      <c r="R890" s="172">
        <v>11</v>
      </c>
      <c r="S890" s="172" t="s">
        <v>419</v>
      </c>
      <c r="T890" s="172" t="s">
        <v>4425</v>
      </c>
      <c r="U890" s="172" t="s">
        <v>4425</v>
      </c>
      <c r="V890" s="172">
        <v>14</v>
      </c>
      <c r="W890" s="172">
        <v>14</v>
      </c>
      <c r="X890" s="203" t="s">
        <v>4454</v>
      </c>
      <c r="Y890" s="206">
        <v>21</v>
      </c>
      <c r="Z890" s="203"/>
      <c r="AA890" s="203"/>
      <c r="AB890" s="203"/>
      <c r="AC890" s="191"/>
      <c r="AD890" s="191"/>
    </row>
    <row r="891" spans="1:30" ht="81" x14ac:dyDescent="0.3">
      <c r="A891" s="204" t="s">
        <v>8689</v>
      </c>
      <c r="B891" s="203" t="s">
        <v>807</v>
      </c>
      <c r="C891" s="203" t="s">
        <v>4420</v>
      </c>
      <c r="D891" s="203" t="s">
        <v>4721</v>
      </c>
      <c r="E891" s="206">
        <v>21000182</v>
      </c>
      <c r="F891" s="204" t="s">
        <v>4722</v>
      </c>
      <c r="G891" s="206"/>
      <c r="H891" s="203" t="s">
        <v>4723</v>
      </c>
      <c r="I891" s="203"/>
      <c r="J891" s="203"/>
      <c r="K891" s="203" t="s">
        <v>4724</v>
      </c>
      <c r="L891" s="203" t="s">
        <v>4725</v>
      </c>
      <c r="M891" s="203"/>
      <c r="N891" s="205">
        <v>160000</v>
      </c>
      <c r="O891" s="208">
        <v>55000</v>
      </c>
      <c r="P891" s="172">
        <v>1</v>
      </c>
      <c r="Q891" s="172">
        <v>1</v>
      </c>
      <c r="R891" s="172">
        <v>11</v>
      </c>
      <c r="S891" s="172" t="s">
        <v>419</v>
      </c>
      <c r="T891" s="172" t="s">
        <v>4425</v>
      </c>
      <c r="U891" s="172" t="s">
        <v>4425</v>
      </c>
      <c r="V891" s="172">
        <v>14</v>
      </c>
      <c r="W891" s="172">
        <v>14</v>
      </c>
      <c r="X891" s="203" t="s">
        <v>4533</v>
      </c>
      <c r="Y891" s="206">
        <v>21</v>
      </c>
      <c r="Z891" s="203"/>
      <c r="AA891" s="203"/>
      <c r="AB891" s="203"/>
      <c r="AC891" s="191"/>
      <c r="AD891" s="191"/>
    </row>
    <row r="892" spans="1:30" ht="182.25" x14ac:dyDescent="0.3">
      <c r="A892" s="204" t="s">
        <v>8690</v>
      </c>
      <c r="B892" s="203" t="s">
        <v>807</v>
      </c>
      <c r="C892" s="203" t="s">
        <v>4420</v>
      </c>
      <c r="D892" s="203" t="s">
        <v>4726</v>
      </c>
      <c r="E892" s="206">
        <v>21001690</v>
      </c>
      <c r="F892" s="204">
        <v>40837433443</v>
      </c>
      <c r="G892" s="206">
        <v>53635</v>
      </c>
      <c r="H892" s="203" t="s">
        <v>4727</v>
      </c>
      <c r="I892" s="203"/>
      <c r="J892" s="203"/>
      <c r="K892" s="203" t="s">
        <v>4728</v>
      </c>
      <c r="L892" s="203" t="s">
        <v>4729</v>
      </c>
      <c r="M892" s="203"/>
      <c r="N892" s="205">
        <v>119900</v>
      </c>
      <c r="O892" s="208">
        <v>10000</v>
      </c>
      <c r="P892" s="172">
        <v>1</v>
      </c>
      <c r="Q892" s="172">
        <v>1</v>
      </c>
      <c r="R892" s="172">
        <v>8</v>
      </c>
      <c r="S892" s="172" t="s">
        <v>4431</v>
      </c>
      <c r="T892" s="172">
        <v>10</v>
      </c>
      <c r="U892" s="172">
        <v>10</v>
      </c>
      <c r="V892" s="172">
        <v>14</v>
      </c>
      <c r="W892" s="172">
        <v>14</v>
      </c>
      <c r="X892" s="203" t="s">
        <v>4438</v>
      </c>
      <c r="Y892" s="206">
        <v>21</v>
      </c>
      <c r="Z892" s="203"/>
      <c r="AA892" s="203"/>
      <c r="AB892" s="203"/>
      <c r="AC892" s="191"/>
      <c r="AD892" s="191"/>
    </row>
    <row r="893" spans="1:30" ht="101.25" x14ac:dyDescent="0.3">
      <c r="A893" s="204" t="s">
        <v>8691</v>
      </c>
      <c r="B893" s="203" t="s">
        <v>807</v>
      </c>
      <c r="C893" s="203" t="s">
        <v>4420</v>
      </c>
      <c r="D893" s="203" t="s">
        <v>4730</v>
      </c>
      <c r="E893" s="206">
        <v>21002324</v>
      </c>
      <c r="F893" s="204">
        <v>51054373672</v>
      </c>
      <c r="G893" s="206"/>
      <c r="H893" s="203" t="s">
        <v>4731</v>
      </c>
      <c r="I893" s="203"/>
      <c r="J893" s="203"/>
      <c r="K893" s="203" t="s">
        <v>4732</v>
      </c>
      <c r="L893" s="203" t="s">
        <v>4733</v>
      </c>
      <c r="M893" s="203"/>
      <c r="N893" s="205">
        <v>39600</v>
      </c>
      <c r="O893" s="208">
        <v>20000</v>
      </c>
      <c r="P893" s="172">
        <v>1</v>
      </c>
      <c r="Q893" s="172">
        <v>1</v>
      </c>
      <c r="R893" s="172">
        <v>11</v>
      </c>
      <c r="S893" s="172" t="s">
        <v>4449</v>
      </c>
      <c r="T893" s="172">
        <v>31</v>
      </c>
      <c r="U893" s="172">
        <v>31</v>
      </c>
      <c r="V893" s="172">
        <v>14</v>
      </c>
      <c r="W893" s="172">
        <v>14</v>
      </c>
      <c r="X893" s="203" t="s">
        <v>4438</v>
      </c>
      <c r="Y893" s="206">
        <v>21</v>
      </c>
      <c r="Z893" s="203"/>
      <c r="AA893" s="203"/>
      <c r="AB893" s="203"/>
      <c r="AC893" s="191"/>
      <c r="AD893" s="191"/>
    </row>
    <row r="894" spans="1:30" ht="263.25" x14ac:dyDescent="0.3">
      <c r="A894" s="204" t="s">
        <v>8692</v>
      </c>
      <c r="B894" s="203" t="s">
        <v>807</v>
      </c>
      <c r="C894" s="203" t="s">
        <v>4420</v>
      </c>
      <c r="D894" s="203" t="s">
        <v>4734</v>
      </c>
      <c r="E894" s="206">
        <v>21000963</v>
      </c>
      <c r="F894" s="204">
        <v>80316929070</v>
      </c>
      <c r="G894" s="206"/>
      <c r="H894" s="203" t="s">
        <v>4735</v>
      </c>
      <c r="I894" s="203"/>
      <c r="J894" s="203"/>
      <c r="K894" s="203" t="s">
        <v>4736</v>
      </c>
      <c r="L894" s="203" t="s">
        <v>4737</v>
      </c>
      <c r="M894" s="203"/>
      <c r="N894" s="205">
        <v>40000</v>
      </c>
      <c r="O894" s="208">
        <v>10000</v>
      </c>
      <c r="P894" s="172">
        <v>1</v>
      </c>
      <c r="Q894" s="172">
        <v>1</v>
      </c>
      <c r="R894" s="172">
        <v>11</v>
      </c>
      <c r="S894" s="172" t="s">
        <v>419</v>
      </c>
      <c r="T894" s="172" t="s">
        <v>4436</v>
      </c>
      <c r="U894" s="172" t="s">
        <v>4437</v>
      </c>
      <c r="V894" s="172">
        <v>14</v>
      </c>
      <c r="W894" s="172">
        <v>14</v>
      </c>
      <c r="X894" s="203" t="s">
        <v>4438</v>
      </c>
      <c r="Y894" s="206">
        <v>21</v>
      </c>
      <c r="Z894" s="203"/>
      <c r="AA894" s="203"/>
      <c r="AB894" s="203"/>
      <c r="AC894" s="191"/>
      <c r="AD894" s="191"/>
    </row>
    <row r="895" spans="1:30" ht="121.5" x14ac:dyDescent="0.3">
      <c r="A895" s="204" t="s">
        <v>8693</v>
      </c>
      <c r="B895" s="203" t="s">
        <v>807</v>
      </c>
      <c r="C895" s="203" t="s">
        <v>4420</v>
      </c>
      <c r="D895" s="203" t="s">
        <v>4738</v>
      </c>
      <c r="E895" s="206">
        <v>21001093</v>
      </c>
      <c r="F895" s="204">
        <v>97894610362</v>
      </c>
      <c r="G895" s="206">
        <v>53481</v>
      </c>
      <c r="H895" s="203" t="s">
        <v>4739</v>
      </c>
      <c r="I895" s="203"/>
      <c r="J895" s="203"/>
      <c r="K895" s="203" t="s">
        <v>4740</v>
      </c>
      <c r="L895" s="203" t="s">
        <v>4741</v>
      </c>
      <c r="M895" s="203"/>
      <c r="N895" s="205">
        <v>100000</v>
      </c>
      <c r="O895" s="208">
        <v>20000</v>
      </c>
      <c r="P895" s="172">
        <v>1</v>
      </c>
      <c r="Q895" s="172">
        <v>1</v>
      </c>
      <c r="R895" s="172">
        <v>4</v>
      </c>
      <c r="S895" s="172" t="s">
        <v>4443</v>
      </c>
      <c r="T895" s="172">
        <v>34</v>
      </c>
      <c r="U895" s="172">
        <v>34</v>
      </c>
      <c r="V895" s="172">
        <v>1</v>
      </c>
      <c r="W895" s="172">
        <v>1</v>
      </c>
      <c r="X895" s="203" t="s">
        <v>4426</v>
      </c>
      <c r="Y895" s="206">
        <v>21</v>
      </c>
      <c r="Z895" s="203"/>
      <c r="AA895" s="203"/>
      <c r="AB895" s="203"/>
      <c r="AC895" s="191"/>
      <c r="AD895" s="191"/>
    </row>
    <row r="896" spans="1:30" ht="162" x14ac:dyDescent="0.3">
      <c r="A896" s="204" t="s">
        <v>8694</v>
      </c>
      <c r="B896" s="203" t="s">
        <v>807</v>
      </c>
      <c r="C896" s="203" t="s">
        <v>4420</v>
      </c>
      <c r="D896" s="203" t="s">
        <v>4742</v>
      </c>
      <c r="E896" s="206">
        <v>21000879</v>
      </c>
      <c r="F896" s="204">
        <v>97447652522</v>
      </c>
      <c r="G896" s="206"/>
      <c r="H896" s="203" t="s">
        <v>4743</v>
      </c>
      <c r="I896" s="203"/>
      <c r="J896" s="203"/>
      <c r="K896" s="203" t="s">
        <v>4744</v>
      </c>
      <c r="L896" s="203" t="s">
        <v>4745</v>
      </c>
      <c r="M896" s="203"/>
      <c r="N896" s="205">
        <v>90000</v>
      </c>
      <c r="O896" s="208">
        <v>30000</v>
      </c>
      <c r="P896" s="172">
        <v>1</v>
      </c>
      <c r="Q896" s="172">
        <v>1</v>
      </c>
      <c r="R896" s="172">
        <v>11</v>
      </c>
      <c r="S896" s="172" t="s">
        <v>4431</v>
      </c>
      <c r="T896" s="172">
        <v>31</v>
      </c>
      <c r="U896" s="172">
        <v>31</v>
      </c>
      <c r="V896" s="172">
        <v>14</v>
      </c>
      <c r="W896" s="172">
        <v>14</v>
      </c>
      <c r="X896" s="203" t="s">
        <v>4454</v>
      </c>
      <c r="Y896" s="206">
        <v>21</v>
      </c>
      <c r="Z896" s="203"/>
      <c r="AA896" s="203"/>
      <c r="AB896" s="203"/>
      <c r="AC896" s="191"/>
      <c r="AD896" s="191"/>
    </row>
    <row r="897" spans="1:30" ht="222.75" x14ac:dyDescent="0.3">
      <c r="A897" s="204" t="s">
        <v>8695</v>
      </c>
      <c r="B897" s="203" t="s">
        <v>807</v>
      </c>
      <c r="C897" s="203" t="s">
        <v>4420</v>
      </c>
      <c r="D897" s="203" t="s">
        <v>4746</v>
      </c>
      <c r="E897" s="206">
        <v>21002490</v>
      </c>
      <c r="F897" s="204">
        <v>17129835607</v>
      </c>
      <c r="G897" s="206">
        <v>160352</v>
      </c>
      <c r="H897" s="203" t="s">
        <v>4747</v>
      </c>
      <c r="I897" s="203"/>
      <c r="J897" s="203"/>
      <c r="K897" s="203" t="s">
        <v>4748</v>
      </c>
      <c r="L897" s="203" t="s">
        <v>4749</v>
      </c>
      <c r="M897" s="203"/>
      <c r="N897" s="205">
        <v>250000</v>
      </c>
      <c r="O897" s="208">
        <v>75000</v>
      </c>
      <c r="P897" s="172">
        <v>1</v>
      </c>
      <c r="Q897" s="172">
        <v>1</v>
      </c>
      <c r="R897" s="172">
        <v>11</v>
      </c>
      <c r="S897" s="172" t="s">
        <v>419</v>
      </c>
      <c r="T897" s="172">
        <v>31</v>
      </c>
      <c r="U897" s="172">
        <v>31</v>
      </c>
      <c r="V897" s="172">
        <v>14</v>
      </c>
      <c r="W897" s="172">
        <v>14</v>
      </c>
      <c r="X897" s="203" t="s">
        <v>4454</v>
      </c>
      <c r="Y897" s="206">
        <v>21</v>
      </c>
      <c r="Z897" s="203"/>
      <c r="AA897" s="203"/>
      <c r="AB897" s="203"/>
      <c r="AC897" s="191"/>
      <c r="AD897" s="191"/>
    </row>
    <row r="898" spans="1:30" ht="141.75" x14ac:dyDescent="0.3">
      <c r="A898" s="204" t="s">
        <v>8696</v>
      </c>
      <c r="B898" s="203" t="s">
        <v>807</v>
      </c>
      <c r="C898" s="203" t="s">
        <v>4420</v>
      </c>
      <c r="D898" s="203" t="s">
        <v>4750</v>
      </c>
      <c r="E898" s="206">
        <v>21000748</v>
      </c>
      <c r="F898" s="204">
        <v>87703928851</v>
      </c>
      <c r="G898" s="206">
        <v>94757</v>
      </c>
      <c r="H898" s="203" t="s">
        <v>4751</v>
      </c>
      <c r="I898" s="203"/>
      <c r="J898" s="203"/>
      <c r="K898" s="203" t="s">
        <v>4752</v>
      </c>
      <c r="L898" s="203" t="s">
        <v>4753</v>
      </c>
      <c r="M898" s="203"/>
      <c r="N898" s="205">
        <v>225000</v>
      </c>
      <c r="O898" s="208">
        <v>10000</v>
      </c>
      <c r="P898" s="172">
        <v>1</v>
      </c>
      <c r="Q898" s="172">
        <v>1</v>
      </c>
      <c r="R898" s="172">
        <v>11</v>
      </c>
      <c r="S898" s="172" t="s">
        <v>4431</v>
      </c>
      <c r="T898" s="172">
        <v>31</v>
      </c>
      <c r="U898" s="172">
        <v>31</v>
      </c>
      <c r="V898" s="172">
        <v>14</v>
      </c>
      <c r="W898" s="172">
        <v>14</v>
      </c>
      <c r="X898" s="203" t="s">
        <v>4454</v>
      </c>
      <c r="Y898" s="206">
        <v>21</v>
      </c>
      <c r="Z898" s="203"/>
      <c r="AA898" s="203"/>
      <c r="AB898" s="203"/>
      <c r="AC898" s="191"/>
      <c r="AD898" s="191"/>
    </row>
    <row r="899" spans="1:30" ht="364.5" x14ac:dyDescent="0.3">
      <c r="A899" s="204" t="s">
        <v>8697</v>
      </c>
      <c r="B899" s="203" t="s">
        <v>807</v>
      </c>
      <c r="C899" s="203" t="s">
        <v>4420</v>
      </c>
      <c r="D899" s="203" t="s">
        <v>4754</v>
      </c>
      <c r="E899" s="206">
        <v>21000930</v>
      </c>
      <c r="F899" s="204">
        <v>32665880846</v>
      </c>
      <c r="G899" s="206">
        <v>11568</v>
      </c>
      <c r="H899" s="203" t="s">
        <v>3278</v>
      </c>
      <c r="I899" s="203"/>
      <c r="J899" s="203"/>
      <c r="K899" s="203" t="s">
        <v>4755</v>
      </c>
      <c r="L899" s="203" t="s">
        <v>4756</v>
      </c>
      <c r="M899" s="203"/>
      <c r="N899" s="205">
        <v>40000</v>
      </c>
      <c r="O899" s="208">
        <v>40000</v>
      </c>
      <c r="P899" s="172">
        <v>1</v>
      </c>
      <c r="Q899" s="172">
        <v>1</v>
      </c>
      <c r="R899" s="172">
        <v>11</v>
      </c>
      <c r="S899" s="172" t="s">
        <v>4449</v>
      </c>
      <c r="T899" s="172">
        <v>31</v>
      </c>
      <c r="U899" s="172">
        <v>31</v>
      </c>
      <c r="V899" s="172">
        <v>14</v>
      </c>
      <c r="W899" s="172">
        <v>14</v>
      </c>
      <c r="X899" s="203" t="s">
        <v>4438</v>
      </c>
      <c r="Y899" s="206">
        <v>21</v>
      </c>
      <c r="Z899" s="203"/>
      <c r="AA899" s="203"/>
      <c r="AB899" s="203"/>
      <c r="AC899" s="191"/>
      <c r="AD899" s="191"/>
    </row>
    <row r="900" spans="1:30" ht="263.25" x14ac:dyDescent="0.3">
      <c r="A900" s="204" t="s">
        <v>8698</v>
      </c>
      <c r="B900" s="203" t="s">
        <v>807</v>
      </c>
      <c r="C900" s="203" t="s">
        <v>4420</v>
      </c>
      <c r="D900" s="203" t="s">
        <v>4757</v>
      </c>
      <c r="E900" s="206">
        <v>21000366</v>
      </c>
      <c r="F900" s="204">
        <v>10068850307</v>
      </c>
      <c r="G900" s="206">
        <v>161327</v>
      </c>
      <c r="H900" s="203" t="s">
        <v>4758</v>
      </c>
      <c r="I900" s="203"/>
      <c r="J900" s="203"/>
      <c r="K900" s="203" t="s">
        <v>4759</v>
      </c>
      <c r="L900" s="203" t="s">
        <v>4760</v>
      </c>
      <c r="M900" s="203"/>
      <c r="N900" s="205">
        <v>84350</v>
      </c>
      <c r="O900" s="208">
        <v>20000</v>
      </c>
      <c r="P900" s="172">
        <v>1</v>
      </c>
      <c r="Q900" s="172">
        <v>1</v>
      </c>
      <c r="R900" s="172">
        <v>11</v>
      </c>
      <c r="S900" s="172" t="s">
        <v>4449</v>
      </c>
      <c r="T900" s="172">
        <v>31</v>
      </c>
      <c r="U900" s="172">
        <v>31</v>
      </c>
      <c r="V900" s="172">
        <v>14</v>
      </c>
      <c r="W900" s="172">
        <v>14</v>
      </c>
      <c r="X900" s="203" t="s">
        <v>4438</v>
      </c>
      <c r="Y900" s="206">
        <v>21</v>
      </c>
      <c r="Z900" s="203"/>
      <c r="AA900" s="203"/>
      <c r="AB900" s="203"/>
      <c r="AC900" s="191"/>
      <c r="AD900" s="191"/>
    </row>
    <row r="901" spans="1:30" ht="182.25" x14ac:dyDescent="0.3">
      <c r="A901" s="204" t="s">
        <v>8699</v>
      </c>
      <c r="B901" s="203" t="s">
        <v>807</v>
      </c>
      <c r="C901" s="203" t="s">
        <v>4420</v>
      </c>
      <c r="D901" s="203" t="s">
        <v>4761</v>
      </c>
      <c r="E901" s="206">
        <v>21004744</v>
      </c>
      <c r="F901" s="204">
        <v>38923369367</v>
      </c>
      <c r="G901" s="206">
        <v>183782</v>
      </c>
      <c r="H901" s="203" t="s">
        <v>4568</v>
      </c>
      <c r="I901" s="203"/>
      <c r="J901" s="203"/>
      <c r="K901" s="203" t="s">
        <v>4762</v>
      </c>
      <c r="L901" s="203" t="s">
        <v>4763</v>
      </c>
      <c r="M901" s="203"/>
      <c r="N901" s="205"/>
      <c r="O901" s="208">
        <v>10000</v>
      </c>
      <c r="P901" s="172">
        <v>1</v>
      </c>
      <c r="Q901" s="172">
        <v>1</v>
      </c>
      <c r="R901" s="172">
        <v>11</v>
      </c>
      <c r="S901" s="172" t="s">
        <v>4431</v>
      </c>
      <c r="T901" s="172" t="s">
        <v>4425</v>
      </c>
      <c r="U901" s="172" t="s">
        <v>4425</v>
      </c>
      <c r="V901" s="172">
        <v>14</v>
      </c>
      <c r="W901" s="172">
        <v>14</v>
      </c>
      <c r="X901" s="203" t="s">
        <v>4444</v>
      </c>
      <c r="Y901" s="206">
        <v>21</v>
      </c>
      <c r="Z901" s="203"/>
      <c r="AA901" s="203"/>
      <c r="AB901" s="203"/>
      <c r="AC901" s="191"/>
      <c r="AD901" s="191"/>
    </row>
    <row r="902" spans="1:30" ht="182.25" x14ac:dyDescent="0.3">
      <c r="A902" s="204" t="s">
        <v>8700</v>
      </c>
      <c r="B902" s="203" t="s">
        <v>807</v>
      </c>
      <c r="C902" s="203" t="s">
        <v>4420</v>
      </c>
      <c r="D902" s="203" t="s">
        <v>4761</v>
      </c>
      <c r="E902" s="206">
        <v>21004744</v>
      </c>
      <c r="F902" s="204">
        <v>38923369367</v>
      </c>
      <c r="G902" s="206">
        <v>183782</v>
      </c>
      <c r="H902" s="203" t="s">
        <v>4568</v>
      </c>
      <c r="I902" s="203"/>
      <c r="J902" s="203"/>
      <c r="K902" s="203" t="s">
        <v>4762</v>
      </c>
      <c r="L902" s="203" t="s">
        <v>4764</v>
      </c>
      <c r="M902" s="203"/>
      <c r="N902" s="205">
        <v>38650</v>
      </c>
      <c r="O902" s="208">
        <v>35000</v>
      </c>
      <c r="P902" s="172">
        <v>1</v>
      </c>
      <c r="Q902" s="172">
        <v>1</v>
      </c>
      <c r="R902" s="172">
        <v>11</v>
      </c>
      <c r="S902" s="172" t="s">
        <v>4431</v>
      </c>
      <c r="T902" s="172" t="s">
        <v>4425</v>
      </c>
      <c r="U902" s="172" t="s">
        <v>4425</v>
      </c>
      <c r="V902" s="172">
        <v>14</v>
      </c>
      <c r="W902" s="172">
        <v>14</v>
      </c>
      <c r="X902" s="203" t="s">
        <v>4444</v>
      </c>
      <c r="Y902" s="206">
        <v>21</v>
      </c>
      <c r="Z902" s="203"/>
      <c r="AA902" s="203"/>
      <c r="AB902" s="203"/>
      <c r="AC902" s="191"/>
      <c r="AD902" s="191"/>
    </row>
    <row r="903" spans="1:30" ht="141.75" x14ac:dyDescent="0.3">
      <c r="A903" s="204" t="s">
        <v>8701</v>
      </c>
      <c r="B903" s="203" t="s">
        <v>807</v>
      </c>
      <c r="C903" s="203" t="s">
        <v>4420</v>
      </c>
      <c r="D903" s="203" t="s">
        <v>4765</v>
      </c>
      <c r="E903" s="206">
        <v>21004002</v>
      </c>
      <c r="F903" s="204">
        <v>47782921095</v>
      </c>
      <c r="G903" s="206">
        <v>10413</v>
      </c>
      <c r="H903" s="203" t="s">
        <v>4766</v>
      </c>
      <c r="I903" s="203"/>
      <c r="J903" s="203"/>
      <c r="K903" s="203" t="s">
        <v>4767</v>
      </c>
      <c r="L903" s="203" t="s">
        <v>4768</v>
      </c>
      <c r="M903" s="203"/>
      <c r="N903" s="205">
        <v>53700</v>
      </c>
      <c r="O903" s="208">
        <v>30000</v>
      </c>
      <c r="P903" s="172">
        <v>1</v>
      </c>
      <c r="Q903" s="172">
        <v>1</v>
      </c>
      <c r="R903" s="172">
        <v>11</v>
      </c>
      <c r="S903" s="172" t="s">
        <v>4431</v>
      </c>
      <c r="T903" s="172" t="s">
        <v>4425</v>
      </c>
      <c r="U903" s="172" t="s">
        <v>4425</v>
      </c>
      <c r="V903" s="172">
        <v>14</v>
      </c>
      <c r="W903" s="172">
        <v>14</v>
      </c>
      <c r="X903" s="203" t="s">
        <v>4444</v>
      </c>
      <c r="Y903" s="206">
        <v>21</v>
      </c>
      <c r="Z903" s="203"/>
      <c r="AA903" s="203"/>
      <c r="AB903" s="203"/>
      <c r="AC903" s="191"/>
      <c r="AD903" s="191"/>
    </row>
    <row r="904" spans="1:30" ht="81" x14ac:dyDescent="0.3">
      <c r="A904" s="204" t="s">
        <v>8702</v>
      </c>
      <c r="B904" s="203" t="s">
        <v>807</v>
      </c>
      <c r="C904" s="203" t="s">
        <v>4420</v>
      </c>
      <c r="D904" s="203" t="s">
        <v>4769</v>
      </c>
      <c r="E904" s="206">
        <v>21000925</v>
      </c>
      <c r="F904" s="204">
        <v>80700746863</v>
      </c>
      <c r="G904" s="206">
        <v>182851</v>
      </c>
      <c r="H904" s="203" t="s">
        <v>4770</v>
      </c>
      <c r="I904" s="203"/>
      <c r="J904" s="203"/>
      <c r="K904" s="203" t="s">
        <v>4771</v>
      </c>
      <c r="L904" s="203" t="s">
        <v>4772</v>
      </c>
      <c r="M904" s="203"/>
      <c r="N904" s="205">
        <v>70000</v>
      </c>
      <c r="O904" s="208">
        <v>25000</v>
      </c>
      <c r="P904" s="172">
        <v>1</v>
      </c>
      <c r="Q904" s="172">
        <v>1</v>
      </c>
      <c r="R904" s="172">
        <v>11</v>
      </c>
      <c r="S904" s="172" t="s">
        <v>419</v>
      </c>
      <c r="T904" s="172">
        <v>31</v>
      </c>
      <c r="U904" s="172">
        <v>31</v>
      </c>
      <c r="V904" s="172">
        <v>14</v>
      </c>
      <c r="W904" s="172">
        <v>14</v>
      </c>
      <c r="X904" s="203" t="s">
        <v>4454</v>
      </c>
      <c r="Y904" s="206">
        <v>21</v>
      </c>
      <c r="Z904" s="203"/>
      <c r="AA904" s="203"/>
      <c r="AB904" s="203"/>
      <c r="AC904" s="191"/>
      <c r="AD904" s="191"/>
    </row>
    <row r="905" spans="1:30" ht="141.75" x14ac:dyDescent="0.3">
      <c r="A905" s="204" t="s">
        <v>8703</v>
      </c>
      <c r="B905" s="203" t="s">
        <v>807</v>
      </c>
      <c r="C905" s="203" t="s">
        <v>4420</v>
      </c>
      <c r="D905" s="203" t="s">
        <v>4773</v>
      </c>
      <c r="E905" s="206">
        <v>21001353</v>
      </c>
      <c r="F905" s="204">
        <v>26597112845</v>
      </c>
      <c r="G905" s="206">
        <v>105505</v>
      </c>
      <c r="H905" s="203" t="s">
        <v>4774</v>
      </c>
      <c r="I905" s="203"/>
      <c r="J905" s="203"/>
      <c r="K905" s="203" t="s">
        <v>4775</v>
      </c>
      <c r="L905" s="203" t="s">
        <v>4680</v>
      </c>
      <c r="M905" s="203"/>
      <c r="N905" s="205">
        <v>200000</v>
      </c>
      <c r="O905" s="208">
        <v>50000</v>
      </c>
      <c r="P905" s="172">
        <v>1</v>
      </c>
      <c r="Q905" s="172">
        <v>1</v>
      </c>
      <c r="R905" s="172">
        <v>11</v>
      </c>
      <c r="S905" s="172" t="s">
        <v>4431</v>
      </c>
      <c r="T905" s="172">
        <v>31</v>
      </c>
      <c r="U905" s="172">
        <v>31</v>
      </c>
      <c r="V905" s="172">
        <v>14</v>
      </c>
      <c r="W905" s="172">
        <v>14</v>
      </c>
      <c r="X905" s="203" t="s">
        <v>4454</v>
      </c>
      <c r="Y905" s="206">
        <v>21</v>
      </c>
      <c r="Z905" s="203"/>
      <c r="AA905" s="203"/>
      <c r="AB905" s="203"/>
      <c r="AC905" s="191"/>
      <c r="AD905" s="191"/>
    </row>
    <row r="906" spans="1:30" ht="243" x14ac:dyDescent="0.3">
      <c r="A906" s="204" t="s">
        <v>8704</v>
      </c>
      <c r="B906" s="203" t="s">
        <v>807</v>
      </c>
      <c r="C906" s="203" t="s">
        <v>4420</v>
      </c>
      <c r="D906" s="203" t="s">
        <v>4776</v>
      </c>
      <c r="E906" s="206">
        <v>21004280</v>
      </c>
      <c r="F906" s="204">
        <v>84565576688</v>
      </c>
      <c r="G906" s="206">
        <v>160215</v>
      </c>
      <c r="H906" s="203" t="s">
        <v>4777</v>
      </c>
      <c r="I906" s="203"/>
      <c r="J906" s="203"/>
      <c r="K906" s="203" t="s">
        <v>4778</v>
      </c>
      <c r="L906" s="203" t="s">
        <v>4779</v>
      </c>
      <c r="M906" s="203"/>
      <c r="N906" s="205">
        <v>83000</v>
      </c>
      <c r="O906" s="208">
        <v>40000</v>
      </c>
      <c r="P906" s="172">
        <v>1</v>
      </c>
      <c r="Q906" s="172">
        <v>1</v>
      </c>
      <c r="R906" s="172">
        <v>11</v>
      </c>
      <c r="S906" s="172" t="s">
        <v>4431</v>
      </c>
      <c r="T906" s="172">
        <v>31</v>
      </c>
      <c r="U906" s="172">
        <v>31</v>
      </c>
      <c r="V906" s="172">
        <v>14</v>
      </c>
      <c r="W906" s="172">
        <v>14</v>
      </c>
      <c r="X906" s="203" t="s">
        <v>4454</v>
      </c>
      <c r="Y906" s="206">
        <v>21</v>
      </c>
      <c r="Z906" s="203"/>
      <c r="AA906" s="203"/>
      <c r="AB906" s="203"/>
      <c r="AC906" s="191"/>
      <c r="AD906" s="191"/>
    </row>
    <row r="907" spans="1:30" ht="141.75" x14ac:dyDescent="0.3">
      <c r="A907" s="204" t="s">
        <v>8705</v>
      </c>
      <c r="B907" s="203" t="s">
        <v>807</v>
      </c>
      <c r="C907" s="203" t="s">
        <v>4420</v>
      </c>
      <c r="D907" s="203" t="s">
        <v>4780</v>
      </c>
      <c r="E907" s="206">
        <v>21002198</v>
      </c>
      <c r="F907" s="204">
        <v>85924136947</v>
      </c>
      <c r="G907" s="206">
        <v>81060</v>
      </c>
      <c r="H907" s="203" t="s">
        <v>4781</v>
      </c>
      <c r="I907" s="203"/>
      <c r="J907" s="203"/>
      <c r="K907" s="203" t="s">
        <v>4782</v>
      </c>
      <c r="L907" s="203" t="s">
        <v>4783</v>
      </c>
      <c r="M907" s="203"/>
      <c r="N907" s="205">
        <v>21500</v>
      </c>
      <c r="O907" s="208">
        <v>20000</v>
      </c>
      <c r="P907" s="172">
        <v>1</v>
      </c>
      <c r="Q907" s="172">
        <v>1</v>
      </c>
      <c r="R907" s="172">
        <v>11</v>
      </c>
      <c r="S907" s="172" t="s">
        <v>4431</v>
      </c>
      <c r="T907" s="172" t="s">
        <v>4425</v>
      </c>
      <c r="U907" s="172" t="s">
        <v>4493</v>
      </c>
      <c r="V907" s="172">
        <v>14</v>
      </c>
      <c r="W907" s="172">
        <v>14</v>
      </c>
      <c r="X907" s="203" t="s">
        <v>4784</v>
      </c>
      <c r="Y907" s="206">
        <v>21</v>
      </c>
      <c r="Z907" s="203"/>
      <c r="AA907" s="203"/>
      <c r="AB907" s="203"/>
      <c r="AC907" s="191"/>
      <c r="AD907" s="191"/>
    </row>
    <row r="908" spans="1:30" ht="141.75" x14ac:dyDescent="0.3">
      <c r="A908" s="204" t="s">
        <v>8706</v>
      </c>
      <c r="B908" s="203" t="s">
        <v>807</v>
      </c>
      <c r="C908" s="203" t="s">
        <v>4420</v>
      </c>
      <c r="D908" s="203" t="s">
        <v>4780</v>
      </c>
      <c r="E908" s="206">
        <v>21002198</v>
      </c>
      <c r="F908" s="204">
        <v>85924136947</v>
      </c>
      <c r="G908" s="206">
        <v>81060</v>
      </c>
      <c r="H908" s="203" t="s">
        <v>4781</v>
      </c>
      <c r="I908" s="203"/>
      <c r="J908" s="203"/>
      <c r="K908" s="203" t="s">
        <v>4782</v>
      </c>
      <c r="L908" s="203" t="s">
        <v>4785</v>
      </c>
      <c r="M908" s="203"/>
      <c r="N908" s="205">
        <v>13400</v>
      </c>
      <c r="O908" s="208">
        <v>13000</v>
      </c>
      <c r="P908" s="172">
        <v>1</v>
      </c>
      <c r="Q908" s="172">
        <v>1</v>
      </c>
      <c r="R908" s="172">
        <v>11</v>
      </c>
      <c r="S908" s="172" t="s">
        <v>4431</v>
      </c>
      <c r="T908" s="172" t="s">
        <v>4425</v>
      </c>
      <c r="U908" s="172" t="s">
        <v>4493</v>
      </c>
      <c r="V908" s="172">
        <v>14</v>
      </c>
      <c r="W908" s="172">
        <v>14</v>
      </c>
      <c r="X908" s="203" t="s">
        <v>4784</v>
      </c>
      <c r="Y908" s="206">
        <v>21</v>
      </c>
      <c r="Z908" s="203"/>
      <c r="AA908" s="203"/>
      <c r="AB908" s="203"/>
      <c r="AC908" s="191"/>
      <c r="AD908" s="191"/>
    </row>
    <row r="909" spans="1:30" ht="141.75" x14ac:dyDescent="0.3">
      <c r="A909" s="204" t="s">
        <v>8707</v>
      </c>
      <c r="B909" s="203" t="s">
        <v>807</v>
      </c>
      <c r="C909" s="203" t="s">
        <v>4420</v>
      </c>
      <c r="D909" s="203" t="s">
        <v>4780</v>
      </c>
      <c r="E909" s="206">
        <v>21002198</v>
      </c>
      <c r="F909" s="204">
        <v>85924136947</v>
      </c>
      <c r="G909" s="206">
        <v>81060</v>
      </c>
      <c r="H909" s="203" t="s">
        <v>4781</v>
      </c>
      <c r="I909" s="203"/>
      <c r="J909" s="203"/>
      <c r="K909" s="203" t="s">
        <v>4782</v>
      </c>
      <c r="L909" s="203" t="s">
        <v>4786</v>
      </c>
      <c r="M909" s="203"/>
      <c r="N909" s="205">
        <v>13000</v>
      </c>
      <c r="O909" s="208">
        <v>5000</v>
      </c>
      <c r="P909" s="172">
        <v>1</v>
      </c>
      <c r="Q909" s="172">
        <v>1</v>
      </c>
      <c r="R909" s="172">
        <v>11</v>
      </c>
      <c r="S909" s="172" t="s">
        <v>4431</v>
      </c>
      <c r="T909" s="172" t="s">
        <v>4425</v>
      </c>
      <c r="U909" s="172" t="s">
        <v>4493</v>
      </c>
      <c r="V909" s="172">
        <v>14</v>
      </c>
      <c r="W909" s="172">
        <v>14</v>
      </c>
      <c r="X909" s="203" t="s">
        <v>4784</v>
      </c>
      <c r="Y909" s="206">
        <v>21</v>
      </c>
      <c r="Z909" s="203"/>
      <c r="AA909" s="203"/>
      <c r="AB909" s="203"/>
      <c r="AC909" s="191"/>
      <c r="AD909" s="191"/>
    </row>
    <row r="910" spans="1:30" ht="141.75" x14ac:dyDescent="0.3">
      <c r="A910" s="204" t="s">
        <v>8708</v>
      </c>
      <c r="B910" s="203" t="s">
        <v>807</v>
      </c>
      <c r="C910" s="203" t="s">
        <v>4420</v>
      </c>
      <c r="D910" s="203" t="s">
        <v>4780</v>
      </c>
      <c r="E910" s="206">
        <v>21002198</v>
      </c>
      <c r="F910" s="204">
        <v>85924136947</v>
      </c>
      <c r="G910" s="206">
        <v>81060</v>
      </c>
      <c r="H910" s="203" t="s">
        <v>4781</v>
      </c>
      <c r="I910" s="203"/>
      <c r="J910" s="203"/>
      <c r="K910" s="203" t="s">
        <v>4782</v>
      </c>
      <c r="L910" s="203" t="s">
        <v>4787</v>
      </c>
      <c r="M910" s="203"/>
      <c r="N910" s="205">
        <v>15000</v>
      </c>
      <c r="O910" s="208">
        <v>15000</v>
      </c>
      <c r="P910" s="172">
        <v>1</v>
      </c>
      <c r="Q910" s="172">
        <v>1</v>
      </c>
      <c r="R910" s="172">
        <v>11</v>
      </c>
      <c r="S910" s="172" t="s">
        <v>4431</v>
      </c>
      <c r="T910" s="172" t="s">
        <v>4425</v>
      </c>
      <c r="U910" s="172" t="s">
        <v>4493</v>
      </c>
      <c r="V910" s="172">
        <v>14</v>
      </c>
      <c r="W910" s="172">
        <v>14</v>
      </c>
      <c r="X910" s="203" t="s">
        <v>4784</v>
      </c>
      <c r="Y910" s="206">
        <v>21</v>
      </c>
      <c r="Z910" s="203"/>
      <c r="AA910" s="203"/>
      <c r="AB910" s="203"/>
      <c r="AC910" s="191"/>
      <c r="AD910" s="191"/>
    </row>
    <row r="911" spans="1:30" ht="141.75" x14ac:dyDescent="0.3">
      <c r="A911" s="204" t="s">
        <v>8709</v>
      </c>
      <c r="B911" s="203" t="s">
        <v>807</v>
      </c>
      <c r="C911" s="203" t="s">
        <v>4420</v>
      </c>
      <c r="D911" s="203" t="s">
        <v>4780</v>
      </c>
      <c r="E911" s="206">
        <v>21002198</v>
      </c>
      <c r="F911" s="204">
        <v>85924136947</v>
      </c>
      <c r="G911" s="206">
        <v>81060</v>
      </c>
      <c r="H911" s="203" t="s">
        <v>4781</v>
      </c>
      <c r="I911" s="203"/>
      <c r="J911" s="203"/>
      <c r="K911" s="203" t="s">
        <v>4782</v>
      </c>
      <c r="L911" s="203" t="s">
        <v>4788</v>
      </c>
      <c r="M911" s="203"/>
      <c r="N911" s="205">
        <v>20000</v>
      </c>
      <c r="O911" s="208">
        <v>10000</v>
      </c>
      <c r="P911" s="172">
        <v>1</v>
      </c>
      <c r="Q911" s="172">
        <v>1</v>
      </c>
      <c r="R911" s="172">
        <v>11</v>
      </c>
      <c r="S911" s="172" t="s">
        <v>4431</v>
      </c>
      <c r="T911" s="172" t="s">
        <v>4425</v>
      </c>
      <c r="U911" s="172" t="s">
        <v>4493</v>
      </c>
      <c r="V911" s="172">
        <v>14</v>
      </c>
      <c r="W911" s="172">
        <v>14</v>
      </c>
      <c r="X911" s="203" t="s">
        <v>4784</v>
      </c>
      <c r="Y911" s="206">
        <v>21</v>
      </c>
      <c r="Z911" s="203"/>
      <c r="AA911" s="203"/>
      <c r="AB911" s="203"/>
      <c r="AC911" s="191"/>
      <c r="AD911" s="191"/>
    </row>
    <row r="912" spans="1:30" ht="141.75" x14ac:dyDescent="0.3">
      <c r="A912" s="204" t="s">
        <v>8710</v>
      </c>
      <c r="B912" s="203" t="s">
        <v>807</v>
      </c>
      <c r="C912" s="203" t="s">
        <v>4420</v>
      </c>
      <c r="D912" s="203" t="s">
        <v>4780</v>
      </c>
      <c r="E912" s="206">
        <v>21002198</v>
      </c>
      <c r="F912" s="204">
        <v>85924136947</v>
      </c>
      <c r="G912" s="206">
        <v>81060</v>
      </c>
      <c r="H912" s="203" t="s">
        <v>4781</v>
      </c>
      <c r="I912" s="203"/>
      <c r="J912" s="203"/>
      <c r="K912" s="203" t="s">
        <v>4782</v>
      </c>
      <c r="L912" s="203" t="s">
        <v>4789</v>
      </c>
      <c r="M912" s="203"/>
      <c r="N912" s="205">
        <v>15000</v>
      </c>
      <c r="O912" s="208">
        <v>7000</v>
      </c>
      <c r="P912" s="172">
        <v>1</v>
      </c>
      <c r="Q912" s="172">
        <v>1</v>
      </c>
      <c r="R912" s="172">
        <v>11</v>
      </c>
      <c r="S912" s="172" t="s">
        <v>4431</v>
      </c>
      <c r="T912" s="172" t="s">
        <v>4425</v>
      </c>
      <c r="U912" s="172" t="s">
        <v>4493</v>
      </c>
      <c r="V912" s="172">
        <v>14</v>
      </c>
      <c r="W912" s="172">
        <v>14</v>
      </c>
      <c r="X912" s="203" t="s">
        <v>4784</v>
      </c>
      <c r="Y912" s="206">
        <v>21</v>
      </c>
      <c r="Z912" s="203"/>
      <c r="AA912" s="203"/>
      <c r="AB912" s="203"/>
      <c r="AC912" s="191"/>
      <c r="AD912" s="191"/>
    </row>
    <row r="913" spans="1:30" ht="141.75" x14ac:dyDescent="0.3">
      <c r="A913" s="204" t="s">
        <v>8711</v>
      </c>
      <c r="B913" s="203" t="s">
        <v>807</v>
      </c>
      <c r="C913" s="203" t="s">
        <v>4420</v>
      </c>
      <c r="D913" s="203" t="s">
        <v>4780</v>
      </c>
      <c r="E913" s="206">
        <v>21002198</v>
      </c>
      <c r="F913" s="204">
        <v>85924136947</v>
      </c>
      <c r="G913" s="206">
        <v>81060</v>
      </c>
      <c r="H913" s="203" t="s">
        <v>4781</v>
      </c>
      <c r="I913" s="203"/>
      <c r="J913" s="203"/>
      <c r="K913" s="203" t="s">
        <v>4782</v>
      </c>
      <c r="L913" s="203" t="s">
        <v>4790</v>
      </c>
      <c r="M913" s="203"/>
      <c r="N913" s="205">
        <v>12000</v>
      </c>
      <c r="O913" s="208">
        <v>12000</v>
      </c>
      <c r="P913" s="172">
        <v>1</v>
      </c>
      <c r="Q913" s="172">
        <v>1</v>
      </c>
      <c r="R913" s="172">
        <v>11</v>
      </c>
      <c r="S913" s="172" t="s">
        <v>4431</v>
      </c>
      <c r="T913" s="172" t="s">
        <v>4425</v>
      </c>
      <c r="U913" s="172" t="s">
        <v>4493</v>
      </c>
      <c r="V913" s="172">
        <v>14</v>
      </c>
      <c r="W913" s="172">
        <v>14</v>
      </c>
      <c r="X913" s="203" t="s">
        <v>4784</v>
      </c>
      <c r="Y913" s="206">
        <v>21</v>
      </c>
      <c r="Z913" s="203"/>
      <c r="AA913" s="203"/>
      <c r="AB913" s="203"/>
      <c r="AC913" s="191"/>
      <c r="AD913" s="191"/>
    </row>
    <row r="914" spans="1:30" ht="202.5" x14ac:dyDescent="0.3">
      <c r="A914" s="204" t="s">
        <v>8712</v>
      </c>
      <c r="B914" s="203" t="s">
        <v>807</v>
      </c>
      <c r="C914" s="203" t="s">
        <v>4420</v>
      </c>
      <c r="D914" s="203" t="s">
        <v>4791</v>
      </c>
      <c r="E914" s="206">
        <v>21001125</v>
      </c>
      <c r="F914" s="204">
        <v>98292941053</v>
      </c>
      <c r="G914" s="206">
        <v>102277</v>
      </c>
      <c r="H914" s="203" t="s">
        <v>4792</v>
      </c>
      <c r="I914" s="203"/>
      <c r="J914" s="203"/>
      <c r="K914" s="203" t="s">
        <v>4793</v>
      </c>
      <c r="L914" s="203" t="s">
        <v>4794</v>
      </c>
      <c r="M914" s="203"/>
      <c r="N914" s="205">
        <v>524000</v>
      </c>
      <c r="O914" s="208">
        <v>70000</v>
      </c>
      <c r="P914" s="172">
        <v>1</v>
      </c>
      <c r="Q914" s="172">
        <v>1</v>
      </c>
      <c r="R914" s="172">
        <v>11</v>
      </c>
      <c r="S914" s="172" t="s">
        <v>419</v>
      </c>
      <c r="T914" s="172">
        <v>31</v>
      </c>
      <c r="U914" s="172">
        <v>31</v>
      </c>
      <c r="V914" s="172">
        <v>14</v>
      </c>
      <c r="W914" s="172">
        <v>14</v>
      </c>
      <c r="X914" s="203" t="s">
        <v>4454</v>
      </c>
      <c r="Y914" s="206">
        <v>21</v>
      </c>
      <c r="Z914" s="203"/>
      <c r="AA914" s="203"/>
      <c r="AB914" s="203"/>
      <c r="AC914" s="191"/>
      <c r="AD914" s="191"/>
    </row>
    <row r="915" spans="1:30" ht="283.5" x14ac:dyDescent="0.3">
      <c r="A915" s="204" t="s">
        <v>8713</v>
      </c>
      <c r="B915" s="203" t="s">
        <v>807</v>
      </c>
      <c r="C915" s="203" t="s">
        <v>4420</v>
      </c>
      <c r="D915" s="203" t="s">
        <v>4795</v>
      </c>
      <c r="E915" s="206">
        <v>21001847</v>
      </c>
      <c r="F915" s="204">
        <v>32122192999</v>
      </c>
      <c r="G915" s="206"/>
      <c r="H915" s="203" t="s">
        <v>4796</v>
      </c>
      <c r="I915" s="203"/>
      <c r="J915" s="203"/>
      <c r="K915" s="203" t="s">
        <v>4797</v>
      </c>
      <c r="L915" s="203" t="s">
        <v>4798</v>
      </c>
      <c r="M915" s="203"/>
      <c r="N915" s="205">
        <v>150000</v>
      </c>
      <c r="O915" s="208">
        <v>15000</v>
      </c>
      <c r="P915" s="172">
        <v>1</v>
      </c>
      <c r="Q915" s="172">
        <v>1</v>
      </c>
      <c r="R915" s="172">
        <v>11</v>
      </c>
      <c r="S915" s="172" t="s">
        <v>419</v>
      </c>
      <c r="T915" s="172">
        <v>31</v>
      </c>
      <c r="U915" s="172">
        <v>31</v>
      </c>
      <c r="V915" s="172">
        <v>14</v>
      </c>
      <c r="W915" s="172">
        <v>14</v>
      </c>
      <c r="X915" s="203" t="s">
        <v>4454</v>
      </c>
      <c r="Y915" s="206">
        <v>21</v>
      </c>
      <c r="Z915" s="203"/>
      <c r="AA915" s="203"/>
      <c r="AB915" s="203"/>
      <c r="AC915" s="191"/>
      <c r="AD915" s="191"/>
    </row>
    <row r="916" spans="1:30" ht="202.5" x14ac:dyDescent="0.3">
      <c r="A916" s="204" t="s">
        <v>8714</v>
      </c>
      <c r="B916" s="203" t="s">
        <v>807</v>
      </c>
      <c r="C916" s="203" t="s">
        <v>4420</v>
      </c>
      <c r="D916" s="203" t="s">
        <v>4799</v>
      </c>
      <c r="E916" s="206">
        <v>21007483</v>
      </c>
      <c r="F916" s="204" t="s">
        <v>4800</v>
      </c>
      <c r="G916" s="206" t="s">
        <v>4801</v>
      </c>
      <c r="H916" s="203" t="s">
        <v>4802</v>
      </c>
      <c r="I916" s="203"/>
      <c r="J916" s="203"/>
      <c r="K916" s="203" t="s">
        <v>4803</v>
      </c>
      <c r="L916" s="203" t="s">
        <v>4680</v>
      </c>
      <c r="M916" s="203"/>
      <c r="N916" s="205">
        <v>60000</v>
      </c>
      <c r="O916" s="208">
        <v>15000</v>
      </c>
      <c r="P916" s="172">
        <v>1</v>
      </c>
      <c r="Q916" s="172">
        <v>1</v>
      </c>
      <c r="R916" s="172">
        <v>11</v>
      </c>
      <c r="S916" s="172" t="s">
        <v>4485</v>
      </c>
      <c r="T916" s="172">
        <v>31</v>
      </c>
      <c r="U916" s="172">
        <v>31</v>
      </c>
      <c r="V916" s="172">
        <v>14</v>
      </c>
      <c r="W916" s="172">
        <v>14</v>
      </c>
      <c r="X916" s="203" t="s">
        <v>4454</v>
      </c>
      <c r="Y916" s="206">
        <v>21</v>
      </c>
      <c r="Z916" s="203"/>
      <c r="AA916" s="203"/>
      <c r="AB916" s="203"/>
      <c r="AC916" s="191"/>
      <c r="AD916" s="191"/>
    </row>
    <row r="917" spans="1:30" ht="283.5" x14ac:dyDescent="0.3">
      <c r="A917" s="204" t="s">
        <v>8715</v>
      </c>
      <c r="B917" s="203" t="s">
        <v>807</v>
      </c>
      <c r="C917" s="203" t="s">
        <v>4420</v>
      </c>
      <c r="D917" s="203" t="s">
        <v>4804</v>
      </c>
      <c r="E917" s="206">
        <v>21005293</v>
      </c>
      <c r="F917" s="204">
        <v>33180905151</v>
      </c>
      <c r="G917" s="206"/>
      <c r="H917" s="203" t="s">
        <v>4805</v>
      </c>
      <c r="I917" s="203"/>
      <c r="J917" s="203"/>
      <c r="K917" s="203" t="s">
        <v>4806</v>
      </c>
      <c r="L917" s="203" t="s">
        <v>4807</v>
      </c>
      <c r="M917" s="203"/>
      <c r="N917" s="205"/>
      <c r="O917" s="208">
        <v>20000</v>
      </c>
      <c r="P917" s="172">
        <v>1</v>
      </c>
      <c r="Q917" s="172">
        <v>1</v>
      </c>
      <c r="R917" s="172">
        <v>11</v>
      </c>
      <c r="S917" s="172" t="s">
        <v>419</v>
      </c>
      <c r="T917" s="172">
        <v>31</v>
      </c>
      <c r="U917" s="172">
        <v>31</v>
      </c>
      <c r="V917" s="172">
        <v>14</v>
      </c>
      <c r="W917" s="172">
        <v>14</v>
      </c>
      <c r="X917" s="203" t="s">
        <v>4454</v>
      </c>
      <c r="Y917" s="206">
        <v>21</v>
      </c>
      <c r="Z917" s="203"/>
      <c r="AA917" s="203"/>
      <c r="AB917" s="203"/>
      <c r="AC917" s="191"/>
      <c r="AD917" s="191"/>
    </row>
    <row r="918" spans="1:30" ht="101.25" x14ac:dyDescent="0.3">
      <c r="A918" s="204" t="s">
        <v>8716</v>
      </c>
      <c r="B918" s="203" t="s">
        <v>807</v>
      </c>
      <c r="C918" s="203" t="s">
        <v>4420</v>
      </c>
      <c r="D918" s="203" t="s">
        <v>4808</v>
      </c>
      <c r="E918" s="204">
        <v>255</v>
      </c>
      <c r="F918" s="204" t="s">
        <v>4809</v>
      </c>
      <c r="G918" s="204"/>
      <c r="H918" s="203" t="s">
        <v>4810</v>
      </c>
      <c r="I918" s="203"/>
      <c r="J918" s="203"/>
      <c r="K918" s="203" t="s">
        <v>4811</v>
      </c>
      <c r="L918" s="203" t="s">
        <v>4812</v>
      </c>
      <c r="M918" s="203"/>
      <c r="N918" s="205">
        <v>40000</v>
      </c>
      <c r="O918" s="208">
        <v>10000</v>
      </c>
      <c r="P918" s="172">
        <v>1</v>
      </c>
      <c r="Q918" s="172">
        <v>1</v>
      </c>
      <c r="R918" s="172">
        <v>11</v>
      </c>
      <c r="S918" s="172" t="s">
        <v>419</v>
      </c>
      <c r="T918" s="172">
        <v>31</v>
      </c>
      <c r="U918" s="172">
        <v>31</v>
      </c>
      <c r="V918" s="172">
        <v>14</v>
      </c>
      <c r="W918" s="172">
        <v>14</v>
      </c>
      <c r="X918" s="203" t="s">
        <v>4454</v>
      </c>
      <c r="Y918" s="206">
        <v>22</v>
      </c>
      <c r="Z918" s="203"/>
      <c r="AA918" s="203"/>
      <c r="AB918" s="203"/>
      <c r="AC918" s="191"/>
      <c r="AD918" s="191"/>
    </row>
    <row r="919" spans="1:30" ht="202.5" x14ac:dyDescent="0.3">
      <c r="A919" s="204" t="s">
        <v>8717</v>
      </c>
      <c r="B919" s="203" t="s">
        <v>807</v>
      </c>
      <c r="C919" s="203" t="s">
        <v>4420</v>
      </c>
      <c r="D919" s="203" t="s">
        <v>4813</v>
      </c>
      <c r="E919" s="206">
        <v>21003614</v>
      </c>
      <c r="F919" s="204">
        <v>63649739630</v>
      </c>
      <c r="G919" s="206"/>
      <c r="H919" s="203" t="s">
        <v>4814</v>
      </c>
      <c r="I919" s="203"/>
      <c r="J919" s="203"/>
      <c r="K919" s="203" t="s">
        <v>4815</v>
      </c>
      <c r="L919" s="203" t="s">
        <v>4816</v>
      </c>
      <c r="M919" s="203"/>
      <c r="N919" s="205">
        <v>80000</v>
      </c>
      <c r="O919" s="208">
        <v>12000</v>
      </c>
      <c r="P919" s="172">
        <v>1</v>
      </c>
      <c r="Q919" s="172">
        <v>1</v>
      </c>
      <c r="R919" s="172">
        <v>11</v>
      </c>
      <c r="S919" s="172" t="s">
        <v>419</v>
      </c>
      <c r="T919" s="172">
        <v>31</v>
      </c>
      <c r="U919" s="172">
        <v>31</v>
      </c>
      <c r="V919" s="172">
        <v>14</v>
      </c>
      <c r="W919" s="172">
        <v>14</v>
      </c>
      <c r="X919" s="203" t="s">
        <v>4438</v>
      </c>
      <c r="Y919" s="206">
        <v>21</v>
      </c>
      <c r="Z919" s="203"/>
      <c r="AA919" s="203"/>
      <c r="AB919" s="203"/>
      <c r="AC919" s="191"/>
      <c r="AD919" s="191"/>
    </row>
    <row r="920" spans="1:30" ht="222.75" x14ac:dyDescent="0.3">
      <c r="A920" s="204" t="s">
        <v>8718</v>
      </c>
      <c r="B920" s="203" t="s">
        <v>807</v>
      </c>
      <c r="C920" s="203" t="s">
        <v>4420</v>
      </c>
      <c r="D920" s="203" t="s">
        <v>4817</v>
      </c>
      <c r="E920" s="206">
        <v>21006644</v>
      </c>
      <c r="F920" s="204">
        <v>30372007428</v>
      </c>
      <c r="G920" s="206">
        <v>168505</v>
      </c>
      <c r="H920" s="203" t="s">
        <v>4818</v>
      </c>
      <c r="I920" s="203"/>
      <c r="J920" s="203"/>
      <c r="K920" s="203" t="s">
        <v>4819</v>
      </c>
      <c r="L920" s="203" t="s">
        <v>4610</v>
      </c>
      <c r="M920" s="203"/>
      <c r="N920" s="205">
        <v>25000</v>
      </c>
      <c r="O920" s="208">
        <v>15000</v>
      </c>
      <c r="P920" s="172">
        <v>1</v>
      </c>
      <c r="Q920" s="172">
        <v>1</v>
      </c>
      <c r="R920" s="172">
        <v>11</v>
      </c>
      <c r="S920" s="172" t="s">
        <v>4431</v>
      </c>
      <c r="T920" s="172" t="s">
        <v>4425</v>
      </c>
      <c r="U920" s="172" t="s">
        <v>4493</v>
      </c>
      <c r="V920" s="172">
        <v>14</v>
      </c>
      <c r="W920" s="172">
        <v>14</v>
      </c>
      <c r="X920" s="203" t="s">
        <v>4426</v>
      </c>
      <c r="Y920" s="206">
        <v>21</v>
      </c>
      <c r="Z920" s="203"/>
      <c r="AA920" s="203"/>
      <c r="AB920" s="203"/>
      <c r="AC920" s="191"/>
      <c r="AD920" s="191"/>
    </row>
    <row r="921" spans="1:30" ht="141.75" x14ac:dyDescent="0.3">
      <c r="A921" s="204" t="s">
        <v>8719</v>
      </c>
      <c r="B921" s="203" t="s">
        <v>807</v>
      </c>
      <c r="C921" s="203" t="s">
        <v>4420</v>
      </c>
      <c r="D921" s="203" t="s">
        <v>4820</v>
      </c>
      <c r="E921" s="206">
        <v>21001008</v>
      </c>
      <c r="F921" s="204">
        <v>67832608353</v>
      </c>
      <c r="G921" s="206">
        <v>102161</v>
      </c>
      <c r="H921" s="203" t="s">
        <v>4821</v>
      </c>
      <c r="I921" s="203"/>
      <c r="J921" s="203"/>
      <c r="K921" s="203" t="s">
        <v>4822</v>
      </c>
      <c r="L921" s="203" t="s">
        <v>4823</v>
      </c>
      <c r="M921" s="203"/>
      <c r="N921" s="205">
        <v>68200</v>
      </c>
      <c r="O921" s="208">
        <v>40000</v>
      </c>
      <c r="P921" s="172">
        <v>1</v>
      </c>
      <c r="Q921" s="172">
        <v>1</v>
      </c>
      <c r="R921" s="172">
        <v>11</v>
      </c>
      <c r="S921" s="172" t="s">
        <v>4449</v>
      </c>
      <c r="T921" s="172" t="s">
        <v>4436</v>
      </c>
      <c r="U921" s="172" t="s">
        <v>4437</v>
      </c>
      <c r="V921" s="172">
        <v>14</v>
      </c>
      <c r="W921" s="172">
        <v>14</v>
      </c>
      <c r="X921" s="203" t="s">
        <v>4454</v>
      </c>
      <c r="Y921" s="206">
        <v>21</v>
      </c>
      <c r="Z921" s="203"/>
      <c r="AA921" s="203"/>
      <c r="AB921" s="203"/>
      <c r="AC921" s="191"/>
      <c r="AD921" s="191"/>
    </row>
    <row r="922" spans="1:30" ht="81" x14ac:dyDescent="0.3">
      <c r="A922" s="204" t="s">
        <v>8720</v>
      </c>
      <c r="B922" s="203" t="s">
        <v>807</v>
      </c>
      <c r="C922" s="203" t="s">
        <v>4420</v>
      </c>
      <c r="D922" s="203" t="s">
        <v>4824</v>
      </c>
      <c r="E922" s="206">
        <v>770</v>
      </c>
      <c r="F922" s="204">
        <v>92807463884</v>
      </c>
      <c r="G922" s="206">
        <v>109431</v>
      </c>
      <c r="H922" s="203" t="s">
        <v>4825</v>
      </c>
      <c r="I922" s="203"/>
      <c r="J922" s="203"/>
      <c r="K922" s="203" t="s">
        <v>4826</v>
      </c>
      <c r="L922" s="207" t="s">
        <v>4827</v>
      </c>
      <c r="M922" s="203"/>
      <c r="N922" s="205">
        <v>46000</v>
      </c>
      <c r="O922" s="208">
        <v>10000</v>
      </c>
      <c r="P922" s="172">
        <v>1</v>
      </c>
      <c r="Q922" s="172">
        <v>1</v>
      </c>
      <c r="R922" s="172">
        <v>12</v>
      </c>
      <c r="S922" s="172" t="s">
        <v>4828</v>
      </c>
      <c r="T922" s="172" t="s">
        <v>4829</v>
      </c>
      <c r="U922" s="172" t="s">
        <v>4830</v>
      </c>
      <c r="V922" s="172">
        <v>13</v>
      </c>
      <c r="W922" s="172">
        <v>13</v>
      </c>
      <c r="X922" s="203" t="s">
        <v>4831</v>
      </c>
      <c r="Y922" s="206">
        <v>21</v>
      </c>
      <c r="Z922" s="203"/>
      <c r="AA922" s="203"/>
      <c r="AB922" s="203"/>
      <c r="AC922" s="191"/>
      <c r="AD922" s="191"/>
    </row>
    <row r="923" spans="1:30" ht="162" x14ac:dyDescent="0.3">
      <c r="A923" s="204" t="s">
        <v>8721</v>
      </c>
      <c r="B923" s="203" t="s">
        <v>807</v>
      </c>
      <c r="C923" s="203" t="s">
        <v>4420</v>
      </c>
      <c r="D923" s="203" t="s">
        <v>4832</v>
      </c>
      <c r="E923" s="206">
        <v>21005254</v>
      </c>
      <c r="F923" s="204">
        <v>73474352611</v>
      </c>
      <c r="G923" s="206">
        <v>183718</v>
      </c>
      <c r="H923" s="203" t="s">
        <v>4833</v>
      </c>
      <c r="I923" s="203"/>
      <c r="J923" s="203"/>
      <c r="K923" s="203" t="s">
        <v>4834</v>
      </c>
      <c r="L923" s="203" t="s">
        <v>4835</v>
      </c>
      <c r="M923" s="203"/>
      <c r="N923" s="205">
        <v>70000</v>
      </c>
      <c r="O923" s="208">
        <v>20000</v>
      </c>
      <c r="P923" s="172">
        <v>1</v>
      </c>
      <c r="Q923" s="172">
        <v>1</v>
      </c>
      <c r="R923" s="172">
        <v>11</v>
      </c>
      <c r="S923" s="172" t="s">
        <v>419</v>
      </c>
      <c r="T923" s="172">
        <v>31</v>
      </c>
      <c r="U923" s="172">
        <v>31</v>
      </c>
      <c r="V923" s="172">
        <v>14</v>
      </c>
      <c r="W923" s="172">
        <v>14</v>
      </c>
      <c r="X923" s="203" t="s">
        <v>4454</v>
      </c>
      <c r="Y923" s="206">
        <v>21</v>
      </c>
      <c r="Z923" s="203"/>
      <c r="AA923" s="203"/>
      <c r="AB923" s="203"/>
      <c r="AC923" s="191"/>
      <c r="AD923" s="191"/>
    </row>
    <row r="924" spans="1:30" ht="222.75" x14ac:dyDescent="0.3">
      <c r="A924" s="204" t="s">
        <v>8722</v>
      </c>
      <c r="B924" s="203" t="s">
        <v>807</v>
      </c>
      <c r="C924" s="203" t="s">
        <v>4420</v>
      </c>
      <c r="D924" s="203" t="s">
        <v>4836</v>
      </c>
      <c r="E924" s="206">
        <v>21003371</v>
      </c>
      <c r="F924" s="204">
        <v>99998315320</v>
      </c>
      <c r="G924" s="206"/>
      <c r="H924" s="203" t="s">
        <v>4837</v>
      </c>
      <c r="I924" s="203"/>
      <c r="J924" s="203"/>
      <c r="K924" s="203" t="s">
        <v>4838</v>
      </c>
      <c r="L924" s="203" t="s">
        <v>4839</v>
      </c>
      <c r="M924" s="203"/>
      <c r="N924" s="205">
        <v>80000</v>
      </c>
      <c r="O924" s="208">
        <v>60000</v>
      </c>
      <c r="P924" s="172">
        <v>1</v>
      </c>
      <c r="Q924" s="172">
        <v>1</v>
      </c>
      <c r="R924" s="172">
        <v>13</v>
      </c>
      <c r="S924" s="172" t="s">
        <v>4504</v>
      </c>
      <c r="T924" s="172" t="s">
        <v>4505</v>
      </c>
      <c r="U924" s="172" t="s">
        <v>4506</v>
      </c>
      <c r="V924" s="172">
        <v>14</v>
      </c>
      <c r="W924" s="172">
        <v>14</v>
      </c>
      <c r="X924" s="203" t="s">
        <v>4840</v>
      </c>
      <c r="Y924" s="206">
        <v>21</v>
      </c>
      <c r="Z924" s="203"/>
      <c r="AA924" s="203"/>
      <c r="AB924" s="203"/>
      <c r="AC924" s="191"/>
      <c r="AD924" s="191"/>
    </row>
    <row r="925" spans="1:30" ht="101.25" x14ac:dyDescent="0.3">
      <c r="A925" s="204" t="s">
        <v>8723</v>
      </c>
      <c r="B925" s="203" t="s">
        <v>807</v>
      </c>
      <c r="C925" s="203" t="s">
        <v>4420</v>
      </c>
      <c r="D925" s="203" t="s">
        <v>4841</v>
      </c>
      <c r="E925" s="206">
        <v>21000171</v>
      </c>
      <c r="F925" s="204">
        <v>6565884479</v>
      </c>
      <c r="G925" s="206"/>
      <c r="H925" s="203" t="s">
        <v>4842</v>
      </c>
      <c r="I925" s="203"/>
      <c r="J925" s="203"/>
      <c r="K925" s="203" t="s">
        <v>4843</v>
      </c>
      <c r="L925" s="203" t="s">
        <v>4844</v>
      </c>
      <c r="M925" s="203"/>
      <c r="N925" s="205">
        <v>13000</v>
      </c>
      <c r="O925" s="208">
        <v>13000</v>
      </c>
      <c r="P925" s="172">
        <v>1</v>
      </c>
      <c r="Q925" s="172">
        <v>1</v>
      </c>
      <c r="R925" s="172">
        <v>11</v>
      </c>
      <c r="S925" s="172" t="s">
        <v>4511</v>
      </c>
      <c r="T925" s="172">
        <v>31</v>
      </c>
      <c r="U925" s="172">
        <v>32</v>
      </c>
      <c r="V925" s="172">
        <v>14</v>
      </c>
      <c r="W925" s="172">
        <v>14</v>
      </c>
      <c r="X925" s="203" t="s">
        <v>4454</v>
      </c>
      <c r="Y925" s="206">
        <v>21</v>
      </c>
      <c r="Z925" s="203"/>
      <c r="AA925" s="203"/>
      <c r="AB925" s="203"/>
      <c r="AC925" s="191"/>
      <c r="AD925" s="191"/>
    </row>
    <row r="926" spans="1:30" ht="101.25" x14ac:dyDescent="0.3">
      <c r="A926" s="204" t="s">
        <v>8724</v>
      </c>
      <c r="B926" s="203" t="s">
        <v>807</v>
      </c>
      <c r="C926" s="203" t="s">
        <v>4420</v>
      </c>
      <c r="D926" s="203" t="s">
        <v>4841</v>
      </c>
      <c r="E926" s="206">
        <v>21000171</v>
      </c>
      <c r="F926" s="204">
        <v>6565884479</v>
      </c>
      <c r="G926" s="206"/>
      <c r="H926" s="203" t="s">
        <v>4842</v>
      </c>
      <c r="I926" s="203"/>
      <c r="J926" s="203"/>
      <c r="K926" s="203" t="s">
        <v>4843</v>
      </c>
      <c r="L926" s="203" t="s">
        <v>4845</v>
      </c>
      <c r="M926" s="203"/>
      <c r="N926" s="205">
        <v>21000</v>
      </c>
      <c r="O926" s="208">
        <v>21000</v>
      </c>
      <c r="P926" s="172">
        <v>1</v>
      </c>
      <c r="Q926" s="172">
        <v>1</v>
      </c>
      <c r="R926" s="172">
        <v>11</v>
      </c>
      <c r="S926" s="172" t="s">
        <v>4511</v>
      </c>
      <c r="T926" s="172">
        <v>31</v>
      </c>
      <c r="U926" s="172">
        <v>32</v>
      </c>
      <c r="V926" s="172">
        <v>14</v>
      </c>
      <c r="W926" s="172">
        <v>14</v>
      </c>
      <c r="X926" s="203" t="s">
        <v>4454</v>
      </c>
      <c r="Y926" s="206">
        <v>21</v>
      </c>
      <c r="Z926" s="203"/>
      <c r="AA926" s="203"/>
      <c r="AB926" s="203"/>
      <c r="AC926" s="191"/>
      <c r="AD926" s="191"/>
    </row>
    <row r="927" spans="1:30" ht="101.25" x14ac:dyDescent="0.3">
      <c r="A927" s="204" t="s">
        <v>8725</v>
      </c>
      <c r="B927" s="203" t="s">
        <v>807</v>
      </c>
      <c r="C927" s="203" t="s">
        <v>4420</v>
      </c>
      <c r="D927" s="203" t="s">
        <v>4841</v>
      </c>
      <c r="E927" s="206">
        <v>21000171</v>
      </c>
      <c r="F927" s="204">
        <v>6565884479</v>
      </c>
      <c r="G927" s="206"/>
      <c r="H927" s="203" t="s">
        <v>4842</v>
      </c>
      <c r="I927" s="203"/>
      <c r="J927" s="203"/>
      <c r="K927" s="203" t="s">
        <v>4843</v>
      </c>
      <c r="L927" s="203" t="s">
        <v>4846</v>
      </c>
      <c r="M927" s="203"/>
      <c r="N927" s="205">
        <v>10400</v>
      </c>
      <c r="O927" s="208">
        <v>10000</v>
      </c>
      <c r="P927" s="172">
        <v>1</v>
      </c>
      <c r="Q927" s="172">
        <v>1</v>
      </c>
      <c r="R927" s="172">
        <v>11</v>
      </c>
      <c r="S927" s="172" t="s">
        <v>4511</v>
      </c>
      <c r="T927" s="172">
        <v>31</v>
      </c>
      <c r="U927" s="172">
        <v>32</v>
      </c>
      <c r="V927" s="172">
        <v>14</v>
      </c>
      <c r="W927" s="172">
        <v>14</v>
      </c>
      <c r="X927" s="203" t="s">
        <v>4454</v>
      </c>
      <c r="Y927" s="206">
        <v>21</v>
      </c>
      <c r="Z927" s="203"/>
      <c r="AA927" s="203"/>
      <c r="AB927" s="203"/>
      <c r="AC927" s="191"/>
      <c r="AD927" s="191"/>
    </row>
    <row r="928" spans="1:30" ht="162" x14ac:dyDescent="0.3">
      <c r="A928" s="204" t="s">
        <v>8726</v>
      </c>
      <c r="B928" s="203" t="s">
        <v>807</v>
      </c>
      <c r="C928" s="203" t="s">
        <v>4420</v>
      </c>
      <c r="D928" s="203" t="s">
        <v>4847</v>
      </c>
      <c r="E928" s="206">
        <v>21000894</v>
      </c>
      <c r="F928" s="204">
        <v>66303138221</v>
      </c>
      <c r="G928" s="206">
        <v>124790</v>
      </c>
      <c r="H928" s="203" t="s">
        <v>4848</v>
      </c>
      <c r="I928" s="203"/>
      <c r="J928" s="203"/>
      <c r="K928" s="203" t="s">
        <v>4849</v>
      </c>
      <c r="L928" s="203" t="s">
        <v>4850</v>
      </c>
      <c r="M928" s="203"/>
      <c r="N928" s="205">
        <v>150000</v>
      </c>
      <c r="O928" s="208">
        <v>100000</v>
      </c>
      <c r="P928" s="172">
        <v>1</v>
      </c>
      <c r="Q928" s="172">
        <v>1</v>
      </c>
      <c r="R928" s="172">
        <v>11</v>
      </c>
      <c r="S928" s="172" t="s">
        <v>4431</v>
      </c>
      <c r="T928" s="172" t="s">
        <v>4425</v>
      </c>
      <c r="U928" s="172" t="s">
        <v>4493</v>
      </c>
      <c r="V928" s="172">
        <v>14</v>
      </c>
      <c r="W928" s="172">
        <v>14</v>
      </c>
      <c r="X928" s="203" t="s">
        <v>4454</v>
      </c>
      <c r="Y928" s="206">
        <v>21</v>
      </c>
      <c r="Z928" s="203"/>
      <c r="AA928" s="203"/>
      <c r="AB928" s="203"/>
      <c r="AC928" s="191"/>
      <c r="AD928" s="191"/>
    </row>
    <row r="929" spans="1:30" ht="162" x14ac:dyDescent="0.3">
      <c r="A929" s="204" t="s">
        <v>8727</v>
      </c>
      <c r="B929" s="203" t="s">
        <v>807</v>
      </c>
      <c r="C929" s="203" t="s">
        <v>4420</v>
      </c>
      <c r="D929" s="203" t="s">
        <v>4851</v>
      </c>
      <c r="E929" s="206">
        <v>21000705</v>
      </c>
      <c r="F929" s="204">
        <v>26695166376</v>
      </c>
      <c r="G929" s="206">
        <v>82996</v>
      </c>
      <c r="H929" s="203" t="s">
        <v>4852</v>
      </c>
      <c r="I929" s="203"/>
      <c r="J929" s="203"/>
      <c r="K929" s="203" t="s">
        <v>4853</v>
      </c>
      <c r="L929" s="203" t="s">
        <v>4854</v>
      </c>
      <c r="M929" s="203"/>
      <c r="N929" s="205">
        <v>25000</v>
      </c>
      <c r="O929" s="208">
        <v>25000</v>
      </c>
      <c r="P929" s="172">
        <v>1</v>
      </c>
      <c r="Q929" s="172">
        <v>1</v>
      </c>
      <c r="R929" s="172">
        <v>11</v>
      </c>
      <c r="S929" s="172" t="s">
        <v>419</v>
      </c>
      <c r="T929" s="172">
        <v>31</v>
      </c>
      <c r="U929" s="172">
        <v>31</v>
      </c>
      <c r="V929" s="172">
        <v>14</v>
      </c>
      <c r="W929" s="172">
        <v>14</v>
      </c>
      <c r="X929" s="203" t="s">
        <v>4438</v>
      </c>
      <c r="Y929" s="206">
        <v>21</v>
      </c>
      <c r="Z929" s="203"/>
      <c r="AA929" s="203"/>
      <c r="AB929" s="203"/>
      <c r="AC929" s="191"/>
      <c r="AD929" s="191"/>
    </row>
    <row r="930" spans="1:30" ht="202.5" x14ac:dyDescent="0.3">
      <c r="A930" s="204" t="s">
        <v>8728</v>
      </c>
      <c r="B930" s="203" t="s">
        <v>807</v>
      </c>
      <c r="C930" s="203" t="s">
        <v>4420</v>
      </c>
      <c r="D930" s="203" t="s">
        <v>4855</v>
      </c>
      <c r="E930" s="206">
        <v>21001280</v>
      </c>
      <c r="F930" s="204">
        <v>86743344470</v>
      </c>
      <c r="G930" s="206">
        <v>189057</v>
      </c>
      <c r="H930" s="203" t="s">
        <v>4856</v>
      </c>
      <c r="I930" s="203"/>
      <c r="J930" s="203"/>
      <c r="K930" s="203" t="s">
        <v>4857</v>
      </c>
      <c r="L930" s="203" t="s">
        <v>4858</v>
      </c>
      <c r="M930" s="203"/>
      <c r="N930" s="205">
        <v>45250</v>
      </c>
      <c r="O930" s="208">
        <v>15000</v>
      </c>
      <c r="P930" s="172">
        <v>1</v>
      </c>
      <c r="Q930" s="172">
        <v>1</v>
      </c>
      <c r="R930" s="172">
        <v>11</v>
      </c>
      <c r="S930" s="172" t="s">
        <v>419</v>
      </c>
      <c r="T930" s="172">
        <v>31</v>
      </c>
      <c r="U930" s="172">
        <v>31</v>
      </c>
      <c r="V930" s="172">
        <v>14</v>
      </c>
      <c r="W930" s="172">
        <v>14</v>
      </c>
      <c r="X930" s="203" t="s">
        <v>4438</v>
      </c>
      <c r="Y930" s="206">
        <v>21</v>
      </c>
      <c r="Z930" s="203"/>
      <c r="AA930" s="203"/>
      <c r="AB930" s="203"/>
      <c r="AC930" s="191"/>
      <c r="AD930" s="191"/>
    </row>
    <row r="931" spans="1:30" ht="202.5" x14ac:dyDescent="0.3">
      <c r="A931" s="204" t="s">
        <v>8729</v>
      </c>
      <c r="B931" s="203" t="s">
        <v>807</v>
      </c>
      <c r="C931" s="203" t="s">
        <v>4420</v>
      </c>
      <c r="D931" s="203" t="s">
        <v>4855</v>
      </c>
      <c r="E931" s="206">
        <v>21001280</v>
      </c>
      <c r="F931" s="204">
        <v>86743344470</v>
      </c>
      <c r="G931" s="206">
        <v>189057</v>
      </c>
      <c r="H931" s="203" t="s">
        <v>4856</v>
      </c>
      <c r="I931" s="203"/>
      <c r="J931" s="203"/>
      <c r="K931" s="203" t="s">
        <v>4857</v>
      </c>
      <c r="L931" s="203" t="s">
        <v>4859</v>
      </c>
      <c r="M931" s="203"/>
      <c r="N931" s="205">
        <v>52030</v>
      </c>
      <c r="O931" s="208">
        <v>25000</v>
      </c>
      <c r="P931" s="172">
        <v>1</v>
      </c>
      <c r="Q931" s="172">
        <v>1</v>
      </c>
      <c r="R931" s="172">
        <v>11</v>
      </c>
      <c r="S931" s="172" t="s">
        <v>419</v>
      </c>
      <c r="T931" s="172">
        <v>31</v>
      </c>
      <c r="U931" s="172">
        <v>31</v>
      </c>
      <c r="V931" s="172">
        <v>14</v>
      </c>
      <c r="W931" s="172">
        <v>14</v>
      </c>
      <c r="X931" s="203" t="s">
        <v>4438</v>
      </c>
      <c r="Y931" s="206">
        <v>21</v>
      </c>
      <c r="Z931" s="203"/>
      <c r="AA931" s="203"/>
      <c r="AB931" s="203"/>
      <c r="AC931" s="191"/>
      <c r="AD931" s="191"/>
    </row>
    <row r="932" spans="1:30" ht="182.25" x14ac:dyDescent="0.3">
      <c r="A932" s="204" t="s">
        <v>8730</v>
      </c>
      <c r="B932" s="203" t="s">
        <v>807</v>
      </c>
      <c r="C932" s="203" t="s">
        <v>4420</v>
      </c>
      <c r="D932" s="203" t="s">
        <v>4860</v>
      </c>
      <c r="E932" s="206">
        <v>21001202</v>
      </c>
      <c r="F932" s="204">
        <v>52560654618</v>
      </c>
      <c r="G932" s="206">
        <v>21806</v>
      </c>
      <c r="H932" s="203" t="s">
        <v>4861</v>
      </c>
      <c r="I932" s="203"/>
      <c r="J932" s="203"/>
      <c r="K932" s="203" t="s">
        <v>4862</v>
      </c>
      <c r="L932" s="203" t="s">
        <v>4863</v>
      </c>
      <c r="M932" s="203"/>
      <c r="N932" s="205">
        <v>197000</v>
      </c>
      <c r="O932" s="208">
        <v>60000</v>
      </c>
      <c r="P932" s="172">
        <v>1</v>
      </c>
      <c r="Q932" s="172">
        <v>1</v>
      </c>
      <c r="R932" s="172">
        <v>11</v>
      </c>
      <c r="S932" s="172" t="s">
        <v>4511</v>
      </c>
      <c r="T932" s="172" t="s">
        <v>4436</v>
      </c>
      <c r="U932" s="172" t="s">
        <v>4437</v>
      </c>
      <c r="V932" s="172">
        <v>14</v>
      </c>
      <c r="W932" s="172">
        <v>14</v>
      </c>
      <c r="X932" s="203" t="s">
        <v>4454</v>
      </c>
      <c r="Y932" s="206">
        <v>21</v>
      </c>
      <c r="Z932" s="203"/>
      <c r="AA932" s="203"/>
      <c r="AB932" s="203"/>
      <c r="AC932" s="191"/>
      <c r="AD932" s="191"/>
    </row>
    <row r="933" spans="1:30" ht="384.75" x14ac:dyDescent="0.3">
      <c r="A933" s="204" t="s">
        <v>8731</v>
      </c>
      <c r="B933" s="203" t="s">
        <v>807</v>
      </c>
      <c r="C933" s="203" t="s">
        <v>4420</v>
      </c>
      <c r="D933" s="203" t="s">
        <v>4864</v>
      </c>
      <c r="E933" s="206">
        <v>21001546</v>
      </c>
      <c r="F933" s="204">
        <v>25327722351</v>
      </c>
      <c r="G933" s="206"/>
      <c r="H933" s="203" t="s">
        <v>4865</v>
      </c>
      <c r="I933" s="203"/>
      <c r="J933" s="203"/>
      <c r="K933" s="203" t="s">
        <v>4866</v>
      </c>
      <c r="L933" s="203" t="s">
        <v>4867</v>
      </c>
      <c r="M933" s="203"/>
      <c r="N933" s="205">
        <v>184700</v>
      </c>
      <c r="O933" s="208">
        <v>30000</v>
      </c>
      <c r="P933" s="172">
        <v>1</v>
      </c>
      <c r="Q933" s="172">
        <v>1</v>
      </c>
      <c r="R933" s="172">
        <v>11</v>
      </c>
      <c r="S933" s="172" t="s">
        <v>4431</v>
      </c>
      <c r="T933" s="172" t="s">
        <v>4425</v>
      </c>
      <c r="U933" s="172" t="s">
        <v>4493</v>
      </c>
      <c r="V933" s="172">
        <v>14</v>
      </c>
      <c r="W933" s="172">
        <v>14</v>
      </c>
      <c r="X933" s="203" t="s">
        <v>4454</v>
      </c>
      <c r="Y933" s="206">
        <v>21</v>
      </c>
      <c r="Z933" s="203"/>
      <c r="AA933" s="203"/>
      <c r="AB933" s="203"/>
      <c r="AC933" s="191"/>
      <c r="AD933" s="191"/>
    </row>
    <row r="934" spans="1:30" ht="141.75" x14ac:dyDescent="0.3">
      <c r="A934" s="204" t="s">
        <v>8732</v>
      </c>
      <c r="B934" s="203" t="s">
        <v>807</v>
      </c>
      <c r="C934" s="203" t="s">
        <v>4420</v>
      </c>
      <c r="D934" s="203" t="s">
        <v>4868</v>
      </c>
      <c r="E934" s="206">
        <v>21000824</v>
      </c>
      <c r="F934" s="204" t="s">
        <v>4869</v>
      </c>
      <c r="G934" s="206"/>
      <c r="H934" s="203" t="s">
        <v>4870</v>
      </c>
      <c r="I934" s="203"/>
      <c r="J934" s="203"/>
      <c r="K934" s="203" t="s">
        <v>4871</v>
      </c>
      <c r="L934" s="203" t="s">
        <v>4872</v>
      </c>
      <c r="M934" s="203"/>
      <c r="N934" s="205">
        <v>100250</v>
      </c>
      <c r="O934" s="208">
        <v>20000</v>
      </c>
      <c r="P934" s="172">
        <v>1</v>
      </c>
      <c r="Q934" s="172">
        <v>1</v>
      </c>
      <c r="R934" s="172">
        <v>11</v>
      </c>
      <c r="S934" s="172" t="s">
        <v>419</v>
      </c>
      <c r="T934" s="172">
        <v>31</v>
      </c>
      <c r="U934" s="172">
        <v>32</v>
      </c>
      <c r="V934" s="172">
        <v>14</v>
      </c>
      <c r="W934" s="172">
        <v>14</v>
      </c>
      <c r="X934" s="203" t="s">
        <v>4454</v>
      </c>
      <c r="Y934" s="206">
        <v>21</v>
      </c>
      <c r="Z934" s="203"/>
      <c r="AA934" s="203"/>
      <c r="AB934" s="203"/>
      <c r="AC934" s="191"/>
      <c r="AD934" s="191"/>
    </row>
    <row r="935" spans="1:30" ht="202.5" x14ac:dyDescent="0.3">
      <c r="A935" s="204" t="s">
        <v>8733</v>
      </c>
      <c r="B935" s="203" t="s">
        <v>807</v>
      </c>
      <c r="C935" s="203" t="s">
        <v>4420</v>
      </c>
      <c r="D935" s="203" t="s">
        <v>4873</v>
      </c>
      <c r="E935" s="206">
        <v>21002379</v>
      </c>
      <c r="F935" s="204">
        <v>58992153451</v>
      </c>
      <c r="G935" s="206">
        <v>55026</v>
      </c>
      <c r="H935" s="203" t="s">
        <v>4874</v>
      </c>
      <c r="I935" s="203"/>
      <c r="J935" s="203"/>
      <c r="K935" s="203" t="s">
        <v>4875</v>
      </c>
      <c r="L935" s="203" t="s">
        <v>4876</v>
      </c>
      <c r="M935" s="203"/>
      <c r="N935" s="205"/>
      <c r="O935" s="208">
        <v>60000</v>
      </c>
      <c r="P935" s="172">
        <v>1</v>
      </c>
      <c r="Q935" s="172">
        <v>1</v>
      </c>
      <c r="R935" s="172">
        <v>11</v>
      </c>
      <c r="S935" s="172" t="s">
        <v>419</v>
      </c>
      <c r="T935" s="172" t="s">
        <v>4425</v>
      </c>
      <c r="U935" s="172" t="s">
        <v>4493</v>
      </c>
      <c r="V935" s="172">
        <v>14</v>
      </c>
      <c r="W935" s="172">
        <v>14</v>
      </c>
      <c r="X935" s="203" t="s">
        <v>4533</v>
      </c>
      <c r="Y935" s="206">
        <v>21</v>
      </c>
      <c r="Z935" s="203"/>
      <c r="AA935" s="203"/>
      <c r="AB935" s="203"/>
      <c r="AC935" s="191"/>
      <c r="AD935" s="191"/>
    </row>
    <row r="936" spans="1:30" ht="141.75" x14ac:dyDescent="0.3">
      <c r="A936" s="204" t="s">
        <v>8734</v>
      </c>
      <c r="B936" s="203" t="s">
        <v>807</v>
      </c>
      <c r="C936" s="203" t="s">
        <v>4420</v>
      </c>
      <c r="D936" s="203" t="s">
        <v>4877</v>
      </c>
      <c r="E936" s="206">
        <v>21000235</v>
      </c>
      <c r="F936" s="204">
        <v>12779315025</v>
      </c>
      <c r="G936" s="206">
        <v>183693</v>
      </c>
      <c r="H936" s="203" t="s">
        <v>4878</v>
      </c>
      <c r="I936" s="203"/>
      <c r="J936" s="203"/>
      <c r="K936" s="203" t="s">
        <v>4879</v>
      </c>
      <c r="L936" s="203" t="s">
        <v>4880</v>
      </c>
      <c r="M936" s="203"/>
      <c r="N936" s="205">
        <v>600000</v>
      </c>
      <c r="O936" s="208">
        <v>60000</v>
      </c>
      <c r="P936" s="172">
        <v>1</v>
      </c>
      <c r="Q936" s="172">
        <v>1</v>
      </c>
      <c r="R936" s="172">
        <v>11</v>
      </c>
      <c r="S936" s="172" t="s">
        <v>4511</v>
      </c>
      <c r="T936" s="172" t="s">
        <v>4436</v>
      </c>
      <c r="U936" s="172" t="s">
        <v>4437</v>
      </c>
      <c r="V936" s="172">
        <v>14</v>
      </c>
      <c r="W936" s="172">
        <v>14</v>
      </c>
      <c r="X936" s="203" t="s">
        <v>4454</v>
      </c>
      <c r="Y936" s="206">
        <v>21</v>
      </c>
      <c r="Z936" s="203"/>
      <c r="AA936" s="203"/>
      <c r="AB936" s="203"/>
      <c r="AC936" s="191"/>
      <c r="AD936" s="191"/>
    </row>
    <row r="937" spans="1:30" ht="141.75" x14ac:dyDescent="0.3">
      <c r="A937" s="204" t="s">
        <v>8735</v>
      </c>
      <c r="B937" s="203" t="s">
        <v>807</v>
      </c>
      <c r="C937" s="203" t="s">
        <v>4420</v>
      </c>
      <c r="D937" s="203" t="s">
        <v>4881</v>
      </c>
      <c r="E937" s="206">
        <v>21004659</v>
      </c>
      <c r="F937" s="204">
        <v>34911353826</v>
      </c>
      <c r="G937" s="206">
        <v>148660</v>
      </c>
      <c r="H937" s="203" t="s">
        <v>4882</v>
      </c>
      <c r="I937" s="203"/>
      <c r="J937" s="203"/>
      <c r="K937" s="203" t="s">
        <v>4883</v>
      </c>
      <c r="L937" s="203" t="s">
        <v>4884</v>
      </c>
      <c r="M937" s="203"/>
      <c r="N937" s="205">
        <v>30500</v>
      </c>
      <c r="O937" s="208">
        <v>12000</v>
      </c>
      <c r="P937" s="172">
        <v>1</v>
      </c>
      <c r="Q937" s="172">
        <v>1</v>
      </c>
      <c r="R937" s="172">
        <v>4</v>
      </c>
      <c r="S937" s="172" t="s">
        <v>265</v>
      </c>
      <c r="T937" s="172">
        <v>34</v>
      </c>
      <c r="U937" s="172">
        <v>34</v>
      </c>
      <c r="V937" s="172">
        <v>14</v>
      </c>
      <c r="W937" s="172">
        <v>14</v>
      </c>
      <c r="X937" s="203" t="s">
        <v>4575</v>
      </c>
      <c r="Y937" s="206">
        <v>21</v>
      </c>
      <c r="Z937" s="203"/>
      <c r="AA937" s="203"/>
      <c r="AB937" s="203"/>
      <c r="AC937" s="191"/>
      <c r="AD937" s="191"/>
    </row>
    <row r="938" spans="1:30" ht="162" x14ac:dyDescent="0.3">
      <c r="A938" s="204" t="s">
        <v>8736</v>
      </c>
      <c r="B938" s="203" t="s">
        <v>807</v>
      </c>
      <c r="C938" s="203" t="s">
        <v>4420</v>
      </c>
      <c r="D938" s="203" t="s">
        <v>4885</v>
      </c>
      <c r="E938" s="206">
        <v>21001446</v>
      </c>
      <c r="F938" s="204">
        <v>6920238735</v>
      </c>
      <c r="G938" s="206">
        <v>137733</v>
      </c>
      <c r="H938" s="203" t="s">
        <v>4886</v>
      </c>
      <c r="I938" s="203"/>
      <c r="J938" s="203"/>
      <c r="K938" s="203" t="s">
        <v>4887</v>
      </c>
      <c r="L938" s="203" t="s">
        <v>4888</v>
      </c>
      <c r="M938" s="203"/>
      <c r="N938" s="205">
        <v>100000</v>
      </c>
      <c r="O938" s="208">
        <v>60000</v>
      </c>
      <c r="P938" s="172">
        <v>1</v>
      </c>
      <c r="Q938" s="172">
        <v>1</v>
      </c>
      <c r="R938" s="172">
        <v>11</v>
      </c>
      <c r="S938" s="172" t="s">
        <v>4560</v>
      </c>
      <c r="T938" s="172">
        <v>31</v>
      </c>
      <c r="U938" s="172">
        <v>31</v>
      </c>
      <c r="V938" s="172">
        <v>14</v>
      </c>
      <c r="W938" s="172">
        <v>14</v>
      </c>
      <c r="X938" s="203" t="s">
        <v>4454</v>
      </c>
      <c r="Y938" s="206">
        <v>21</v>
      </c>
      <c r="Z938" s="203"/>
      <c r="AA938" s="203"/>
      <c r="AB938" s="203"/>
      <c r="AC938" s="191"/>
      <c r="AD938" s="191"/>
    </row>
    <row r="939" spans="1:30" ht="202.5" x14ac:dyDescent="0.3">
      <c r="A939" s="204" t="s">
        <v>8737</v>
      </c>
      <c r="B939" s="203" t="s">
        <v>807</v>
      </c>
      <c r="C939" s="203" t="s">
        <v>4420</v>
      </c>
      <c r="D939" s="203" t="s">
        <v>4889</v>
      </c>
      <c r="E939" s="206">
        <v>21005186</v>
      </c>
      <c r="F939" s="204">
        <v>3905770964</v>
      </c>
      <c r="G939" s="206">
        <v>16764</v>
      </c>
      <c r="H939" s="203" t="s">
        <v>4890</v>
      </c>
      <c r="I939" s="203"/>
      <c r="J939" s="203"/>
      <c r="K939" s="203" t="s">
        <v>4891</v>
      </c>
      <c r="L939" s="203" t="s">
        <v>4892</v>
      </c>
      <c r="M939" s="203"/>
      <c r="N939" s="205">
        <v>39000</v>
      </c>
      <c r="O939" s="208">
        <v>15000</v>
      </c>
      <c r="P939" s="172">
        <v>1</v>
      </c>
      <c r="Q939" s="172">
        <v>1</v>
      </c>
      <c r="R939" s="172">
        <v>11</v>
      </c>
      <c r="S939" s="172" t="s">
        <v>419</v>
      </c>
      <c r="T939" s="172">
        <v>31</v>
      </c>
      <c r="U939" s="172">
        <v>31</v>
      </c>
      <c r="V939" s="172">
        <v>14</v>
      </c>
      <c r="W939" s="172">
        <v>14</v>
      </c>
      <c r="X939" s="203" t="s">
        <v>4438</v>
      </c>
      <c r="Y939" s="206">
        <v>21</v>
      </c>
      <c r="Z939" s="203"/>
      <c r="AA939" s="203"/>
      <c r="AB939" s="203"/>
      <c r="AC939" s="191"/>
      <c r="AD939" s="191"/>
    </row>
    <row r="940" spans="1:30" ht="141.75" x14ac:dyDescent="0.3">
      <c r="A940" s="204" t="s">
        <v>8738</v>
      </c>
      <c r="B940" s="203" t="s">
        <v>807</v>
      </c>
      <c r="C940" s="203" t="s">
        <v>4420</v>
      </c>
      <c r="D940" s="203" t="s">
        <v>4893</v>
      </c>
      <c r="E940" s="206">
        <v>21002180</v>
      </c>
      <c r="F940" s="204">
        <v>14695668895</v>
      </c>
      <c r="G940" s="206">
        <v>149</v>
      </c>
      <c r="H940" s="203" t="s">
        <v>4894</v>
      </c>
      <c r="I940" s="203"/>
      <c r="J940" s="203"/>
      <c r="K940" s="203" t="s">
        <v>4895</v>
      </c>
      <c r="L940" s="203" t="s">
        <v>4896</v>
      </c>
      <c r="M940" s="203"/>
      <c r="N940" s="205">
        <v>53500</v>
      </c>
      <c r="O940" s="208">
        <v>20000</v>
      </c>
      <c r="P940" s="172">
        <v>1</v>
      </c>
      <c r="Q940" s="172">
        <v>1</v>
      </c>
      <c r="R940" s="172">
        <v>11</v>
      </c>
      <c r="S940" s="172" t="s">
        <v>419</v>
      </c>
      <c r="T940" s="172">
        <v>31</v>
      </c>
      <c r="U940" s="172">
        <v>31</v>
      </c>
      <c r="V940" s="172">
        <v>14</v>
      </c>
      <c r="W940" s="172">
        <v>14</v>
      </c>
      <c r="X940" s="203" t="s">
        <v>4426</v>
      </c>
      <c r="Y940" s="206">
        <v>21</v>
      </c>
      <c r="Z940" s="203"/>
      <c r="AA940" s="203"/>
      <c r="AB940" s="203"/>
      <c r="AC940" s="191"/>
      <c r="AD940" s="191"/>
    </row>
    <row r="941" spans="1:30" ht="222.75" x14ac:dyDescent="0.3">
      <c r="A941" s="204" t="s">
        <v>8739</v>
      </c>
      <c r="B941" s="203" t="s">
        <v>807</v>
      </c>
      <c r="C941" s="203" t="s">
        <v>4420</v>
      </c>
      <c r="D941" s="203" t="s">
        <v>4897</v>
      </c>
      <c r="E941" s="204">
        <v>21000975</v>
      </c>
      <c r="F941" s="204">
        <v>12526979697</v>
      </c>
      <c r="G941" s="204"/>
      <c r="H941" s="203" t="s">
        <v>4898</v>
      </c>
      <c r="I941" s="203"/>
      <c r="J941" s="203"/>
      <c r="K941" s="203" t="s">
        <v>4899</v>
      </c>
      <c r="L941" s="203" t="s">
        <v>4900</v>
      </c>
      <c r="M941" s="203"/>
      <c r="N941" s="205">
        <v>60000</v>
      </c>
      <c r="O941" s="208">
        <v>60000</v>
      </c>
      <c r="P941" s="172">
        <v>1</v>
      </c>
      <c r="Q941" s="172">
        <v>1</v>
      </c>
      <c r="R941" s="172">
        <v>11</v>
      </c>
      <c r="S941" s="172" t="s">
        <v>419</v>
      </c>
      <c r="T941" s="172" t="s">
        <v>4425</v>
      </c>
      <c r="U941" s="172" t="s">
        <v>4493</v>
      </c>
      <c r="V941" s="172">
        <v>14</v>
      </c>
      <c r="W941" s="172">
        <v>14</v>
      </c>
      <c r="X941" s="203" t="s">
        <v>4454</v>
      </c>
      <c r="Y941" s="206">
        <v>21</v>
      </c>
      <c r="Z941" s="203"/>
      <c r="AA941" s="203"/>
      <c r="AB941" s="203"/>
      <c r="AC941" s="191"/>
      <c r="AD941" s="191"/>
    </row>
    <row r="942" spans="1:30" ht="222.75" x14ac:dyDescent="0.3">
      <c r="A942" s="204" t="s">
        <v>8740</v>
      </c>
      <c r="B942" s="203" t="s">
        <v>807</v>
      </c>
      <c r="C942" s="203" t="s">
        <v>4420</v>
      </c>
      <c r="D942" s="203" t="s">
        <v>4901</v>
      </c>
      <c r="E942" s="206">
        <v>21001572</v>
      </c>
      <c r="F942" s="204">
        <v>95464056878</v>
      </c>
      <c r="G942" s="206"/>
      <c r="H942" s="203" t="s">
        <v>4902</v>
      </c>
      <c r="I942" s="203"/>
      <c r="J942" s="203"/>
      <c r="K942" s="203" t="s">
        <v>4903</v>
      </c>
      <c r="L942" s="203" t="s">
        <v>4884</v>
      </c>
      <c r="M942" s="203"/>
      <c r="N942" s="205">
        <v>98500</v>
      </c>
      <c r="O942" s="208">
        <v>10000</v>
      </c>
      <c r="P942" s="172">
        <v>1</v>
      </c>
      <c r="Q942" s="172">
        <v>1</v>
      </c>
      <c r="R942" s="172">
        <v>11</v>
      </c>
      <c r="S942" s="172" t="s">
        <v>4449</v>
      </c>
      <c r="T942" s="172" t="s">
        <v>4579</v>
      </c>
      <c r="U942" s="172" t="s">
        <v>4580</v>
      </c>
      <c r="V942" s="172">
        <v>14</v>
      </c>
      <c r="W942" s="172">
        <v>14</v>
      </c>
      <c r="X942" s="203" t="s">
        <v>4438</v>
      </c>
      <c r="Y942" s="206">
        <v>21</v>
      </c>
      <c r="Z942" s="203"/>
      <c r="AA942" s="203"/>
      <c r="AB942" s="203"/>
      <c r="AC942" s="191"/>
      <c r="AD942" s="191"/>
    </row>
    <row r="943" spans="1:30" ht="283.5" x14ac:dyDescent="0.3">
      <c r="A943" s="204" t="s">
        <v>8741</v>
      </c>
      <c r="B943" s="203" t="s">
        <v>807</v>
      </c>
      <c r="C943" s="203" t="s">
        <v>4420</v>
      </c>
      <c r="D943" s="203" t="s">
        <v>4904</v>
      </c>
      <c r="E943" s="206">
        <v>21001993</v>
      </c>
      <c r="F943" s="204" t="s">
        <v>4905</v>
      </c>
      <c r="G943" s="206"/>
      <c r="H943" s="203" t="s">
        <v>4906</v>
      </c>
      <c r="I943" s="203"/>
      <c r="J943" s="203"/>
      <c r="K943" s="203" t="s">
        <v>4907</v>
      </c>
      <c r="L943" s="203" t="s">
        <v>4884</v>
      </c>
      <c r="M943" s="203"/>
      <c r="N943" s="205">
        <v>30000</v>
      </c>
      <c r="O943" s="208">
        <v>15000</v>
      </c>
      <c r="P943" s="172">
        <v>1</v>
      </c>
      <c r="Q943" s="172">
        <v>1</v>
      </c>
      <c r="R943" s="172">
        <v>11</v>
      </c>
      <c r="S943" s="172" t="s">
        <v>419</v>
      </c>
      <c r="T943" s="172" t="s">
        <v>4425</v>
      </c>
      <c r="U943" s="172" t="s">
        <v>4425</v>
      </c>
      <c r="V943" s="172">
        <v>14</v>
      </c>
      <c r="W943" s="172">
        <v>14</v>
      </c>
      <c r="X943" s="203" t="s">
        <v>4444</v>
      </c>
      <c r="Y943" s="206">
        <v>21</v>
      </c>
      <c r="Z943" s="203"/>
      <c r="AA943" s="203"/>
      <c r="AB943" s="203"/>
      <c r="AC943" s="191"/>
      <c r="AD943" s="191"/>
    </row>
    <row r="944" spans="1:30" ht="162" x14ac:dyDescent="0.3">
      <c r="A944" s="204" t="s">
        <v>8742</v>
      </c>
      <c r="B944" s="203" t="s">
        <v>807</v>
      </c>
      <c r="C944" s="203" t="s">
        <v>4420</v>
      </c>
      <c r="D944" s="203" t="s">
        <v>2784</v>
      </c>
      <c r="E944" s="206">
        <v>21000153</v>
      </c>
      <c r="F944" s="204">
        <v>81387458217</v>
      </c>
      <c r="G944" s="206">
        <v>18007</v>
      </c>
      <c r="H944" s="203" t="s">
        <v>4908</v>
      </c>
      <c r="I944" s="203"/>
      <c r="J944" s="203"/>
      <c r="K944" s="203" t="s">
        <v>4909</v>
      </c>
      <c r="L944" s="203" t="s">
        <v>4910</v>
      </c>
      <c r="M944" s="203"/>
      <c r="N944" s="205">
        <v>80000</v>
      </c>
      <c r="O944" s="208">
        <v>15000</v>
      </c>
      <c r="P944" s="172">
        <v>1</v>
      </c>
      <c r="Q944" s="172">
        <v>1</v>
      </c>
      <c r="R944" s="172">
        <v>4</v>
      </c>
      <c r="S944" s="172" t="s">
        <v>4594</v>
      </c>
      <c r="T944" s="172">
        <v>34</v>
      </c>
      <c r="U944" s="172">
        <v>35</v>
      </c>
      <c r="V944" s="172">
        <v>1</v>
      </c>
      <c r="W944" s="172">
        <v>1</v>
      </c>
      <c r="X944" s="203" t="s">
        <v>4438</v>
      </c>
      <c r="Y944" s="206">
        <v>21</v>
      </c>
      <c r="Z944" s="203"/>
      <c r="AA944" s="203"/>
      <c r="AB944" s="203"/>
      <c r="AC944" s="191"/>
      <c r="AD944" s="191"/>
    </row>
    <row r="945" spans="1:30" ht="121.5" x14ac:dyDescent="0.3">
      <c r="A945" s="204" t="s">
        <v>8743</v>
      </c>
      <c r="B945" s="203" t="s">
        <v>807</v>
      </c>
      <c r="C945" s="203" t="s">
        <v>4420</v>
      </c>
      <c r="D945" s="203" t="s">
        <v>4911</v>
      </c>
      <c r="E945" s="206">
        <v>21006896</v>
      </c>
      <c r="F945" s="204">
        <v>90441537077</v>
      </c>
      <c r="G945" s="206">
        <v>155314</v>
      </c>
      <c r="H945" s="203" t="s">
        <v>4912</v>
      </c>
      <c r="I945" s="203"/>
      <c r="J945" s="203"/>
      <c r="K945" s="203" t="s">
        <v>4913</v>
      </c>
      <c r="L945" s="203" t="s">
        <v>4914</v>
      </c>
      <c r="M945" s="203"/>
      <c r="N945" s="205">
        <v>40000</v>
      </c>
      <c r="O945" s="208">
        <v>15000</v>
      </c>
      <c r="P945" s="172">
        <v>1</v>
      </c>
      <c r="Q945" s="172">
        <v>1</v>
      </c>
      <c r="R945" s="172">
        <v>11</v>
      </c>
      <c r="S945" s="172" t="s">
        <v>4599</v>
      </c>
      <c r="T945" s="172" t="s">
        <v>4425</v>
      </c>
      <c r="U945" s="172" t="s">
        <v>4493</v>
      </c>
      <c r="V945" s="172">
        <v>14</v>
      </c>
      <c r="W945" s="172">
        <v>14</v>
      </c>
      <c r="X945" s="203" t="s">
        <v>4915</v>
      </c>
      <c r="Y945" s="206">
        <v>21</v>
      </c>
      <c r="Z945" s="203"/>
      <c r="AA945" s="203"/>
      <c r="AB945" s="203"/>
      <c r="AC945" s="191"/>
      <c r="AD945" s="191"/>
    </row>
    <row r="946" spans="1:30" ht="81" x14ac:dyDescent="0.3">
      <c r="A946" s="204" t="s">
        <v>8744</v>
      </c>
      <c r="B946" s="203" t="s">
        <v>807</v>
      </c>
      <c r="C946" s="203" t="s">
        <v>4420</v>
      </c>
      <c r="D946" s="203" t="s">
        <v>4916</v>
      </c>
      <c r="E946" s="206">
        <v>21002023</v>
      </c>
      <c r="F946" s="204">
        <v>82633454316</v>
      </c>
      <c r="G946" s="206">
        <v>85855</v>
      </c>
      <c r="H946" s="203" t="s">
        <v>4496</v>
      </c>
      <c r="I946" s="203"/>
      <c r="J946" s="203"/>
      <c r="K946" s="203" t="s">
        <v>4917</v>
      </c>
      <c r="L946" s="203" t="s">
        <v>4918</v>
      </c>
      <c r="M946" s="203"/>
      <c r="N946" s="205">
        <v>20000</v>
      </c>
      <c r="O946" s="208">
        <v>12000</v>
      </c>
      <c r="P946" s="172">
        <v>1</v>
      </c>
      <c r="Q946" s="172">
        <v>1</v>
      </c>
      <c r="R946" s="172">
        <v>11</v>
      </c>
      <c r="S946" s="172" t="s">
        <v>4449</v>
      </c>
      <c r="T946" s="172">
        <v>31</v>
      </c>
      <c r="U946" s="172">
        <v>31</v>
      </c>
      <c r="V946" s="172">
        <v>14</v>
      </c>
      <c r="W946" s="172">
        <v>14</v>
      </c>
      <c r="X946" s="203" t="s">
        <v>4454</v>
      </c>
      <c r="Y946" s="206">
        <v>21</v>
      </c>
      <c r="Z946" s="203"/>
      <c r="AA946" s="203"/>
      <c r="AB946" s="203"/>
      <c r="AC946" s="191"/>
      <c r="AD946" s="191"/>
    </row>
    <row r="947" spans="1:30" ht="182.25" x14ac:dyDescent="0.3">
      <c r="A947" s="204" t="s">
        <v>8745</v>
      </c>
      <c r="B947" s="203" t="s">
        <v>807</v>
      </c>
      <c r="C947" s="203" t="s">
        <v>4420</v>
      </c>
      <c r="D947" s="203" t="s">
        <v>4919</v>
      </c>
      <c r="E947" s="206">
        <v>21001035</v>
      </c>
      <c r="F947" s="204">
        <v>99114924296</v>
      </c>
      <c r="G947" s="206">
        <v>131113</v>
      </c>
      <c r="H947" s="203" t="s">
        <v>4920</v>
      </c>
      <c r="I947" s="203"/>
      <c r="J947" s="203"/>
      <c r="K947" s="203" t="s">
        <v>4921</v>
      </c>
      <c r="L947" s="203" t="s">
        <v>4922</v>
      </c>
      <c r="M947" s="203"/>
      <c r="N947" s="205">
        <v>87200</v>
      </c>
      <c r="O947" s="208">
        <v>15000</v>
      </c>
      <c r="P947" s="172">
        <v>1</v>
      </c>
      <c r="Q947" s="172">
        <v>1</v>
      </c>
      <c r="R947" s="172">
        <v>11</v>
      </c>
      <c r="S947" s="172" t="s">
        <v>419</v>
      </c>
      <c r="T947" s="172">
        <v>31</v>
      </c>
      <c r="U947" s="172">
        <v>31</v>
      </c>
      <c r="V947" s="172">
        <v>14</v>
      </c>
      <c r="W947" s="172">
        <v>14</v>
      </c>
      <c r="X947" s="203" t="s">
        <v>4438</v>
      </c>
      <c r="Y947" s="206">
        <v>21</v>
      </c>
      <c r="Z947" s="203"/>
      <c r="AA947" s="203"/>
      <c r="AB947" s="203"/>
      <c r="AC947" s="191"/>
      <c r="AD947" s="191"/>
    </row>
    <row r="948" spans="1:30" ht="182.25" x14ac:dyDescent="0.3">
      <c r="A948" s="204" t="s">
        <v>8746</v>
      </c>
      <c r="B948" s="203" t="s">
        <v>807</v>
      </c>
      <c r="C948" s="203" t="s">
        <v>4420</v>
      </c>
      <c r="D948" s="203" t="s">
        <v>4923</v>
      </c>
      <c r="E948" s="206">
        <v>21007370</v>
      </c>
      <c r="F948" s="204">
        <v>35645536061</v>
      </c>
      <c r="G948" s="206" t="s">
        <v>4924</v>
      </c>
      <c r="H948" s="203" t="s">
        <v>4925</v>
      </c>
      <c r="I948" s="203"/>
      <c r="J948" s="203"/>
      <c r="K948" s="203" t="s">
        <v>4926</v>
      </c>
      <c r="L948" s="203" t="s">
        <v>4867</v>
      </c>
      <c r="M948" s="203"/>
      <c r="N948" s="205">
        <v>96800</v>
      </c>
      <c r="O948" s="208">
        <v>10000</v>
      </c>
      <c r="P948" s="172">
        <v>1</v>
      </c>
      <c r="Q948" s="172">
        <v>1</v>
      </c>
      <c r="R948" s="172">
        <v>11</v>
      </c>
      <c r="S948" s="172" t="s">
        <v>419</v>
      </c>
      <c r="T948" s="172" t="s">
        <v>4425</v>
      </c>
      <c r="U948" s="172" t="s">
        <v>4425</v>
      </c>
      <c r="V948" s="172">
        <v>14</v>
      </c>
      <c r="W948" s="172">
        <v>14</v>
      </c>
      <c r="X948" s="203" t="s">
        <v>4444</v>
      </c>
      <c r="Y948" s="206">
        <v>21</v>
      </c>
      <c r="Z948" s="203"/>
      <c r="AA948" s="203"/>
      <c r="AB948" s="203"/>
      <c r="AC948" s="191"/>
      <c r="AD948" s="191"/>
    </row>
    <row r="949" spans="1:30" ht="243" x14ac:dyDescent="0.3">
      <c r="A949" s="204" t="s">
        <v>8747</v>
      </c>
      <c r="B949" s="203" t="s">
        <v>807</v>
      </c>
      <c r="C949" s="203" t="s">
        <v>4420</v>
      </c>
      <c r="D949" s="203" t="s">
        <v>4927</v>
      </c>
      <c r="E949" s="206">
        <v>21001688</v>
      </c>
      <c r="F949" s="204" t="s">
        <v>4928</v>
      </c>
      <c r="G949" s="206"/>
      <c r="H949" s="203" t="s">
        <v>4929</v>
      </c>
      <c r="I949" s="203"/>
      <c r="J949" s="203"/>
      <c r="K949" s="203" t="s">
        <v>4930</v>
      </c>
      <c r="L949" s="203" t="s">
        <v>4931</v>
      </c>
      <c r="M949" s="203"/>
      <c r="N949" s="205">
        <v>50000</v>
      </c>
      <c r="O949" s="208">
        <v>10000</v>
      </c>
      <c r="P949" s="172">
        <v>1</v>
      </c>
      <c r="Q949" s="172">
        <v>1</v>
      </c>
      <c r="R949" s="172">
        <v>11</v>
      </c>
      <c r="S949" s="172" t="s">
        <v>419</v>
      </c>
      <c r="T949" s="172">
        <v>31</v>
      </c>
      <c r="U949" s="172">
        <v>31</v>
      </c>
      <c r="V949" s="172">
        <v>14</v>
      </c>
      <c r="W949" s="172">
        <v>14</v>
      </c>
      <c r="X949" s="203" t="s">
        <v>4438</v>
      </c>
      <c r="Y949" s="206">
        <v>21</v>
      </c>
      <c r="Z949" s="203"/>
      <c r="AA949" s="203"/>
      <c r="AB949" s="203"/>
      <c r="AC949" s="191"/>
      <c r="AD949" s="191"/>
    </row>
    <row r="950" spans="1:30" ht="101.25" x14ac:dyDescent="0.3">
      <c r="A950" s="204" t="s">
        <v>8748</v>
      </c>
      <c r="B950" s="203" t="s">
        <v>807</v>
      </c>
      <c r="C950" s="203" t="s">
        <v>4420</v>
      </c>
      <c r="D950" s="203" t="s">
        <v>4932</v>
      </c>
      <c r="E950" s="206">
        <v>21001071</v>
      </c>
      <c r="F950" s="204">
        <v>96822136855</v>
      </c>
      <c r="G950" s="206">
        <v>120811</v>
      </c>
      <c r="H950" s="203" t="s">
        <v>4933</v>
      </c>
      <c r="I950" s="203"/>
      <c r="J950" s="203"/>
      <c r="K950" s="203" t="s">
        <v>4934</v>
      </c>
      <c r="L950" s="203" t="s">
        <v>4935</v>
      </c>
      <c r="M950" s="203"/>
      <c r="N950" s="205">
        <v>33000</v>
      </c>
      <c r="O950" s="208">
        <v>12000</v>
      </c>
      <c r="P950" s="172">
        <v>1</v>
      </c>
      <c r="Q950" s="172">
        <v>1</v>
      </c>
      <c r="R950" s="172">
        <v>11</v>
      </c>
      <c r="S950" s="172" t="s">
        <v>419</v>
      </c>
      <c r="T950" s="172" t="s">
        <v>4425</v>
      </c>
      <c r="U950" s="172" t="s">
        <v>4493</v>
      </c>
      <c r="V950" s="172">
        <v>14</v>
      </c>
      <c r="W950" s="172">
        <v>14</v>
      </c>
      <c r="X950" s="203" t="s">
        <v>4444</v>
      </c>
      <c r="Y950" s="206">
        <v>21</v>
      </c>
      <c r="Z950" s="203"/>
      <c r="AA950" s="203"/>
      <c r="AB950" s="203"/>
      <c r="AC950" s="191"/>
      <c r="AD950" s="191"/>
    </row>
    <row r="951" spans="1:30" ht="141.75" x14ac:dyDescent="0.3">
      <c r="A951" s="204" t="s">
        <v>8749</v>
      </c>
      <c r="B951" s="203" t="s">
        <v>807</v>
      </c>
      <c r="C951" s="203" t="s">
        <v>4420</v>
      </c>
      <c r="D951" s="203" t="s">
        <v>4936</v>
      </c>
      <c r="E951" s="206">
        <v>21000374</v>
      </c>
      <c r="F951" s="204">
        <v>71050182264</v>
      </c>
      <c r="G951" s="206">
        <v>18309</v>
      </c>
      <c r="H951" s="203" t="s">
        <v>4937</v>
      </c>
      <c r="I951" s="203"/>
      <c r="J951" s="203"/>
      <c r="K951" s="203" t="s">
        <v>4938</v>
      </c>
      <c r="L951" s="203" t="s">
        <v>4939</v>
      </c>
      <c r="M951" s="203"/>
      <c r="N951" s="205">
        <v>100000</v>
      </c>
      <c r="O951" s="208">
        <v>15000</v>
      </c>
      <c r="P951" s="172">
        <v>1</v>
      </c>
      <c r="Q951" s="172">
        <v>1</v>
      </c>
      <c r="R951" s="172">
        <v>11</v>
      </c>
      <c r="S951" s="172" t="s">
        <v>419</v>
      </c>
      <c r="T951" s="172" t="s">
        <v>4436</v>
      </c>
      <c r="U951" s="172" t="s">
        <v>4437</v>
      </c>
      <c r="V951" s="172">
        <v>14</v>
      </c>
      <c r="W951" s="172">
        <v>14</v>
      </c>
      <c r="X951" s="203" t="s">
        <v>4454</v>
      </c>
      <c r="Y951" s="206">
        <v>21</v>
      </c>
      <c r="Z951" s="203"/>
      <c r="AA951" s="203"/>
      <c r="AB951" s="203"/>
      <c r="AC951" s="191"/>
      <c r="AD951" s="191"/>
    </row>
    <row r="952" spans="1:30" ht="303.75" x14ac:dyDescent="0.3">
      <c r="A952" s="204" t="s">
        <v>8750</v>
      </c>
      <c r="B952" s="203" t="s">
        <v>807</v>
      </c>
      <c r="C952" s="203" t="s">
        <v>4420</v>
      </c>
      <c r="D952" s="203" t="s">
        <v>4940</v>
      </c>
      <c r="E952" s="206">
        <v>21002093</v>
      </c>
      <c r="F952" s="204">
        <v>90241099244</v>
      </c>
      <c r="G952" s="206">
        <v>103354</v>
      </c>
      <c r="H952" s="203" t="s">
        <v>4941</v>
      </c>
      <c r="I952" s="203"/>
      <c r="J952" s="203"/>
      <c r="K952" s="203" t="s">
        <v>4942</v>
      </c>
      <c r="L952" s="203" t="s">
        <v>4943</v>
      </c>
      <c r="M952" s="203"/>
      <c r="N952" s="205">
        <v>60480</v>
      </c>
      <c r="O952" s="208">
        <v>35000</v>
      </c>
      <c r="P952" s="172">
        <v>1</v>
      </c>
      <c r="Q952" s="172">
        <v>1</v>
      </c>
      <c r="R952" s="172">
        <v>11</v>
      </c>
      <c r="S952" s="172" t="s">
        <v>4431</v>
      </c>
      <c r="T952" s="172">
        <v>31</v>
      </c>
      <c r="U952" s="172">
        <v>31</v>
      </c>
      <c r="V952" s="172">
        <v>14</v>
      </c>
      <c r="W952" s="172">
        <v>14</v>
      </c>
      <c r="X952" s="203" t="s">
        <v>4454</v>
      </c>
      <c r="Y952" s="206">
        <v>21</v>
      </c>
      <c r="Z952" s="203"/>
      <c r="AA952" s="203"/>
      <c r="AB952" s="203"/>
      <c r="AC952" s="191"/>
      <c r="AD952" s="191"/>
    </row>
    <row r="953" spans="1:30" ht="182.25" x14ac:dyDescent="0.3">
      <c r="A953" s="204" t="s">
        <v>8751</v>
      </c>
      <c r="B953" s="203" t="s">
        <v>807</v>
      </c>
      <c r="C953" s="203" t="s">
        <v>4420</v>
      </c>
      <c r="D953" s="203" t="s">
        <v>4944</v>
      </c>
      <c r="E953" s="206">
        <v>21006299</v>
      </c>
      <c r="F953" s="204">
        <v>32176348568</v>
      </c>
      <c r="G953" s="206">
        <v>101443</v>
      </c>
      <c r="H953" s="203" t="s">
        <v>4945</v>
      </c>
      <c r="I953" s="203"/>
      <c r="J953" s="203"/>
      <c r="K953" s="203" t="s">
        <v>4946</v>
      </c>
      <c r="L953" s="203" t="s">
        <v>4947</v>
      </c>
      <c r="M953" s="203"/>
      <c r="N953" s="205">
        <v>350000</v>
      </c>
      <c r="O953" s="208">
        <v>170000</v>
      </c>
      <c r="P953" s="172">
        <v>1</v>
      </c>
      <c r="Q953" s="172">
        <v>1</v>
      </c>
      <c r="R953" s="172">
        <v>11</v>
      </c>
      <c r="S953" s="172" t="s">
        <v>503</v>
      </c>
      <c r="T953" s="172" t="s">
        <v>115</v>
      </c>
      <c r="U953" s="172" t="s">
        <v>115</v>
      </c>
      <c r="V953" s="172">
        <v>14</v>
      </c>
      <c r="W953" s="172">
        <v>14</v>
      </c>
      <c r="X953" s="203" t="s">
        <v>4948</v>
      </c>
      <c r="Y953" s="206">
        <v>21</v>
      </c>
      <c r="Z953" s="203"/>
      <c r="AA953" s="203"/>
      <c r="AB953" s="203"/>
      <c r="AC953" s="191"/>
      <c r="AD953" s="191"/>
    </row>
    <row r="954" spans="1:30" ht="101.25" x14ac:dyDescent="0.3">
      <c r="A954" s="204" t="s">
        <v>8752</v>
      </c>
      <c r="B954" s="203" t="s">
        <v>807</v>
      </c>
      <c r="C954" s="203" t="s">
        <v>4420</v>
      </c>
      <c r="D954" s="203" t="s">
        <v>4949</v>
      </c>
      <c r="E954" s="206">
        <v>21005626</v>
      </c>
      <c r="F954" s="204">
        <v>29793299753</v>
      </c>
      <c r="G954" s="206" t="s">
        <v>4950</v>
      </c>
      <c r="H954" s="203" t="s">
        <v>4951</v>
      </c>
      <c r="I954" s="203"/>
      <c r="J954" s="203"/>
      <c r="K954" s="203" t="s">
        <v>4952</v>
      </c>
      <c r="L954" s="203" t="s">
        <v>4953</v>
      </c>
      <c r="M954" s="203"/>
      <c r="N954" s="205">
        <v>25000</v>
      </c>
      <c r="O954" s="208">
        <v>10000</v>
      </c>
      <c r="P954" s="172">
        <v>1</v>
      </c>
      <c r="Q954" s="172">
        <v>1</v>
      </c>
      <c r="R954" s="172">
        <v>11</v>
      </c>
      <c r="S954" s="172" t="s">
        <v>419</v>
      </c>
      <c r="T954" s="172" t="s">
        <v>4425</v>
      </c>
      <c r="U954" s="172" t="s">
        <v>4425</v>
      </c>
      <c r="V954" s="172">
        <v>14</v>
      </c>
      <c r="W954" s="172">
        <v>14</v>
      </c>
      <c r="X954" s="203" t="s">
        <v>4444</v>
      </c>
      <c r="Y954" s="206">
        <v>21</v>
      </c>
      <c r="Z954" s="203"/>
      <c r="AA954" s="203"/>
      <c r="AB954" s="203"/>
      <c r="AC954" s="191"/>
      <c r="AD954" s="191"/>
    </row>
    <row r="955" spans="1:30" ht="182.25" x14ac:dyDescent="0.3">
      <c r="A955" s="204" t="s">
        <v>8753</v>
      </c>
      <c r="B955" s="203" t="s">
        <v>807</v>
      </c>
      <c r="C955" s="203" t="s">
        <v>4420</v>
      </c>
      <c r="D955" s="203" t="s">
        <v>4954</v>
      </c>
      <c r="E955" s="206">
        <v>21001444</v>
      </c>
      <c r="F955" s="204">
        <v>71041225414</v>
      </c>
      <c r="G955" s="206">
        <v>183685</v>
      </c>
      <c r="H955" s="203" t="s">
        <v>4625</v>
      </c>
      <c r="I955" s="203"/>
      <c r="J955" s="203"/>
      <c r="K955" s="203" t="s">
        <v>4955</v>
      </c>
      <c r="L955" s="203" t="s">
        <v>4884</v>
      </c>
      <c r="M955" s="203"/>
      <c r="N955" s="205">
        <v>180750</v>
      </c>
      <c r="O955" s="208">
        <v>50000</v>
      </c>
      <c r="P955" s="172">
        <v>1</v>
      </c>
      <c r="Q955" s="172">
        <v>1</v>
      </c>
      <c r="R955" s="172">
        <v>11</v>
      </c>
      <c r="S955" s="172" t="s">
        <v>4431</v>
      </c>
      <c r="T955" s="172">
        <v>10</v>
      </c>
      <c r="U955" s="172">
        <v>10</v>
      </c>
      <c r="V955" s="172">
        <v>14</v>
      </c>
      <c r="W955" s="172">
        <v>14</v>
      </c>
      <c r="X955" s="203" t="s">
        <v>4438</v>
      </c>
      <c r="Y955" s="206">
        <v>21</v>
      </c>
      <c r="Z955" s="203"/>
      <c r="AA955" s="203"/>
      <c r="AB955" s="203"/>
      <c r="AC955" s="191"/>
      <c r="AD955" s="191"/>
    </row>
    <row r="956" spans="1:30" ht="101.25" x14ac:dyDescent="0.3">
      <c r="A956" s="204" t="s">
        <v>8754</v>
      </c>
      <c r="B956" s="203" t="s">
        <v>807</v>
      </c>
      <c r="C956" s="203" t="s">
        <v>4420</v>
      </c>
      <c r="D956" s="203" t="s">
        <v>4956</v>
      </c>
      <c r="E956" s="206"/>
      <c r="F956" s="204">
        <v>14201148621</v>
      </c>
      <c r="G956" s="206" t="s">
        <v>4957</v>
      </c>
      <c r="H956" s="203" t="s">
        <v>4958</v>
      </c>
      <c r="I956" s="203"/>
      <c r="J956" s="203"/>
      <c r="K956" s="203" t="s">
        <v>4959</v>
      </c>
      <c r="L956" s="203" t="s">
        <v>4960</v>
      </c>
      <c r="M956" s="203"/>
      <c r="N956" s="205">
        <v>65000</v>
      </c>
      <c r="O956" s="208">
        <v>30000</v>
      </c>
      <c r="P956" s="172">
        <v>1</v>
      </c>
      <c r="Q956" s="172">
        <v>1</v>
      </c>
      <c r="R956" s="172">
        <v>11</v>
      </c>
      <c r="S956" s="172" t="s">
        <v>419</v>
      </c>
      <c r="T956" s="172">
        <v>31</v>
      </c>
      <c r="U956" s="172">
        <v>31</v>
      </c>
      <c r="V956" s="172">
        <v>14</v>
      </c>
      <c r="W956" s="172">
        <v>14</v>
      </c>
      <c r="X956" s="203" t="s">
        <v>4533</v>
      </c>
      <c r="Y956" s="206">
        <v>21</v>
      </c>
      <c r="Z956" s="203"/>
      <c r="AA956" s="203"/>
      <c r="AB956" s="203"/>
      <c r="AC956" s="191"/>
      <c r="AD956" s="191"/>
    </row>
    <row r="957" spans="1:30" ht="162" x14ac:dyDescent="0.3">
      <c r="A957" s="204" t="s">
        <v>8755</v>
      </c>
      <c r="B957" s="203" t="s">
        <v>807</v>
      </c>
      <c r="C957" s="203" t="s">
        <v>4420</v>
      </c>
      <c r="D957" s="203" t="s">
        <v>4961</v>
      </c>
      <c r="E957" s="206">
        <v>21000194</v>
      </c>
      <c r="F957" s="204">
        <v>15425371026</v>
      </c>
      <c r="G957" s="206">
        <v>183685</v>
      </c>
      <c r="H957" s="203" t="s">
        <v>4962</v>
      </c>
      <c r="I957" s="203"/>
      <c r="J957" s="203"/>
      <c r="K957" s="203" t="s">
        <v>4963</v>
      </c>
      <c r="L957" s="203" t="s">
        <v>4964</v>
      </c>
      <c r="M957" s="203"/>
      <c r="N957" s="205">
        <v>300000</v>
      </c>
      <c r="O957" s="208">
        <v>140000</v>
      </c>
      <c r="P957" s="172">
        <v>1</v>
      </c>
      <c r="Q957" s="172">
        <v>1</v>
      </c>
      <c r="R957" s="172">
        <v>11</v>
      </c>
      <c r="S957" s="172" t="s">
        <v>4431</v>
      </c>
      <c r="T957" s="172" t="s">
        <v>4425</v>
      </c>
      <c r="U957" s="172" t="s">
        <v>4425</v>
      </c>
      <c r="V957" s="172">
        <v>14</v>
      </c>
      <c r="W957" s="172">
        <v>14</v>
      </c>
      <c r="X957" s="203" t="s">
        <v>4454</v>
      </c>
      <c r="Y957" s="206">
        <v>21</v>
      </c>
      <c r="Z957" s="203"/>
      <c r="AA957" s="203"/>
      <c r="AB957" s="203"/>
      <c r="AC957" s="191"/>
      <c r="AD957" s="191"/>
    </row>
    <row r="958" spans="1:30" ht="283.5" x14ac:dyDescent="0.3">
      <c r="A958" s="204" t="s">
        <v>8756</v>
      </c>
      <c r="B958" s="203" t="s">
        <v>807</v>
      </c>
      <c r="C958" s="203" t="s">
        <v>4420</v>
      </c>
      <c r="D958" s="203" t="s">
        <v>4965</v>
      </c>
      <c r="E958" s="206">
        <v>21002754</v>
      </c>
      <c r="F958" s="204" t="s">
        <v>4966</v>
      </c>
      <c r="G958" s="206"/>
      <c r="H958" s="203" t="s">
        <v>4967</v>
      </c>
      <c r="I958" s="203"/>
      <c r="J958" s="203"/>
      <c r="K958" s="203" t="s">
        <v>4968</v>
      </c>
      <c r="L958" s="203" t="s">
        <v>4884</v>
      </c>
      <c r="M958" s="203"/>
      <c r="N958" s="205">
        <v>128500</v>
      </c>
      <c r="O958" s="208">
        <v>5000</v>
      </c>
      <c r="P958" s="172">
        <v>1</v>
      </c>
      <c r="Q958" s="172">
        <v>1</v>
      </c>
      <c r="R958" s="172">
        <v>11</v>
      </c>
      <c r="S958" s="172" t="s">
        <v>4431</v>
      </c>
      <c r="T958" s="172">
        <v>10</v>
      </c>
      <c r="U958" s="172">
        <v>10</v>
      </c>
      <c r="V958" s="172">
        <v>14</v>
      </c>
      <c r="W958" s="172">
        <v>14</v>
      </c>
      <c r="X958" s="203" t="s">
        <v>4438</v>
      </c>
      <c r="Y958" s="206">
        <v>21</v>
      </c>
      <c r="Z958" s="203"/>
      <c r="AA958" s="203"/>
      <c r="AB958" s="203"/>
      <c r="AC958" s="191"/>
      <c r="AD958" s="191"/>
    </row>
    <row r="959" spans="1:30" ht="60.75" x14ac:dyDescent="0.3">
      <c r="A959" s="204" t="s">
        <v>8757</v>
      </c>
      <c r="B959" s="203" t="s">
        <v>807</v>
      </c>
      <c r="C959" s="203" t="s">
        <v>4420</v>
      </c>
      <c r="D959" s="203" t="s">
        <v>4969</v>
      </c>
      <c r="E959" s="206">
        <v>21001700</v>
      </c>
      <c r="F959" s="204">
        <v>24673663892</v>
      </c>
      <c r="G959" s="206"/>
      <c r="H959" s="203" t="s">
        <v>4970</v>
      </c>
      <c r="I959" s="203"/>
      <c r="J959" s="203"/>
      <c r="K959" s="203" t="s">
        <v>4971</v>
      </c>
      <c r="L959" s="203" t="s">
        <v>4972</v>
      </c>
      <c r="M959" s="203"/>
      <c r="N959" s="205">
        <v>10000</v>
      </c>
      <c r="O959" s="208">
        <v>5000</v>
      </c>
      <c r="P959" s="172">
        <v>1</v>
      </c>
      <c r="Q959" s="172">
        <v>1</v>
      </c>
      <c r="R959" s="172">
        <v>11</v>
      </c>
      <c r="S959" s="172" t="s">
        <v>4449</v>
      </c>
      <c r="T959" s="172">
        <v>31</v>
      </c>
      <c r="U959" s="172">
        <v>31</v>
      </c>
      <c r="V959" s="172">
        <v>14</v>
      </c>
      <c r="W959" s="172">
        <v>14</v>
      </c>
      <c r="X959" s="203" t="s">
        <v>4438</v>
      </c>
      <c r="Y959" s="206">
        <v>21</v>
      </c>
      <c r="Z959" s="203"/>
      <c r="AA959" s="203"/>
      <c r="AB959" s="203"/>
      <c r="AC959" s="191"/>
      <c r="AD959" s="191"/>
    </row>
    <row r="960" spans="1:30" ht="182.25" x14ac:dyDescent="0.3">
      <c r="A960" s="204" t="s">
        <v>8758</v>
      </c>
      <c r="B960" s="203" t="s">
        <v>807</v>
      </c>
      <c r="C960" s="203" t="s">
        <v>4420</v>
      </c>
      <c r="D960" s="203" t="s">
        <v>4973</v>
      </c>
      <c r="E960" s="204">
        <v>21001161</v>
      </c>
      <c r="F960" s="204">
        <v>53830159458</v>
      </c>
      <c r="G960" s="204">
        <v>93599</v>
      </c>
      <c r="H960" s="203" t="s">
        <v>4974</v>
      </c>
      <c r="I960" s="203"/>
      <c r="J960" s="203"/>
      <c r="K960" s="203" t="s">
        <v>4975</v>
      </c>
      <c r="L960" s="203" t="s">
        <v>4976</v>
      </c>
      <c r="M960" s="203"/>
      <c r="N960" s="205">
        <v>75000</v>
      </c>
      <c r="O960" s="208">
        <v>75000</v>
      </c>
      <c r="P960" s="172">
        <v>1</v>
      </c>
      <c r="Q960" s="172">
        <v>1</v>
      </c>
      <c r="R960" s="172">
        <v>11</v>
      </c>
      <c r="S960" s="172" t="s">
        <v>4431</v>
      </c>
      <c r="T960" s="172" t="s">
        <v>4425</v>
      </c>
      <c r="U960" s="172" t="s">
        <v>4493</v>
      </c>
      <c r="V960" s="172">
        <v>14</v>
      </c>
      <c r="W960" s="172">
        <v>14</v>
      </c>
      <c r="X960" s="203" t="s">
        <v>4454</v>
      </c>
      <c r="Y960" s="206">
        <v>21</v>
      </c>
      <c r="Z960" s="203"/>
      <c r="AA960" s="203"/>
      <c r="AB960" s="203"/>
      <c r="AC960" s="191"/>
      <c r="AD960" s="191"/>
    </row>
    <row r="961" spans="1:30" ht="283.5" x14ac:dyDescent="0.3">
      <c r="A961" s="204" t="s">
        <v>8759</v>
      </c>
      <c r="B961" s="203" t="s">
        <v>807</v>
      </c>
      <c r="C961" s="203" t="s">
        <v>4420</v>
      </c>
      <c r="D961" s="203" t="s">
        <v>4977</v>
      </c>
      <c r="E961" s="206">
        <v>21001833</v>
      </c>
      <c r="F961" s="204">
        <v>97140949818</v>
      </c>
      <c r="G961" s="206">
        <v>65099</v>
      </c>
      <c r="H961" s="203" t="s">
        <v>4978</v>
      </c>
      <c r="I961" s="203"/>
      <c r="J961" s="203"/>
      <c r="K961" s="203" t="s">
        <v>4979</v>
      </c>
      <c r="L961" s="203" t="s">
        <v>4980</v>
      </c>
      <c r="M961" s="203"/>
      <c r="N961" s="205">
        <v>65300</v>
      </c>
      <c r="O961" s="208">
        <v>30000</v>
      </c>
      <c r="P961" s="172">
        <v>1</v>
      </c>
      <c r="Q961" s="172">
        <v>1</v>
      </c>
      <c r="R961" s="172">
        <v>11</v>
      </c>
      <c r="S961" s="172" t="s">
        <v>4511</v>
      </c>
      <c r="T961" s="172">
        <v>31</v>
      </c>
      <c r="U961" s="172">
        <v>31</v>
      </c>
      <c r="V961" s="172">
        <v>14</v>
      </c>
      <c r="W961" s="172">
        <v>14</v>
      </c>
      <c r="X961" s="203" t="s">
        <v>4454</v>
      </c>
      <c r="Y961" s="206">
        <v>21</v>
      </c>
      <c r="Z961" s="203"/>
      <c r="AA961" s="203"/>
      <c r="AB961" s="203"/>
      <c r="AC961" s="191"/>
      <c r="AD961" s="191"/>
    </row>
    <row r="962" spans="1:30" ht="101.25" x14ac:dyDescent="0.3">
      <c r="A962" s="204" t="s">
        <v>8760</v>
      </c>
      <c r="B962" s="320" t="s">
        <v>3237</v>
      </c>
      <c r="C962" s="147" t="s">
        <v>4981</v>
      </c>
      <c r="D962" s="147" t="s">
        <v>4982</v>
      </c>
      <c r="E962" s="148" t="s">
        <v>4983</v>
      </c>
      <c r="F962" s="148" t="s">
        <v>4984</v>
      </c>
      <c r="G962" s="148" t="s">
        <v>4985</v>
      </c>
      <c r="H962" s="147" t="s">
        <v>4986</v>
      </c>
      <c r="I962" s="147" t="s">
        <v>4987</v>
      </c>
      <c r="J962" s="149" t="s">
        <v>4988</v>
      </c>
      <c r="K962" s="147" t="s">
        <v>4989</v>
      </c>
      <c r="L962" s="147" t="s">
        <v>4990</v>
      </c>
      <c r="M962" s="154" t="s">
        <v>4991</v>
      </c>
      <c r="N962" s="150">
        <v>38000</v>
      </c>
      <c r="O962" s="150">
        <v>25000</v>
      </c>
      <c r="P962" s="151">
        <v>1</v>
      </c>
      <c r="Q962" s="151">
        <v>1</v>
      </c>
      <c r="R962" s="172">
        <v>11</v>
      </c>
      <c r="S962" s="152" t="s">
        <v>407</v>
      </c>
      <c r="T962" s="151">
        <v>1</v>
      </c>
      <c r="U962" s="151">
        <v>31</v>
      </c>
      <c r="V962" s="151">
        <v>14</v>
      </c>
      <c r="W962" s="151">
        <v>14</v>
      </c>
      <c r="X962" s="147" t="s">
        <v>4992</v>
      </c>
      <c r="Y962" s="154">
        <v>21</v>
      </c>
      <c r="Z962" s="147"/>
      <c r="AA962" s="154"/>
      <c r="AB962" s="147"/>
      <c r="AC962" s="191"/>
      <c r="AD962" s="191"/>
    </row>
    <row r="963" spans="1:30" ht="101.25" x14ac:dyDescent="0.3">
      <c r="A963" s="204" t="s">
        <v>8761</v>
      </c>
      <c r="B963" s="147" t="s">
        <v>3237</v>
      </c>
      <c r="C963" s="147" t="s">
        <v>4981</v>
      </c>
      <c r="D963" s="147" t="s">
        <v>4982</v>
      </c>
      <c r="E963" s="148" t="s">
        <v>4993</v>
      </c>
      <c r="F963" s="148" t="s">
        <v>4984</v>
      </c>
      <c r="G963" s="148" t="s">
        <v>4994</v>
      </c>
      <c r="H963" s="147" t="s">
        <v>4986</v>
      </c>
      <c r="I963" s="147" t="s">
        <v>4995</v>
      </c>
      <c r="J963" s="149" t="s">
        <v>4988</v>
      </c>
      <c r="K963" s="147" t="s">
        <v>4989</v>
      </c>
      <c r="L963" s="147" t="s">
        <v>4996</v>
      </c>
      <c r="M963" s="154" t="s">
        <v>4991</v>
      </c>
      <c r="N963" s="150">
        <v>50000</v>
      </c>
      <c r="O963" s="150">
        <v>30000</v>
      </c>
      <c r="P963" s="151">
        <v>1</v>
      </c>
      <c r="Q963" s="151">
        <v>1</v>
      </c>
      <c r="R963" s="172">
        <v>11</v>
      </c>
      <c r="S963" s="152" t="s">
        <v>407</v>
      </c>
      <c r="T963" s="151">
        <v>1</v>
      </c>
      <c r="U963" s="151">
        <v>31</v>
      </c>
      <c r="V963" s="151">
        <v>14</v>
      </c>
      <c r="W963" s="151">
        <v>14</v>
      </c>
      <c r="X963" s="147" t="s">
        <v>4992</v>
      </c>
      <c r="Y963" s="154">
        <v>21</v>
      </c>
      <c r="Z963" s="147"/>
      <c r="AA963" s="154"/>
      <c r="AB963" s="147"/>
      <c r="AC963" s="191"/>
      <c r="AD963" s="191"/>
    </row>
    <row r="964" spans="1:30" ht="101.25" x14ac:dyDescent="0.3">
      <c r="A964" s="204" t="s">
        <v>8762</v>
      </c>
      <c r="B964" s="147" t="s">
        <v>3237</v>
      </c>
      <c r="C964" s="147" t="s">
        <v>4981</v>
      </c>
      <c r="D964" s="147" t="s">
        <v>4982</v>
      </c>
      <c r="E964" s="148" t="s">
        <v>4983</v>
      </c>
      <c r="F964" s="148" t="s">
        <v>4984</v>
      </c>
      <c r="G964" s="148" t="s">
        <v>4994</v>
      </c>
      <c r="H964" s="147" t="s">
        <v>4986</v>
      </c>
      <c r="I964" s="147" t="s">
        <v>4995</v>
      </c>
      <c r="J964" s="149" t="s">
        <v>4988</v>
      </c>
      <c r="K964" s="147" t="s">
        <v>4989</v>
      </c>
      <c r="L964" s="147" t="s">
        <v>4997</v>
      </c>
      <c r="M964" s="154" t="s">
        <v>4998</v>
      </c>
      <c r="N964" s="150">
        <v>45000</v>
      </c>
      <c r="O964" s="150">
        <v>20000</v>
      </c>
      <c r="P964" s="151">
        <v>1</v>
      </c>
      <c r="Q964" s="151">
        <v>1</v>
      </c>
      <c r="R964" s="172">
        <v>11</v>
      </c>
      <c r="S964" s="152" t="s">
        <v>407</v>
      </c>
      <c r="T964" s="151">
        <v>1</v>
      </c>
      <c r="U964" s="151">
        <v>31</v>
      </c>
      <c r="V964" s="151">
        <v>14</v>
      </c>
      <c r="W964" s="151">
        <v>14</v>
      </c>
      <c r="X964" s="147" t="s">
        <v>4992</v>
      </c>
      <c r="Y964" s="154">
        <v>21</v>
      </c>
      <c r="Z964" s="147"/>
      <c r="AA964" s="154"/>
      <c r="AB964" s="147"/>
      <c r="AC964" s="191"/>
      <c r="AD964" s="191"/>
    </row>
    <row r="965" spans="1:30" ht="60.75" x14ac:dyDescent="0.3">
      <c r="A965" s="204" t="s">
        <v>8763</v>
      </c>
      <c r="B965" s="147" t="s">
        <v>3237</v>
      </c>
      <c r="C965" s="147" t="s">
        <v>4981</v>
      </c>
      <c r="D965" s="147" t="s">
        <v>4999</v>
      </c>
      <c r="E965" s="147" t="s">
        <v>5000</v>
      </c>
      <c r="F965" s="148">
        <v>30306279747</v>
      </c>
      <c r="G965" s="148" t="s">
        <v>5001</v>
      </c>
      <c r="H965" s="147" t="s">
        <v>5002</v>
      </c>
      <c r="I965" s="147" t="s">
        <v>5003</v>
      </c>
      <c r="J965" s="149" t="s">
        <v>5004</v>
      </c>
      <c r="K965" s="147" t="s">
        <v>5005</v>
      </c>
      <c r="L965" s="147" t="s">
        <v>5006</v>
      </c>
      <c r="M965" s="154" t="s">
        <v>5007</v>
      </c>
      <c r="N965" s="150">
        <v>125000</v>
      </c>
      <c r="O965" s="150">
        <v>30000</v>
      </c>
      <c r="P965" s="151">
        <v>1</v>
      </c>
      <c r="Q965" s="151">
        <v>1</v>
      </c>
      <c r="R965" s="172">
        <v>11</v>
      </c>
      <c r="S965" s="152" t="s">
        <v>407</v>
      </c>
      <c r="T965" s="151">
        <v>1</v>
      </c>
      <c r="U965" s="151">
        <v>31</v>
      </c>
      <c r="V965" s="151">
        <v>14</v>
      </c>
      <c r="W965" s="151">
        <v>14</v>
      </c>
      <c r="X965" s="147" t="s">
        <v>4992</v>
      </c>
      <c r="Y965" s="154">
        <v>21</v>
      </c>
      <c r="Z965" s="147"/>
      <c r="AA965" s="154"/>
      <c r="AB965" s="147"/>
      <c r="AC965" s="191"/>
      <c r="AD965" s="191"/>
    </row>
    <row r="966" spans="1:30" ht="60.75" x14ac:dyDescent="0.3">
      <c r="A966" s="204" t="s">
        <v>8764</v>
      </c>
      <c r="B966" s="147" t="s">
        <v>3237</v>
      </c>
      <c r="C966" s="147" t="s">
        <v>4981</v>
      </c>
      <c r="D966" s="147" t="s">
        <v>5008</v>
      </c>
      <c r="E966" s="147">
        <v>893</v>
      </c>
      <c r="F966" s="148" t="s">
        <v>5009</v>
      </c>
      <c r="G966" s="147" t="s">
        <v>5010</v>
      </c>
      <c r="H966" s="147" t="s">
        <v>5011</v>
      </c>
      <c r="I966" s="147" t="s">
        <v>5012</v>
      </c>
      <c r="J966" s="149" t="s">
        <v>5013</v>
      </c>
      <c r="K966" s="147" t="s">
        <v>5014</v>
      </c>
      <c r="L966" s="147" t="s">
        <v>5015</v>
      </c>
      <c r="M966" s="154" t="s">
        <v>5016</v>
      </c>
      <c r="N966" s="150">
        <v>42000</v>
      </c>
      <c r="O966" s="150">
        <v>42000</v>
      </c>
      <c r="P966" s="151">
        <v>1</v>
      </c>
      <c r="Q966" s="151">
        <v>1</v>
      </c>
      <c r="R966" s="151">
        <v>11</v>
      </c>
      <c r="S966" s="152" t="s">
        <v>407</v>
      </c>
      <c r="T966" s="151">
        <v>1</v>
      </c>
      <c r="U966" s="151">
        <v>31</v>
      </c>
      <c r="V966" s="151">
        <v>14</v>
      </c>
      <c r="W966" s="151">
        <v>14</v>
      </c>
      <c r="X966" s="147" t="s">
        <v>5017</v>
      </c>
      <c r="Y966" s="154">
        <v>21</v>
      </c>
      <c r="Z966" s="147"/>
      <c r="AA966" s="154"/>
      <c r="AB966" s="147"/>
      <c r="AC966" s="191"/>
      <c r="AD966" s="191"/>
    </row>
    <row r="967" spans="1:30" ht="60.75" x14ac:dyDescent="0.3">
      <c r="A967" s="204" t="s">
        <v>8765</v>
      </c>
      <c r="B967" s="147" t="s">
        <v>3237</v>
      </c>
      <c r="C967" s="147" t="s">
        <v>4981</v>
      </c>
      <c r="D967" s="147" t="s">
        <v>5018</v>
      </c>
      <c r="E967" s="147" t="s">
        <v>1669</v>
      </c>
      <c r="F967" s="148">
        <v>24702201334</v>
      </c>
      <c r="G967" s="147">
        <v>143496</v>
      </c>
      <c r="H967" s="147" t="s">
        <v>5019</v>
      </c>
      <c r="I967" s="209">
        <v>912332622</v>
      </c>
      <c r="J967" s="210" t="s">
        <v>1673</v>
      </c>
      <c r="K967" s="147" t="s">
        <v>1674</v>
      </c>
      <c r="L967" s="147" t="s">
        <v>5020</v>
      </c>
      <c r="M967" s="154" t="s">
        <v>5021</v>
      </c>
      <c r="N967" s="150">
        <v>325000</v>
      </c>
      <c r="O967" s="150">
        <v>100000</v>
      </c>
      <c r="P967" s="151">
        <v>1</v>
      </c>
      <c r="Q967" s="151">
        <v>1</v>
      </c>
      <c r="R967" s="151">
        <v>11</v>
      </c>
      <c r="S967" s="152" t="s">
        <v>407</v>
      </c>
      <c r="T967" s="151">
        <v>1</v>
      </c>
      <c r="U967" s="151">
        <v>31</v>
      </c>
      <c r="V967" s="151">
        <v>14</v>
      </c>
      <c r="W967" s="151">
        <v>14</v>
      </c>
      <c r="X967" s="147" t="s">
        <v>5017</v>
      </c>
      <c r="Y967" s="154">
        <v>21</v>
      </c>
      <c r="Z967" s="147"/>
      <c r="AA967" s="154"/>
      <c r="AB967" s="147"/>
      <c r="AC967" s="191"/>
      <c r="AD967" s="191"/>
    </row>
    <row r="968" spans="1:30" ht="60.75" x14ac:dyDescent="0.3">
      <c r="A968" s="204" t="s">
        <v>8766</v>
      </c>
      <c r="B968" s="147" t="s">
        <v>3237</v>
      </c>
      <c r="C968" s="147" t="s">
        <v>4981</v>
      </c>
      <c r="D968" s="147" t="s">
        <v>5022</v>
      </c>
      <c r="E968" s="147" t="s">
        <v>5023</v>
      </c>
      <c r="F968" s="148">
        <v>67647798680</v>
      </c>
      <c r="G968" s="147">
        <v>29599</v>
      </c>
      <c r="H968" s="147" t="s">
        <v>5024</v>
      </c>
      <c r="I968" s="211">
        <v>4550272</v>
      </c>
      <c r="J968" s="212" t="s">
        <v>5025</v>
      </c>
      <c r="K968" s="147" t="s">
        <v>5026</v>
      </c>
      <c r="L968" s="147" t="s">
        <v>5027</v>
      </c>
      <c r="M968" s="154" t="s">
        <v>5028</v>
      </c>
      <c r="N968" s="150">
        <v>250000</v>
      </c>
      <c r="O968" s="150">
        <v>70000</v>
      </c>
      <c r="P968" s="151">
        <v>1</v>
      </c>
      <c r="Q968" s="151">
        <v>1</v>
      </c>
      <c r="R968" s="151">
        <v>11</v>
      </c>
      <c r="S968" s="152" t="s">
        <v>407</v>
      </c>
      <c r="T968" s="151">
        <v>1</v>
      </c>
      <c r="U968" s="151">
        <v>31</v>
      </c>
      <c r="V968" s="151">
        <v>14</v>
      </c>
      <c r="W968" s="151">
        <v>14</v>
      </c>
      <c r="X968" s="147" t="s">
        <v>5017</v>
      </c>
      <c r="Y968" s="154">
        <v>21</v>
      </c>
      <c r="Z968" s="147"/>
      <c r="AA968" s="154"/>
      <c r="AB968" s="147"/>
      <c r="AC968" s="191"/>
      <c r="AD968" s="191"/>
    </row>
    <row r="969" spans="1:30" ht="60.75" x14ac:dyDescent="0.3">
      <c r="A969" s="204" t="s">
        <v>8767</v>
      </c>
      <c r="B969" s="147" t="s">
        <v>3237</v>
      </c>
      <c r="C969" s="147" t="s">
        <v>4981</v>
      </c>
      <c r="D969" s="147" t="s">
        <v>5029</v>
      </c>
      <c r="E969" s="147">
        <v>772</v>
      </c>
      <c r="F969" s="148" t="s">
        <v>5030</v>
      </c>
      <c r="G969" s="147" t="s">
        <v>5031</v>
      </c>
      <c r="H969" s="147" t="s">
        <v>5032</v>
      </c>
      <c r="I969" s="147" t="s">
        <v>5033</v>
      </c>
      <c r="J969" s="149" t="s">
        <v>5034</v>
      </c>
      <c r="K969" s="147" t="s">
        <v>5035</v>
      </c>
      <c r="L969" s="147" t="s">
        <v>5036</v>
      </c>
      <c r="M969" s="154" t="s">
        <v>5037</v>
      </c>
      <c r="N969" s="150">
        <v>65000</v>
      </c>
      <c r="O969" s="150">
        <v>15000</v>
      </c>
      <c r="P969" s="151">
        <v>1</v>
      </c>
      <c r="Q969" s="151">
        <v>1</v>
      </c>
      <c r="R969" s="151">
        <v>11</v>
      </c>
      <c r="S969" s="152" t="s">
        <v>407</v>
      </c>
      <c r="T969" s="151">
        <v>1</v>
      </c>
      <c r="U969" s="151">
        <v>31</v>
      </c>
      <c r="V969" s="151">
        <v>14</v>
      </c>
      <c r="W969" s="151">
        <v>14</v>
      </c>
      <c r="X969" s="147" t="s">
        <v>5017</v>
      </c>
      <c r="Y969" s="154">
        <v>21</v>
      </c>
      <c r="Z969" s="147"/>
      <c r="AA969" s="154"/>
      <c r="AB969" s="147"/>
      <c r="AC969" s="191"/>
      <c r="AD969" s="191"/>
    </row>
    <row r="970" spans="1:30" ht="60.75" x14ac:dyDescent="0.3">
      <c r="A970" s="204" t="s">
        <v>8768</v>
      </c>
      <c r="B970" s="147" t="s">
        <v>3237</v>
      </c>
      <c r="C970" s="147" t="s">
        <v>4981</v>
      </c>
      <c r="D970" s="147" t="s">
        <v>5038</v>
      </c>
      <c r="E970" s="147">
        <v>21006108</v>
      </c>
      <c r="F970" s="148" t="s">
        <v>5039</v>
      </c>
      <c r="G970" s="147" t="s">
        <v>5040</v>
      </c>
      <c r="H970" s="147" t="s">
        <v>5041</v>
      </c>
      <c r="I970" s="147" t="s">
        <v>5042</v>
      </c>
      <c r="J970" s="149" t="s">
        <v>5043</v>
      </c>
      <c r="K970" s="147" t="s">
        <v>5044</v>
      </c>
      <c r="L970" s="147" t="s">
        <v>5045</v>
      </c>
      <c r="M970" s="154" t="s">
        <v>5046</v>
      </c>
      <c r="N970" s="150">
        <v>90000</v>
      </c>
      <c r="O970" s="150">
        <v>40000</v>
      </c>
      <c r="P970" s="151">
        <v>1</v>
      </c>
      <c r="Q970" s="151">
        <v>1</v>
      </c>
      <c r="R970" s="151">
        <v>11</v>
      </c>
      <c r="S970" s="152" t="s">
        <v>407</v>
      </c>
      <c r="T970" s="151">
        <v>1</v>
      </c>
      <c r="U970" s="151">
        <v>31</v>
      </c>
      <c r="V970" s="151">
        <v>14</v>
      </c>
      <c r="W970" s="151">
        <v>14</v>
      </c>
      <c r="X970" s="147" t="s">
        <v>5017</v>
      </c>
      <c r="Y970" s="154">
        <v>21</v>
      </c>
      <c r="Z970" s="147"/>
      <c r="AA970" s="154"/>
      <c r="AB970" s="147"/>
      <c r="AC970" s="191"/>
      <c r="AD970" s="191"/>
    </row>
    <row r="971" spans="1:30" ht="60.75" x14ac:dyDescent="0.3">
      <c r="A971" s="204" t="s">
        <v>8769</v>
      </c>
      <c r="B971" s="147" t="s">
        <v>3237</v>
      </c>
      <c r="C971" s="147" t="s">
        <v>4981</v>
      </c>
      <c r="D971" s="147" t="s">
        <v>5047</v>
      </c>
      <c r="E971" s="147"/>
      <c r="F971" s="148" t="s">
        <v>5048</v>
      </c>
      <c r="G971" s="147"/>
      <c r="H971" s="147" t="s">
        <v>5049</v>
      </c>
      <c r="I971" s="147" t="s">
        <v>5050</v>
      </c>
      <c r="J971" s="149" t="s">
        <v>5051</v>
      </c>
      <c r="K971" s="147" t="s">
        <v>5052</v>
      </c>
      <c r="L971" s="147" t="s">
        <v>5053</v>
      </c>
      <c r="M971" s="154" t="s">
        <v>5054</v>
      </c>
      <c r="N971" s="150">
        <v>30000</v>
      </c>
      <c r="O971" s="150">
        <v>40000</v>
      </c>
      <c r="P971" s="151">
        <v>1</v>
      </c>
      <c r="Q971" s="151">
        <v>1</v>
      </c>
      <c r="R971" s="151">
        <v>11</v>
      </c>
      <c r="S971" s="152" t="s">
        <v>407</v>
      </c>
      <c r="T971" s="151">
        <v>1</v>
      </c>
      <c r="U971" s="151">
        <v>31</v>
      </c>
      <c r="V971" s="151">
        <v>14</v>
      </c>
      <c r="W971" s="151">
        <v>14</v>
      </c>
      <c r="X971" s="147" t="s">
        <v>5017</v>
      </c>
      <c r="Y971" s="154">
        <v>21</v>
      </c>
      <c r="Z971" s="147"/>
      <c r="AA971" s="154"/>
      <c r="AB971" s="147"/>
      <c r="AC971" s="191"/>
      <c r="AD971" s="191"/>
    </row>
    <row r="972" spans="1:30" ht="60.75" x14ac:dyDescent="0.3">
      <c r="A972" s="204" t="s">
        <v>8770</v>
      </c>
      <c r="B972" s="147" t="s">
        <v>3237</v>
      </c>
      <c r="C972" s="147" t="s">
        <v>4981</v>
      </c>
      <c r="D972" s="147" t="s">
        <v>5055</v>
      </c>
      <c r="E972" s="147">
        <v>21005005</v>
      </c>
      <c r="F972" s="148" t="s">
        <v>5056</v>
      </c>
      <c r="G972" s="147" t="s">
        <v>5057</v>
      </c>
      <c r="H972" s="147" t="s">
        <v>2458</v>
      </c>
      <c r="I972" s="147" t="s">
        <v>5058</v>
      </c>
      <c r="J972" s="149" t="s">
        <v>5059</v>
      </c>
      <c r="K972" s="147" t="s">
        <v>5060</v>
      </c>
      <c r="L972" s="147" t="s">
        <v>5061</v>
      </c>
      <c r="M972" s="154" t="s">
        <v>5062</v>
      </c>
      <c r="N972" s="150">
        <v>25000</v>
      </c>
      <c r="O972" s="150">
        <v>25000</v>
      </c>
      <c r="P972" s="151">
        <v>1</v>
      </c>
      <c r="Q972" s="151">
        <v>1</v>
      </c>
      <c r="R972" s="151">
        <v>11</v>
      </c>
      <c r="S972" s="152" t="s">
        <v>407</v>
      </c>
      <c r="T972" s="151">
        <v>1</v>
      </c>
      <c r="U972" s="151">
        <v>31</v>
      </c>
      <c r="V972" s="151">
        <v>14</v>
      </c>
      <c r="W972" s="151">
        <v>14</v>
      </c>
      <c r="X972" s="147" t="s">
        <v>5017</v>
      </c>
      <c r="Y972" s="154">
        <v>21</v>
      </c>
      <c r="Z972" s="147"/>
      <c r="AA972" s="154"/>
      <c r="AB972" s="147"/>
      <c r="AC972" s="191"/>
      <c r="AD972" s="191"/>
    </row>
    <row r="973" spans="1:30" ht="60.75" x14ac:dyDescent="0.3">
      <c r="A973" s="204" t="s">
        <v>8771</v>
      </c>
      <c r="B973" s="147" t="s">
        <v>3237</v>
      </c>
      <c r="C973" s="147" t="s">
        <v>4981</v>
      </c>
      <c r="D973" s="147" t="s">
        <v>5063</v>
      </c>
      <c r="E973" s="147">
        <v>446</v>
      </c>
      <c r="F973" s="148" t="s">
        <v>5064</v>
      </c>
      <c r="G973" s="147" t="s">
        <v>5065</v>
      </c>
      <c r="H973" s="147" t="s">
        <v>5066</v>
      </c>
      <c r="I973" s="147" t="s">
        <v>5067</v>
      </c>
      <c r="J973" s="149" t="s">
        <v>5068</v>
      </c>
      <c r="K973" s="147" t="s">
        <v>5069</v>
      </c>
      <c r="L973" s="147" t="s">
        <v>5070</v>
      </c>
      <c r="M973" s="154" t="s">
        <v>5071</v>
      </c>
      <c r="N973" s="150">
        <v>30000</v>
      </c>
      <c r="O973" s="150">
        <v>10000</v>
      </c>
      <c r="P973" s="151">
        <v>1</v>
      </c>
      <c r="Q973" s="151">
        <v>1</v>
      </c>
      <c r="R973" s="151">
        <v>11</v>
      </c>
      <c r="S973" s="152" t="s">
        <v>407</v>
      </c>
      <c r="T973" s="151">
        <v>1</v>
      </c>
      <c r="U973" s="151">
        <v>31</v>
      </c>
      <c r="V973" s="151">
        <v>14</v>
      </c>
      <c r="W973" s="151">
        <v>14</v>
      </c>
      <c r="X973" s="147" t="s">
        <v>5017</v>
      </c>
      <c r="Y973" s="154">
        <v>21</v>
      </c>
      <c r="Z973" s="147"/>
      <c r="AA973" s="154"/>
      <c r="AB973" s="147"/>
      <c r="AC973" s="191"/>
      <c r="AD973" s="191"/>
    </row>
    <row r="974" spans="1:30" ht="60.75" x14ac:dyDescent="0.3">
      <c r="A974" s="204" t="s">
        <v>8772</v>
      </c>
      <c r="B974" s="147" t="s">
        <v>3237</v>
      </c>
      <c r="C974" s="147" t="s">
        <v>4981</v>
      </c>
      <c r="D974" s="147" t="s">
        <v>5072</v>
      </c>
      <c r="E974" s="147"/>
      <c r="F974" s="148" t="s">
        <v>63</v>
      </c>
      <c r="G974" s="147" t="s">
        <v>5073</v>
      </c>
      <c r="H974" s="147" t="s">
        <v>5074</v>
      </c>
      <c r="I974" s="147" t="s">
        <v>5075</v>
      </c>
      <c r="J974" s="147" t="s">
        <v>5076</v>
      </c>
      <c r="K974" s="147" t="s">
        <v>2759</v>
      </c>
      <c r="L974" s="147" t="s">
        <v>5077</v>
      </c>
      <c r="M974" s="154" t="s">
        <v>5078</v>
      </c>
      <c r="N974" s="150">
        <v>15000</v>
      </c>
      <c r="O974" s="150">
        <v>15000</v>
      </c>
      <c r="P974" s="151">
        <v>1</v>
      </c>
      <c r="Q974" s="151">
        <v>1</v>
      </c>
      <c r="R974" s="151">
        <v>11</v>
      </c>
      <c r="S974" s="151" t="s">
        <v>407</v>
      </c>
      <c r="T974" s="151">
        <v>34</v>
      </c>
      <c r="U974" s="151">
        <v>31</v>
      </c>
      <c r="V974" s="151">
        <v>14</v>
      </c>
      <c r="W974" s="151">
        <v>14</v>
      </c>
      <c r="X974" s="147" t="s">
        <v>5017</v>
      </c>
      <c r="Y974" s="154">
        <v>21</v>
      </c>
      <c r="Z974" s="147"/>
      <c r="AA974" s="154"/>
      <c r="AB974" s="147"/>
      <c r="AC974" s="191"/>
      <c r="AD974" s="191"/>
    </row>
    <row r="975" spans="1:30" ht="60.75" x14ac:dyDescent="0.3">
      <c r="A975" s="204" t="s">
        <v>8773</v>
      </c>
      <c r="B975" s="147" t="s">
        <v>3237</v>
      </c>
      <c r="C975" s="147" t="s">
        <v>4981</v>
      </c>
      <c r="D975" s="147" t="s">
        <v>5079</v>
      </c>
      <c r="E975" s="147" t="s">
        <v>5080</v>
      </c>
      <c r="F975" s="148">
        <v>85272447703</v>
      </c>
      <c r="G975" s="147">
        <v>105912</v>
      </c>
      <c r="H975" s="147" t="s">
        <v>5081</v>
      </c>
      <c r="I975" s="209" t="s">
        <v>5082</v>
      </c>
      <c r="J975" s="147" t="s">
        <v>5083</v>
      </c>
      <c r="K975" s="147" t="s">
        <v>5084</v>
      </c>
      <c r="L975" s="147" t="s">
        <v>5085</v>
      </c>
      <c r="M975" s="154" t="s">
        <v>5086</v>
      </c>
      <c r="N975" s="150">
        <v>395146</v>
      </c>
      <c r="O975" s="150">
        <v>190000</v>
      </c>
      <c r="P975" s="151">
        <v>1</v>
      </c>
      <c r="Q975" s="151">
        <v>1</v>
      </c>
      <c r="R975" s="151">
        <v>11</v>
      </c>
      <c r="S975" s="151" t="s">
        <v>407</v>
      </c>
      <c r="T975" s="151">
        <v>1</v>
      </c>
      <c r="U975" s="151">
        <v>31</v>
      </c>
      <c r="V975" s="151">
        <v>14</v>
      </c>
      <c r="W975" s="151">
        <v>14</v>
      </c>
      <c r="X975" s="147" t="s">
        <v>5017</v>
      </c>
      <c r="Y975" s="154">
        <v>21</v>
      </c>
      <c r="Z975" s="147"/>
      <c r="AA975" s="154"/>
      <c r="AB975" s="147"/>
      <c r="AC975" s="191"/>
      <c r="AD975" s="191"/>
    </row>
    <row r="976" spans="1:30" ht="60.75" x14ac:dyDescent="0.3">
      <c r="A976" s="204" t="s">
        <v>8774</v>
      </c>
      <c r="B976" s="147" t="s">
        <v>3237</v>
      </c>
      <c r="C976" s="147" t="s">
        <v>4981</v>
      </c>
      <c r="D976" s="147" t="s">
        <v>5087</v>
      </c>
      <c r="E976" s="147">
        <v>21002206</v>
      </c>
      <c r="F976" s="148" t="s">
        <v>5088</v>
      </c>
      <c r="G976" s="147" t="s">
        <v>5089</v>
      </c>
      <c r="H976" s="147" t="s">
        <v>5090</v>
      </c>
      <c r="I976" s="147" t="s">
        <v>5091</v>
      </c>
      <c r="J976" s="149" t="s">
        <v>5092</v>
      </c>
      <c r="K976" s="147" t="s">
        <v>5093</v>
      </c>
      <c r="L976" s="147" t="s">
        <v>5094</v>
      </c>
      <c r="M976" s="154" t="s">
        <v>5095</v>
      </c>
      <c r="N976" s="150">
        <v>43873</v>
      </c>
      <c r="O976" s="150">
        <v>10000</v>
      </c>
      <c r="P976" s="151">
        <v>1</v>
      </c>
      <c r="Q976" s="151">
        <v>1</v>
      </c>
      <c r="R976" s="151">
        <v>11</v>
      </c>
      <c r="S976" s="152" t="s">
        <v>407</v>
      </c>
      <c r="T976" s="151">
        <v>1</v>
      </c>
      <c r="U976" s="151">
        <v>31</v>
      </c>
      <c r="V976" s="151">
        <v>14</v>
      </c>
      <c r="W976" s="151">
        <v>14</v>
      </c>
      <c r="X976" s="147" t="s">
        <v>5017</v>
      </c>
      <c r="Y976" s="154">
        <v>21</v>
      </c>
      <c r="Z976" s="147"/>
      <c r="AA976" s="154"/>
      <c r="AB976" s="147"/>
      <c r="AC976" s="191"/>
      <c r="AD976" s="191"/>
    </row>
    <row r="977" spans="1:30" ht="60.75" x14ac:dyDescent="0.3">
      <c r="A977" s="204" t="s">
        <v>8775</v>
      </c>
      <c r="B977" s="147" t="s">
        <v>3237</v>
      </c>
      <c r="C977" s="147" t="s">
        <v>4981</v>
      </c>
      <c r="D977" s="147" t="s">
        <v>5087</v>
      </c>
      <c r="E977" s="147">
        <v>21002206</v>
      </c>
      <c r="F977" s="148" t="s">
        <v>5088</v>
      </c>
      <c r="G977" s="147" t="s">
        <v>5089</v>
      </c>
      <c r="H977" s="147" t="s">
        <v>5096</v>
      </c>
      <c r="I977" s="147" t="s">
        <v>5097</v>
      </c>
      <c r="J977" s="149" t="s">
        <v>5092</v>
      </c>
      <c r="K977" s="147" t="s">
        <v>5093</v>
      </c>
      <c r="L977" s="147" t="s">
        <v>5098</v>
      </c>
      <c r="M977" s="154" t="s">
        <v>5095</v>
      </c>
      <c r="N977" s="150">
        <v>105085</v>
      </c>
      <c r="O977" s="150">
        <v>70000</v>
      </c>
      <c r="P977" s="151">
        <v>1</v>
      </c>
      <c r="Q977" s="151">
        <v>1</v>
      </c>
      <c r="R977" s="151">
        <v>11</v>
      </c>
      <c r="S977" s="152" t="s">
        <v>407</v>
      </c>
      <c r="T977" s="151">
        <v>1</v>
      </c>
      <c r="U977" s="151">
        <v>31</v>
      </c>
      <c r="V977" s="151">
        <v>14</v>
      </c>
      <c r="W977" s="151">
        <v>14</v>
      </c>
      <c r="X977" s="147" t="s">
        <v>5017</v>
      </c>
      <c r="Y977" s="154">
        <v>21</v>
      </c>
      <c r="Z977" s="147"/>
      <c r="AA977" s="154"/>
      <c r="AB977" s="147"/>
      <c r="AC977" s="191"/>
      <c r="AD977" s="191"/>
    </row>
    <row r="978" spans="1:30" ht="81" x14ac:dyDescent="0.3">
      <c r="A978" s="204" t="s">
        <v>8776</v>
      </c>
      <c r="B978" s="147" t="s">
        <v>3237</v>
      </c>
      <c r="C978" s="147" t="s">
        <v>4981</v>
      </c>
      <c r="D978" s="147" t="s">
        <v>5099</v>
      </c>
      <c r="E978" s="147" t="s">
        <v>5100</v>
      </c>
      <c r="F978" s="148" t="s">
        <v>5101</v>
      </c>
      <c r="G978" s="147" t="s">
        <v>5102</v>
      </c>
      <c r="H978" s="147" t="s">
        <v>5103</v>
      </c>
      <c r="I978" s="147" t="s">
        <v>5104</v>
      </c>
      <c r="J978" s="149" t="s">
        <v>5105</v>
      </c>
      <c r="K978" s="147" t="s">
        <v>5106</v>
      </c>
      <c r="L978" s="147" t="s">
        <v>5107</v>
      </c>
      <c r="M978" s="154" t="s">
        <v>5108</v>
      </c>
      <c r="N978" s="150">
        <v>80000</v>
      </c>
      <c r="O978" s="150">
        <v>50000</v>
      </c>
      <c r="P978" s="151">
        <v>1</v>
      </c>
      <c r="Q978" s="151">
        <v>1</v>
      </c>
      <c r="R978" s="151">
        <v>11</v>
      </c>
      <c r="S978" s="152" t="s">
        <v>407</v>
      </c>
      <c r="T978" s="151">
        <v>1</v>
      </c>
      <c r="U978" s="151">
        <v>31</v>
      </c>
      <c r="V978" s="151">
        <v>14</v>
      </c>
      <c r="W978" s="151">
        <v>14</v>
      </c>
      <c r="X978" s="147" t="s">
        <v>5017</v>
      </c>
      <c r="Y978" s="154">
        <v>21</v>
      </c>
      <c r="Z978" s="147"/>
      <c r="AA978" s="154"/>
      <c r="AB978" s="147"/>
      <c r="AC978" s="191"/>
      <c r="AD978" s="191"/>
    </row>
    <row r="979" spans="1:30" ht="60.75" x14ac:dyDescent="0.3">
      <c r="A979" s="204" t="s">
        <v>8777</v>
      </c>
      <c r="B979" s="147" t="s">
        <v>3237</v>
      </c>
      <c r="C979" s="147" t="s">
        <v>4981</v>
      </c>
      <c r="D979" s="147" t="s">
        <v>5109</v>
      </c>
      <c r="E979" s="147" t="s">
        <v>5110</v>
      </c>
      <c r="F979" s="148" t="s">
        <v>5111</v>
      </c>
      <c r="G979" s="147" t="s">
        <v>5112</v>
      </c>
      <c r="H979" s="147" t="s">
        <v>5113</v>
      </c>
      <c r="I979" s="147" t="s">
        <v>5114</v>
      </c>
      <c r="J979" s="149" t="s">
        <v>5115</v>
      </c>
      <c r="K979" s="147" t="s">
        <v>5116</v>
      </c>
      <c r="L979" s="147" t="s">
        <v>5117</v>
      </c>
      <c r="M979" s="154" t="s">
        <v>5118</v>
      </c>
      <c r="N979" s="150">
        <v>70000</v>
      </c>
      <c r="O979" s="150">
        <v>30000</v>
      </c>
      <c r="P979" s="151">
        <v>1</v>
      </c>
      <c r="Q979" s="151">
        <v>1</v>
      </c>
      <c r="R979" s="151">
        <v>11</v>
      </c>
      <c r="S979" s="152" t="s">
        <v>407</v>
      </c>
      <c r="T979" s="151">
        <v>1</v>
      </c>
      <c r="U979" s="151">
        <v>31</v>
      </c>
      <c r="V979" s="151">
        <v>14</v>
      </c>
      <c r="W979" s="151">
        <v>14</v>
      </c>
      <c r="X979" s="147" t="s">
        <v>4992</v>
      </c>
      <c r="Y979" s="154">
        <v>21</v>
      </c>
      <c r="Z979" s="147"/>
      <c r="AA979" s="154"/>
      <c r="AB979" s="147"/>
      <c r="AC979" s="191"/>
      <c r="AD979" s="191"/>
    </row>
    <row r="980" spans="1:30" ht="81" x14ac:dyDescent="0.3">
      <c r="A980" s="204" t="s">
        <v>8778</v>
      </c>
      <c r="B980" s="147" t="s">
        <v>3237</v>
      </c>
      <c r="C980" s="147" t="s">
        <v>4981</v>
      </c>
      <c r="D980" s="147" t="s">
        <v>5119</v>
      </c>
      <c r="E980" s="147">
        <v>21001093</v>
      </c>
      <c r="F980" s="148" t="s">
        <v>5120</v>
      </c>
      <c r="G980" s="147" t="s">
        <v>5121</v>
      </c>
      <c r="H980" s="147" t="s">
        <v>5122</v>
      </c>
      <c r="I980" s="147" t="s">
        <v>5123</v>
      </c>
      <c r="J980" s="149" t="s">
        <v>5124</v>
      </c>
      <c r="K980" s="147" t="s">
        <v>5125</v>
      </c>
      <c r="L980" s="147" t="s">
        <v>5126</v>
      </c>
      <c r="M980" s="154" t="s">
        <v>5127</v>
      </c>
      <c r="N980" s="150">
        <v>543800</v>
      </c>
      <c r="O980" s="150">
        <v>230000</v>
      </c>
      <c r="P980" s="151">
        <v>1</v>
      </c>
      <c r="Q980" s="151">
        <v>1</v>
      </c>
      <c r="R980" s="151">
        <v>11</v>
      </c>
      <c r="S980" s="152" t="s">
        <v>407</v>
      </c>
      <c r="T980" s="151">
        <v>34</v>
      </c>
      <c r="U980" s="151">
        <v>31</v>
      </c>
      <c r="V980" s="151">
        <v>14</v>
      </c>
      <c r="W980" s="151">
        <v>14</v>
      </c>
      <c r="X980" s="147" t="s">
        <v>5017</v>
      </c>
      <c r="Y980" s="154">
        <v>21</v>
      </c>
      <c r="Z980" s="147"/>
      <c r="AA980" s="154"/>
      <c r="AB980" s="147"/>
      <c r="AC980" s="191"/>
      <c r="AD980" s="191"/>
    </row>
    <row r="981" spans="1:30" ht="81" x14ac:dyDescent="0.3">
      <c r="A981" s="204" t="s">
        <v>8779</v>
      </c>
      <c r="B981" s="147" t="s">
        <v>3237</v>
      </c>
      <c r="C981" s="147" t="s">
        <v>4981</v>
      </c>
      <c r="D981" s="147" t="s">
        <v>5119</v>
      </c>
      <c r="E981" s="147">
        <v>21001093</v>
      </c>
      <c r="F981" s="148" t="s">
        <v>5120</v>
      </c>
      <c r="G981" s="147" t="s">
        <v>5128</v>
      </c>
      <c r="H981" s="147" t="s">
        <v>5129</v>
      </c>
      <c r="I981" s="147" t="s">
        <v>5130</v>
      </c>
      <c r="J981" s="149" t="s">
        <v>5124</v>
      </c>
      <c r="K981" s="147" t="s">
        <v>5125</v>
      </c>
      <c r="L981" s="147" t="s">
        <v>5131</v>
      </c>
      <c r="M981" s="154" t="s">
        <v>5127</v>
      </c>
      <c r="N981" s="150">
        <v>350000</v>
      </c>
      <c r="O981" s="150">
        <v>150000</v>
      </c>
      <c r="P981" s="151">
        <v>1</v>
      </c>
      <c r="Q981" s="151">
        <v>1</v>
      </c>
      <c r="R981" s="151">
        <v>11</v>
      </c>
      <c r="S981" s="152" t="s">
        <v>407</v>
      </c>
      <c r="T981" s="151">
        <v>34</v>
      </c>
      <c r="U981" s="151">
        <v>31</v>
      </c>
      <c r="V981" s="151">
        <v>14</v>
      </c>
      <c r="W981" s="151">
        <v>14</v>
      </c>
      <c r="X981" s="147" t="s">
        <v>5017</v>
      </c>
      <c r="Y981" s="154">
        <v>21</v>
      </c>
      <c r="Z981" s="147"/>
      <c r="AA981" s="154"/>
      <c r="AB981" s="147"/>
      <c r="AC981" s="191"/>
      <c r="AD981" s="191"/>
    </row>
    <row r="982" spans="1:30" ht="121.5" x14ac:dyDescent="0.3">
      <c r="A982" s="204" t="s">
        <v>8780</v>
      </c>
      <c r="B982" s="147" t="s">
        <v>3237</v>
      </c>
      <c r="C982" s="147" t="s">
        <v>4981</v>
      </c>
      <c r="D982" s="147" t="s">
        <v>5132</v>
      </c>
      <c r="E982" s="147">
        <v>21002253</v>
      </c>
      <c r="F982" s="148" t="s">
        <v>5133</v>
      </c>
      <c r="G982" s="147" t="s">
        <v>5134</v>
      </c>
      <c r="H982" s="147" t="s">
        <v>5135</v>
      </c>
      <c r="I982" s="147" t="s">
        <v>5136</v>
      </c>
      <c r="J982" s="149" t="s">
        <v>5137</v>
      </c>
      <c r="K982" s="147" t="s">
        <v>5138</v>
      </c>
      <c r="L982" s="147" t="s">
        <v>5139</v>
      </c>
      <c r="M982" s="154" t="s">
        <v>5140</v>
      </c>
      <c r="N982" s="150">
        <v>90000</v>
      </c>
      <c r="O982" s="150">
        <v>20000</v>
      </c>
      <c r="P982" s="151">
        <v>1</v>
      </c>
      <c r="Q982" s="151">
        <v>1</v>
      </c>
      <c r="R982" s="151">
        <v>11</v>
      </c>
      <c r="S982" s="152" t="s">
        <v>407</v>
      </c>
      <c r="T982" s="151">
        <v>34</v>
      </c>
      <c r="U982" s="151">
        <v>31</v>
      </c>
      <c r="V982" s="151">
        <v>14</v>
      </c>
      <c r="W982" s="151">
        <v>14</v>
      </c>
      <c r="X982" s="147" t="s">
        <v>5017</v>
      </c>
      <c r="Y982" s="154">
        <v>21</v>
      </c>
      <c r="Z982" s="147"/>
      <c r="AA982" s="154"/>
      <c r="AB982" s="147"/>
      <c r="AC982" s="191"/>
      <c r="AD982" s="191"/>
    </row>
    <row r="983" spans="1:30" ht="81" x14ac:dyDescent="0.3">
      <c r="A983" s="204" t="s">
        <v>8781</v>
      </c>
      <c r="B983" s="147" t="s">
        <v>3237</v>
      </c>
      <c r="C983" s="147" t="s">
        <v>4981</v>
      </c>
      <c r="D983" s="147" t="s">
        <v>5141</v>
      </c>
      <c r="E983" s="147" t="s">
        <v>5142</v>
      </c>
      <c r="F983" s="148" t="s">
        <v>5143</v>
      </c>
      <c r="G983" s="147" t="s">
        <v>5144</v>
      </c>
      <c r="H983" s="147" t="s">
        <v>3963</v>
      </c>
      <c r="I983" s="147" t="s">
        <v>5145</v>
      </c>
      <c r="J983" s="149" t="s">
        <v>5146</v>
      </c>
      <c r="K983" s="147" t="s">
        <v>5147</v>
      </c>
      <c r="L983" s="147" t="s">
        <v>5148</v>
      </c>
      <c r="M983" s="154" t="s">
        <v>5149</v>
      </c>
      <c r="N983" s="150">
        <v>30000</v>
      </c>
      <c r="O983" s="150">
        <v>25000</v>
      </c>
      <c r="P983" s="151">
        <v>1</v>
      </c>
      <c r="Q983" s="151">
        <v>1</v>
      </c>
      <c r="R983" s="151">
        <v>11</v>
      </c>
      <c r="S983" s="152" t="s">
        <v>407</v>
      </c>
      <c r="T983" s="151">
        <v>34</v>
      </c>
      <c r="U983" s="151">
        <v>31</v>
      </c>
      <c r="V983" s="151">
        <v>14</v>
      </c>
      <c r="W983" s="151">
        <v>14</v>
      </c>
      <c r="X983" s="147" t="s">
        <v>5017</v>
      </c>
      <c r="Y983" s="154">
        <v>21</v>
      </c>
      <c r="Z983" s="147"/>
      <c r="AA983" s="154"/>
      <c r="AB983" s="147"/>
      <c r="AC983" s="191"/>
      <c r="AD983" s="191"/>
    </row>
    <row r="984" spans="1:30" ht="81" x14ac:dyDescent="0.3">
      <c r="A984" s="204" t="s">
        <v>8782</v>
      </c>
      <c r="B984" s="147" t="s">
        <v>3237</v>
      </c>
      <c r="C984" s="147" t="s">
        <v>4981</v>
      </c>
      <c r="D984" s="147" t="s">
        <v>5150</v>
      </c>
      <c r="E984" s="147">
        <v>1087</v>
      </c>
      <c r="F984" s="148" t="s">
        <v>5151</v>
      </c>
      <c r="G984" s="147" t="s">
        <v>5152</v>
      </c>
      <c r="H984" s="147" t="s">
        <v>5032</v>
      </c>
      <c r="I984" s="147" t="s">
        <v>5153</v>
      </c>
      <c r="J984" s="149" t="s">
        <v>5154</v>
      </c>
      <c r="K984" s="147" t="s">
        <v>5155</v>
      </c>
      <c r="L984" s="147" t="s">
        <v>5156</v>
      </c>
      <c r="M984" s="154" t="s">
        <v>5157</v>
      </c>
      <c r="N984" s="150">
        <v>150000</v>
      </c>
      <c r="O984" s="150">
        <v>44000</v>
      </c>
      <c r="P984" s="151">
        <v>1</v>
      </c>
      <c r="Q984" s="151">
        <v>1</v>
      </c>
      <c r="R984" s="151">
        <v>11</v>
      </c>
      <c r="S984" s="152" t="s">
        <v>407</v>
      </c>
      <c r="T984" s="151">
        <v>1</v>
      </c>
      <c r="U984" s="151">
        <v>31</v>
      </c>
      <c r="V984" s="151">
        <v>14</v>
      </c>
      <c r="W984" s="151">
        <v>14</v>
      </c>
      <c r="X984" s="147" t="s">
        <v>5017</v>
      </c>
      <c r="Y984" s="154">
        <v>18</v>
      </c>
      <c r="Z984" s="147"/>
      <c r="AA984" s="154"/>
      <c r="AB984" s="147"/>
      <c r="AC984" s="191"/>
      <c r="AD984" s="191"/>
    </row>
    <row r="985" spans="1:30" ht="81" x14ac:dyDescent="0.3">
      <c r="A985" s="204" t="s">
        <v>8783</v>
      </c>
      <c r="B985" s="147" t="s">
        <v>3237</v>
      </c>
      <c r="C985" s="147" t="s">
        <v>4981</v>
      </c>
      <c r="D985" s="147" t="s">
        <v>5150</v>
      </c>
      <c r="E985" s="147">
        <v>1087</v>
      </c>
      <c r="F985" s="148" t="s">
        <v>5151</v>
      </c>
      <c r="G985" s="147" t="s">
        <v>5158</v>
      </c>
      <c r="H985" s="147" t="s">
        <v>5032</v>
      </c>
      <c r="I985" s="147" t="s">
        <v>5159</v>
      </c>
      <c r="J985" s="149" t="s">
        <v>5154</v>
      </c>
      <c r="K985" s="147" t="s">
        <v>5155</v>
      </c>
      <c r="L985" s="147" t="s">
        <v>5160</v>
      </c>
      <c r="M985" s="154" t="s">
        <v>5157</v>
      </c>
      <c r="N985" s="150">
        <v>190000</v>
      </c>
      <c r="O985" s="150">
        <v>80000</v>
      </c>
      <c r="P985" s="151">
        <v>1</v>
      </c>
      <c r="Q985" s="151">
        <v>1</v>
      </c>
      <c r="R985" s="151">
        <v>11</v>
      </c>
      <c r="S985" s="152" t="s">
        <v>407</v>
      </c>
      <c r="T985" s="151">
        <v>1</v>
      </c>
      <c r="U985" s="151">
        <v>31</v>
      </c>
      <c r="V985" s="151">
        <v>14</v>
      </c>
      <c r="W985" s="151">
        <v>14</v>
      </c>
      <c r="X985" s="147" t="s">
        <v>5017</v>
      </c>
      <c r="Y985" s="154">
        <v>21</v>
      </c>
      <c r="Z985" s="147"/>
      <c r="AA985" s="154"/>
      <c r="AB985" s="147"/>
      <c r="AC985" s="191"/>
      <c r="AD985" s="191"/>
    </row>
    <row r="986" spans="1:30" ht="60.75" x14ac:dyDescent="0.3">
      <c r="A986" s="204" t="s">
        <v>8784</v>
      </c>
      <c r="B986" s="147" t="s">
        <v>3237</v>
      </c>
      <c r="C986" s="147" t="s">
        <v>4981</v>
      </c>
      <c r="D986" s="147" t="s">
        <v>5161</v>
      </c>
      <c r="E986" s="147">
        <v>21003644</v>
      </c>
      <c r="F986" s="147">
        <v>19674528282</v>
      </c>
      <c r="G986" s="147" t="s">
        <v>5162</v>
      </c>
      <c r="H986" s="147" t="s">
        <v>5163</v>
      </c>
      <c r="I986" s="147" t="s">
        <v>5164</v>
      </c>
      <c r="J986" s="213" t="s">
        <v>5165</v>
      </c>
      <c r="K986" s="147" t="s">
        <v>5166</v>
      </c>
      <c r="L986" s="147" t="s">
        <v>5167</v>
      </c>
      <c r="M986" s="154" t="s">
        <v>5168</v>
      </c>
      <c r="N986" s="150">
        <v>600000</v>
      </c>
      <c r="O986" s="150">
        <v>170000</v>
      </c>
      <c r="P986" s="151">
        <v>1</v>
      </c>
      <c r="Q986" s="151">
        <v>1</v>
      </c>
      <c r="R986" s="151">
        <v>11</v>
      </c>
      <c r="S986" s="152" t="s">
        <v>407</v>
      </c>
      <c r="T986" s="151">
        <v>1</v>
      </c>
      <c r="U986" s="151">
        <v>31</v>
      </c>
      <c r="V986" s="151">
        <v>14</v>
      </c>
      <c r="W986" s="151">
        <v>14</v>
      </c>
      <c r="X986" s="147" t="s">
        <v>5017</v>
      </c>
      <c r="Y986" s="154">
        <v>21</v>
      </c>
      <c r="Z986" s="147"/>
      <c r="AA986" s="154"/>
      <c r="AB986" s="147"/>
      <c r="AC986" s="191"/>
      <c r="AD986" s="191"/>
    </row>
    <row r="987" spans="1:30" ht="60.75" x14ac:dyDescent="0.3">
      <c r="A987" s="204" t="s">
        <v>8785</v>
      </c>
      <c r="B987" s="147" t="s">
        <v>3237</v>
      </c>
      <c r="C987" s="147" t="s">
        <v>4981</v>
      </c>
      <c r="D987" s="147" t="s">
        <v>5169</v>
      </c>
      <c r="E987" s="147">
        <v>21003147</v>
      </c>
      <c r="F987" s="148" t="s">
        <v>5170</v>
      </c>
      <c r="G987" s="147" t="s">
        <v>5171</v>
      </c>
      <c r="H987" s="147" t="s">
        <v>5172</v>
      </c>
      <c r="I987" s="147" t="s">
        <v>5173</v>
      </c>
      <c r="J987" s="149" t="s">
        <v>5174</v>
      </c>
      <c r="K987" s="147" t="s">
        <v>5175</v>
      </c>
      <c r="L987" s="147" t="s">
        <v>5176</v>
      </c>
      <c r="M987" s="154" t="s">
        <v>5175</v>
      </c>
      <c r="N987" s="150">
        <v>140000</v>
      </c>
      <c r="O987" s="150">
        <v>60000</v>
      </c>
      <c r="P987" s="151">
        <v>1</v>
      </c>
      <c r="Q987" s="151">
        <v>1</v>
      </c>
      <c r="R987" s="151">
        <v>11</v>
      </c>
      <c r="S987" s="152" t="s">
        <v>407</v>
      </c>
      <c r="T987" s="151">
        <v>1</v>
      </c>
      <c r="U987" s="151">
        <v>31</v>
      </c>
      <c r="V987" s="151">
        <v>14</v>
      </c>
      <c r="W987" s="151">
        <v>14</v>
      </c>
      <c r="X987" s="147" t="s">
        <v>5017</v>
      </c>
      <c r="Y987" s="154">
        <v>21</v>
      </c>
      <c r="Z987" s="147"/>
      <c r="AA987" s="154"/>
      <c r="AB987" s="147"/>
      <c r="AC987" s="191"/>
      <c r="AD987" s="191"/>
    </row>
    <row r="988" spans="1:30" ht="81" x14ac:dyDescent="0.3">
      <c r="A988" s="204" t="s">
        <v>8786</v>
      </c>
      <c r="B988" s="147" t="s">
        <v>3237</v>
      </c>
      <c r="C988" s="147" t="s">
        <v>4981</v>
      </c>
      <c r="D988" s="147" t="s">
        <v>5177</v>
      </c>
      <c r="E988" s="147">
        <v>1410</v>
      </c>
      <c r="F988" s="148" t="s">
        <v>5178</v>
      </c>
      <c r="G988" s="147" t="s">
        <v>5179</v>
      </c>
      <c r="H988" s="147" t="s">
        <v>5180</v>
      </c>
      <c r="I988" s="149" t="s">
        <v>5181</v>
      </c>
      <c r="J988" s="149" t="s">
        <v>5182</v>
      </c>
      <c r="K988" s="147" t="s">
        <v>5183</v>
      </c>
      <c r="L988" s="147" t="s">
        <v>5184</v>
      </c>
      <c r="M988" s="154" t="s">
        <v>5183</v>
      </c>
      <c r="N988" s="214">
        <v>2212300</v>
      </c>
      <c r="O988" s="150">
        <v>600000</v>
      </c>
      <c r="P988" s="151">
        <v>1</v>
      </c>
      <c r="Q988" s="151">
        <v>1</v>
      </c>
      <c r="R988" s="151">
        <v>11</v>
      </c>
      <c r="S988" s="152" t="s">
        <v>407</v>
      </c>
      <c r="T988" s="151">
        <v>1</v>
      </c>
      <c r="U988" s="151">
        <v>31</v>
      </c>
      <c r="V988" s="151">
        <v>14</v>
      </c>
      <c r="W988" s="151">
        <v>14</v>
      </c>
      <c r="X988" s="147" t="s">
        <v>4992</v>
      </c>
      <c r="Y988" s="154">
        <v>21</v>
      </c>
      <c r="Z988" s="147"/>
      <c r="AA988" s="154"/>
      <c r="AB988" s="147"/>
      <c r="AC988" s="191"/>
      <c r="AD988" s="191"/>
    </row>
    <row r="989" spans="1:30" ht="60.75" x14ac:dyDescent="0.3">
      <c r="A989" s="204" t="s">
        <v>8787</v>
      </c>
      <c r="B989" s="147" t="s">
        <v>3237</v>
      </c>
      <c r="C989" s="147" t="s">
        <v>4981</v>
      </c>
      <c r="D989" s="147" t="s">
        <v>5177</v>
      </c>
      <c r="E989" s="147">
        <v>1410</v>
      </c>
      <c r="F989" s="148" t="s">
        <v>5178</v>
      </c>
      <c r="G989" s="147" t="s">
        <v>5179</v>
      </c>
      <c r="H989" s="147" t="s">
        <v>5180</v>
      </c>
      <c r="I989" s="147" t="s">
        <v>5181</v>
      </c>
      <c r="J989" s="149" t="s">
        <v>5182</v>
      </c>
      <c r="K989" s="147" t="s">
        <v>5183</v>
      </c>
      <c r="L989" s="147" t="s">
        <v>5185</v>
      </c>
      <c r="M989" s="154" t="s">
        <v>5183</v>
      </c>
      <c r="N989" s="150">
        <v>850000</v>
      </c>
      <c r="O989" s="150">
        <v>700000</v>
      </c>
      <c r="P989" s="151">
        <v>1</v>
      </c>
      <c r="Q989" s="151">
        <v>1</v>
      </c>
      <c r="R989" s="151">
        <v>11</v>
      </c>
      <c r="S989" s="152" t="s">
        <v>407</v>
      </c>
      <c r="T989" s="151">
        <v>1</v>
      </c>
      <c r="U989" s="151">
        <v>31</v>
      </c>
      <c r="V989" s="151">
        <v>14</v>
      </c>
      <c r="W989" s="151">
        <v>14</v>
      </c>
      <c r="X989" s="147" t="s">
        <v>4992</v>
      </c>
      <c r="Y989" s="154">
        <v>21</v>
      </c>
      <c r="Z989" s="147"/>
      <c r="AA989" s="154"/>
      <c r="AB989" s="147"/>
      <c r="AC989" s="191"/>
      <c r="AD989" s="191"/>
    </row>
    <row r="990" spans="1:30" ht="60.75" x14ac:dyDescent="0.3">
      <c r="A990" s="204" t="s">
        <v>8788</v>
      </c>
      <c r="B990" s="147" t="s">
        <v>3237</v>
      </c>
      <c r="C990" s="147" t="s">
        <v>4981</v>
      </c>
      <c r="D990" s="147" t="s">
        <v>5186</v>
      </c>
      <c r="E990" s="147" t="s">
        <v>5187</v>
      </c>
      <c r="F990" s="148">
        <v>92102489713</v>
      </c>
      <c r="G990" s="147">
        <v>57193</v>
      </c>
      <c r="H990" s="147" t="s">
        <v>5188</v>
      </c>
      <c r="I990" s="213" t="s">
        <v>5189</v>
      </c>
      <c r="J990" s="210" t="s">
        <v>5190</v>
      </c>
      <c r="K990" s="147" t="s">
        <v>5191</v>
      </c>
      <c r="L990" s="147" t="s">
        <v>5192</v>
      </c>
      <c r="M990" s="154" t="s">
        <v>5193</v>
      </c>
      <c r="N990" s="150">
        <v>840000</v>
      </c>
      <c r="O990" s="150">
        <v>520000</v>
      </c>
      <c r="P990" s="151">
        <v>1</v>
      </c>
      <c r="Q990" s="151">
        <v>1</v>
      </c>
      <c r="R990" s="151">
        <v>11</v>
      </c>
      <c r="S990" s="152" t="s">
        <v>407</v>
      </c>
      <c r="T990" s="151">
        <v>1</v>
      </c>
      <c r="U990" s="151">
        <v>31</v>
      </c>
      <c r="V990" s="151">
        <v>14</v>
      </c>
      <c r="W990" s="151">
        <v>14</v>
      </c>
      <c r="X990" s="147" t="s">
        <v>5017</v>
      </c>
      <c r="Y990" s="154">
        <v>21</v>
      </c>
      <c r="Z990" s="147"/>
      <c r="AA990" s="154"/>
      <c r="AB990" s="147"/>
      <c r="AC990" s="191"/>
      <c r="AD990" s="191"/>
    </row>
    <row r="991" spans="1:30" ht="60.75" x14ac:dyDescent="0.3">
      <c r="A991" s="204" t="s">
        <v>8789</v>
      </c>
      <c r="B991" s="147" t="s">
        <v>3237</v>
      </c>
      <c r="C991" s="147" t="s">
        <v>4981</v>
      </c>
      <c r="D991" s="147" t="s">
        <v>5186</v>
      </c>
      <c r="E991" s="147" t="s">
        <v>5194</v>
      </c>
      <c r="F991" s="148">
        <v>92102489713</v>
      </c>
      <c r="G991" s="147">
        <v>57193</v>
      </c>
      <c r="H991" s="147" t="s">
        <v>5195</v>
      </c>
      <c r="I991" s="213" t="s">
        <v>5196</v>
      </c>
      <c r="J991" s="210" t="s">
        <v>5190</v>
      </c>
      <c r="K991" s="147" t="s">
        <v>5191</v>
      </c>
      <c r="L991" s="147" t="s">
        <v>5197</v>
      </c>
      <c r="M991" s="154" t="s">
        <v>5193</v>
      </c>
      <c r="N991" s="150">
        <v>150000</v>
      </c>
      <c r="O991" s="150">
        <v>80000</v>
      </c>
      <c r="P991" s="151"/>
      <c r="Q991" s="151"/>
      <c r="R991" s="151"/>
      <c r="S991" s="152"/>
      <c r="T991" s="151"/>
      <c r="U991" s="151"/>
      <c r="V991" s="151"/>
      <c r="W991" s="151"/>
      <c r="X991" s="147"/>
      <c r="Y991" s="154"/>
      <c r="Z991" s="147"/>
      <c r="AA991" s="154"/>
      <c r="AB991" s="147"/>
      <c r="AC991" s="191"/>
      <c r="AD991" s="191"/>
    </row>
    <row r="992" spans="1:30" ht="81" x14ac:dyDescent="0.3">
      <c r="A992" s="204" t="s">
        <v>8790</v>
      </c>
      <c r="B992" s="147" t="s">
        <v>3237</v>
      </c>
      <c r="C992" s="147" t="s">
        <v>4981</v>
      </c>
      <c r="D992" s="147" t="s">
        <v>5198</v>
      </c>
      <c r="E992" s="147" t="s">
        <v>5199</v>
      </c>
      <c r="F992" s="148">
        <v>92943474869</v>
      </c>
      <c r="G992" s="147">
        <v>220461</v>
      </c>
      <c r="H992" s="147" t="s">
        <v>5200</v>
      </c>
      <c r="I992" s="147">
        <v>4813655</v>
      </c>
      <c r="J992" s="149" t="s">
        <v>5201</v>
      </c>
      <c r="K992" s="147" t="s">
        <v>5202</v>
      </c>
      <c r="L992" s="147" t="s">
        <v>5203</v>
      </c>
      <c r="M992" s="154" t="s">
        <v>5204</v>
      </c>
      <c r="N992" s="150">
        <v>65000</v>
      </c>
      <c r="O992" s="150">
        <v>50000</v>
      </c>
      <c r="P992" s="151">
        <v>1</v>
      </c>
      <c r="Q992" s="151">
        <v>1</v>
      </c>
      <c r="R992" s="151">
        <v>11</v>
      </c>
      <c r="S992" s="152" t="s">
        <v>407</v>
      </c>
      <c r="T992" s="151">
        <v>1</v>
      </c>
      <c r="U992" s="151">
        <v>31</v>
      </c>
      <c r="V992" s="151">
        <v>14</v>
      </c>
      <c r="W992" s="151">
        <v>14</v>
      </c>
      <c r="X992" s="147" t="s">
        <v>4992</v>
      </c>
      <c r="Y992" s="154">
        <v>21</v>
      </c>
      <c r="Z992" s="147"/>
      <c r="AA992" s="154"/>
      <c r="AB992" s="147"/>
      <c r="AC992" s="191"/>
      <c r="AD992" s="191"/>
    </row>
    <row r="993" spans="1:30" ht="60.75" x14ac:dyDescent="0.3">
      <c r="A993" s="204" t="s">
        <v>8791</v>
      </c>
      <c r="B993" s="147" t="s">
        <v>3237</v>
      </c>
      <c r="C993" s="147" t="s">
        <v>4981</v>
      </c>
      <c r="D993" s="147" t="s">
        <v>5205</v>
      </c>
      <c r="E993" s="147" t="s">
        <v>5206</v>
      </c>
      <c r="F993" s="148">
        <v>59552791905</v>
      </c>
      <c r="G993" s="147">
        <v>120194</v>
      </c>
      <c r="H993" s="147" t="s">
        <v>5207</v>
      </c>
      <c r="I993" s="147" t="s">
        <v>5208</v>
      </c>
      <c r="J993" s="149" t="s">
        <v>5209</v>
      </c>
      <c r="K993" s="147" t="s">
        <v>5210</v>
      </c>
      <c r="L993" s="147" t="s">
        <v>5211</v>
      </c>
      <c r="M993" s="154" t="s">
        <v>5212</v>
      </c>
      <c r="N993" s="150">
        <v>239000</v>
      </c>
      <c r="O993" s="150">
        <v>70000</v>
      </c>
      <c r="P993" s="151">
        <v>1</v>
      </c>
      <c r="Q993" s="151">
        <v>1</v>
      </c>
      <c r="R993" s="151">
        <v>11</v>
      </c>
      <c r="S993" s="152" t="s">
        <v>407</v>
      </c>
      <c r="T993" s="151">
        <v>1</v>
      </c>
      <c r="U993" s="151">
        <v>31</v>
      </c>
      <c r="V993" s="151">
        <v>14</v>
      </c>
      <c r="W993" s="151">
        <v>14</v>
      </c>
      <c r="X993" s="147" t="s">
        <v>5017</v>
      </c>
      <c r="Y993" s="154">
        <v>21</v>
      </c>
      <c r="Z993" s="147"/>
      <c r="AA993" s="154"/>
      <c r="AB993" s="147"/>
      <c r="AC993" s="191"/>
      <c r="AD993" s="191"/>
    </row>
    <row r="994" spans="1:30" ht="60.75" x14ac:dyDescent="0.3">
      <c r="A994" s="204" t="s">
        <v>8792</v>
      </c>
      <c r="B994" s="147" t="s">
        <v>3237</v>
      </c>
      <c r="C994" s="147" t="s">
        <v>4981</v>
      </c>
      <c r="D994" s="147" t="s">
        <v>5213</v>
      </c>
      <c r="E994" s="147" t="s">
        <v>5214</v>
      </c>
      <c r="F994" s="148">
        <v>1013177444</v>
      </c>
      <c r="G994" s="147">
        <v>171941</v>
      </c>
      <c r="H994" s="147" t="s">
        <v>5215</v>
      </c>
      <c r="I994" s="147">
        <v>98303165</v>
      </c>
      <c r="J994" s="149" t="s">
        <v>5216</v>
      </c>
      <c r="K994" s="147" t="s">
        <v>5217</v>
      </c>
      <c r="L994" s="147" t="s">
        <v>5218</v>
      </c>
      <c r="M994" s="154" t="s">
        <v>5219</v>
      </c>
      <c r="N994" s="214">
        <v>497750</v>
      </c>
      <c r="O994" s="150">
        <v>100000</v>
      </c>
      <c r="P994" s="151">
        <v>1</v>
      </c>
      <c r="Q994" s="151">
        <v>1</v>
      </c>
      <c r="R994" s="151">
        <v>11</v>
      </c>
      <c r="S994" s="152" t="s">
        <v>407</v>
      </c>
      <c r="T994" s="151">
        <v>1</v>
      </c>
      <c r="U994" s="151">
        <v>31</v>
      </c>
      <c r="V994" s="151">
        <v>14</v>
      </c>
      <c r="W994" s="151">
        <v>14</v>
      </c>
      <c r="X994" s="147" t="s">
        <v>5017</v>
      </c>
      <c r="Y994" s="154">
        <v>21</v>
      </c>
      <c r="Z994" s="147"/>
      <c r="AA994" s="154"/>
      <c r="AB994" s="147"/>
      <c r="AC994" s="191"/>
      <c r="AD994" s="191"/>
    </row>
    <row r="995" spans="1:30" ht="60.75" x14ac:dyDescent="0.3">
      <c r="A995" s="204" t="s">
        <v>8793</v>
      </c>
      <c r="B995" s="147" t="s">
        <v>3237</v>
      </c>
      <c r="C995" s="147" t="s">
        <v>4981</v>
      </c>
      <c r="D995" s="147" t="s">
        <v>5220</v>
      </c>
      <c r="E995" s="147" t="s">
        <v>5221</v>
      </c>
      <c r="F995" s="148">
        <v>17456464878</v>
      </c>
      <c r="G995" s="147">
        <v>216706</v>
      </c>
      <c r="H995" s="147" t="s">
        <v>5222</v>
      </c>
      <c r="I995" s="147" t="s">
        <v>5223</v>
      </c>
      <c r="J995" s="149" t="s">
        <v>5224</v>
      </c>
      <c r="K995" s="147" t="s">
        <v>5225</v>
      </c>
      <c r="L995" s="147" t="s">
        <v>5226</v>
      </c>
      <c r="M995" s="154" t="s">
        <v>5227</v>
      </c>
      <c r="N995" s="215">
        <v>66301.8</v>
      </c>
      <c r="O995" s="150">
        <v>50000</v>
      </c>
      <c r="P995" s="151">
        <v>1</v>
      </c>
      <c r="Q995" s="151">
        <v>1</v>
      </c>
      <c r="R995" s="151">
        <v>11</v>
      </c>
      <c r="S995" s="152" t="s">
        <v>407</v>
      </c>
      <c r="T995" s="151">
        <v>1</v>
      </c>
      <c r="U995" s="151">
        <v>31</v>
      </c>
      <c r="V995" s="151">
        <v>14</v>
      </c>
      <c r="W995" s="151">
        <v>14</v>
      </c>
      <c r="X995" s="147" t="s">
        <v>5017</v>
      </c>
      <c r="Y995" s="154">
        <v>21</v>
      </c>
      <c r="Z995" s="147"/>
      <c r="AA995" s="154"/>
      <c r="AB995" s="147"/>
      <c r="AC995" s="191"/>
      <c r="AD995" s="191"/>
    </row>
    <row r="996" spans="1:30" ht="60.75" x14ac:dyDescent="0.3">
      <c r="A996" s="204" t="s">
        <v>8794</v>
      </c>
      <c r="B996" s="147" t="s">
        <v>3237</v>
      </c>
      <c r="C996" s="147" t="s">
        <v>4981</v>
      </c>
      <c r="D996" s="147" t="s">
        <v>5228</v>
      </c>
      <c r="E996" s="147" t="s">
        <v>5229</v>
      </c>
      <c r="F996" s="148">
        <v>71309264402</v>
      </c>
      <c r="G996" s="147">
        <v>91969</v>
      </c>
      <c r="H996" s="147" t="s">
        <v>5230</v>
      </c>
      <c r="I996" s="147" t="s">
        <v>5231</v>
      </c>
      <c r="J996" s="149" t="s">
        <v>5232</v>
      </c>
      <c r="K996" s="147" t="s">
        <v>5233</v>
      </c>
      <c r="L996" s="147" t="s">
        <v>5234</v>
      </c>
      <c r="M996" s="154" t="s">
        <v>5235</v>
      </c>
      <c r="N996" s="215">
        <v>62216.73</v>
      </c>
      <c r="O996" s="150">
        <v>55000</v>
      </c>
      <c r="P996" s="151">
        <v>1</v>
      </c>
      <c r="Q996" s="151">
        <v>1</v>
      </c>
      <c r="R996" s="151">
        <v>11</v>
      </c>
      <c r="S996" s="152" t="s">
        <v>407</v>
      </c>
      <c r="T996" s="151">
        <v>1</v>
      </c>
      <c r="U996" s="151">
        <v>31</v>
      </c>
      <c r="V996" s="151">
        <v>14</v>
      </c>
      <c r="W996" s="151">
        <v>14</v>
      </c>
      <c r="X996" s="147" t="s">
        <v>5017</v>
      </c>
      <c r="Y996" s="154">
        <v>21</v>
      </c>
      <c r="Z996" s="147"/>
      <c r="AA996" s="154"/>
      <c r="AB996" s="147"/>
      <c r="AC996" s="191"/>
      <c r="AD996" s="191"/>
    </row>
    <row r="997" spans="1:30" ht="60.75" x14ac:dyDescent="0.3">
      <c r="A997" s="204" t="s">
        <v>8795</v>
      </c>
      <c r="B997" s="147" t="s">
        <v>3237</v>
      </c>
      <c r="C997" s="147" t="s">
        <v>4981</v>
      </c>
      <c r="D997" s="147" t="s">
        <v>5236</v>
      </c>
      <c r="E997" s="147" t="s">
        <v>5237</v>
      </c>
      <c r="F997" s="148">
        <v>51423554417</v>
      </c>
      <c r="G997" s="147">
        <v>169005</v>
      </c>
      <c r="H997" s="147" t="s">
        <v>5238</v>
      </c>
      <c r="I997" s="147">
        <v>4667361</v>
      </c>
      <c r="J997" s="149" t="s">
        <v>5239</v>
      </c>
      <c r="K997" s="147" t="s">
        <v>5240</v>
      </c>
      <c r="L997" s="147" t="s">
        <v>5241</v>
      </c>
      <c r="M997" s="154" t="s">
        <v>5242</v>
      </c>
      <c r="N997" s="150">
        <v>155000</v>
      </c>
      <c r="O997" s="150">
        <v>70000</v>
      </c>
      <c r="P997" s="151">
        <v>1</v>
      </c>
      <c r="Q997" s="151">
        <v>1</v>
      </c>
      <c r="R997" s="151">
        <v>11</v>
      </c>
      <c r="S997" s="152" t="s">
        <v>407</v>
      </c>
      <c r="T997" s="151">
        <v>1</v>
      </c>
      <c r="U997" s="151">
        <v>31</v>
      </c>
      <c r="V997" s="151">
        <v>14</v>
      </c>
      <c r="W997" s="151">
        <v>14</v>
      </c>
      <c r="X997" s="147" t="s">
        <v>5017</v>
      </c>
      <c r="Y997" s="154">
        <v>21</v>
      </c>
      <c r="Z997" s="147"/>
      <c r="AA997" s="154"/>
      <c r="AB997" s="147"/>
      <c r="AC997" s="191"/>
      <c r="AD997" s="191"/>
    </row>
    <row r="998" spans="1:30" ht="60.75" x14ac:dyDescent="0.3">
      <c r="A998" s="204" t="s">
        <v>8796</v>
      </c>
      <c r="B998" s="147" t="s">
        <v>3237</v>
      </c>
      <c r="C998" s="147" t="s">
        <v>4981</v>
      </c>
      <c r="D998" s="147" t="s">
        <v>5243</v>
      </c>
      <c r="E998" s="147" t="s">
        <v>5244</v>
      </c>
      <c r="F998" s="148">
        <v>10821387499</v>
      </c>
      <c r="G998" s="147">
        <v>229159</v>
      </c>
      <c r="H998" s="147" t="s">
        <v>5245</v>
      </c>
      <c r="I998" s="147" t="s">
        <v>5246</v>
      </c>
      <c r="J998" s="149" t="s">
        <v>5247</v>
      </c>
      <c r="K998" s="147" t="s">
        <v>5248</v>
      </c>
      <c r="L998" s="147" t="s">
        <v>5249</v>
      </c>
      <c r="M998" s="154" t="s">
        <v>5250</v>
      </c>
      <c r="N998" s="150">
        <v>164000</v>
      </c>
      <c r="O998" s="150">
        <v>40000</v>
      </c>
      <c r="P998" s="151">
        <v>1</v>
      </c>
      <c r="Q998" s="151">
        <v>1</v>
      </c>
      <c r="R998" s="151">
        <v>11</v>
      </c>
      <c r="S998" s="152" t="s">
        <v>407</v>
      </c>
      <c r="T998" s="151">
        <v>1</v>
      </c>
      <c r="U998" s="151">
        <v>31</v>
      </c>
      <c r="V998" s="151">
        <v>14</v>
      </c>
      <c r="W998" s="151">
        <v>14</v>
      </c>
      <c r="X998" s="147" t="s">
        <v>4992</v>
      </c>
      <c r="Y998" s="154">
        <v>21</v>
      </c>
      <c r="Z998" s="147"/>
      <c r="AA998" s="154"/>
      <c r="AB998" s="147"/>
      <c r="AC998" s="191"/>
      <c r="AD998" s="191"/>
    </row>
    <row r="999" spans="1:30" ht="60.75" x14ac:dyDescent="0.3">
      <c r="A999" s="204" t="s">
        <v>8797</v>
      </c>
      <c r="B999" s="147" t="s">
        <v>3237</v>
      </c>
      <c r="C999" s="147" t="s">
        <v>4981</v>
      </c>
      <c r="D999" s="147" t="s">
        <v>5251</v>
      </c>
      <c r="E999" s="147" t="s">
        <v>5252</v>
      </c>
      <c r="F999" s="148">
        <v>47001296161</v>
      </c>
      <c r="G999" s="147">
        <v>259848</v>
      </c>
      <c r="H999" s="147" t="s">
        <v>5253</v>
      </c>
      <c r="I999" s="147">
        <v>913234002</v>
      </c>
      <c r="J999" s="149" t="s">
        <v>5254</v>
      </c>
      <c r="K999" s="147" t="s">
        <v>5255</v>
      </c>
      <c r="L999" s="147" t="s">
        <v>5256</v>
      </c>
      <c r="M999" s="154" t="s">
        <v>5257</v>
      </c>
      <c r="N999" s="150">
        <v>50000</v>
      </c>
      <c r="O999" s="150">
        <v>40000</v>
      </c>
      <c r="P999" s="151">
        <v>1</v>
      </c>
      <c r="Q999" s="151">
        <v>1</v>
      </c>
      <c r="R999" s="151">
        <v>11</v>
      </c>
      <c r="S999" s="152" t="s">
        <v>407</v>
      </c>
      <c r="T999" s="151">
        <v>1</v>
      </c>
      <c r="U999" s="151">
        <v>31</v>
      </c>
      <c r="V999" s="151">
        <v>14</v>
      </c>
      <c r="W999" s="151">
        <v>14</v>
      </c>
      <c r="X999" s="147" t="s">
        <v>5017</v>
      </c>
      <c r="Y999" s="154">
        <v>21</v>
      </c>
      <c r="Z999" s="147"/>
      <c r="AA999" s="154"/>
      <c r="AB999" s="147"/>
      <c r="AC999" s="191"/>
      <c r="AD999" s="191"/>
    </row>
    <row r="1000" spans="1:30" ht="60.75" x14ac:dyDescent="0.3">
      <c r="A1000" s="204" t="s">
        <v>8798</v>
      </c>
      <c r="B1000" s="147" t="s">
        <v>3237</v>
      </c>
      <c r="C1000" s="147" t="s">
        <v>4981</v>
      </c>
      <c r="D1000" s="147" t="s">
        <v>5258</v>
      </c>
      <c r="E1000" s="147" t="s">
        <v>5259</v>
      </c>
      <c r="F1000" s="148">
        <v>93252258037</v>
      </c>
      <c r="G1000" s="147">
        <v>16063</v>
      </c>
      <c r="H1000" s="147" t="s">
        <v>5260</v>
      </c>
      <c r="I1000" s="147">
        <v>98663764</v>
      </c>
      <c r="J1000" s="149" t="s">
        <v>5261</v>
      </c>
      <c r="K1000" s="147" t="s">
        <v>5262</v>
      </c>
      <c r="L1000" s="147" t="s">
        <v>5263</v>
      </c>
      <c r="M1000" s="154" t="s">
        <v>5264</v>
      </c>
      <c r="N1000" s="150">
        <v>158000</v>
      </c>
      <c r="O1000" s="150">
        <v>60000</v>
      </c>
      <c r="P1000" s="151">
        <v>1</v>
      </c>
      <c r="Q1000" s="151">
        <v>1</v>
      </c>
      <c r="R1000" s="151">
        <v>11</v>
      </c>
      <c r="S1000" s="152" t="s">
        <v>407</v>
      </c>
      <c r="T1000" s="151">
        <v>1</v>
      </c>
      <c r="U1000" s="151">
        <v>31</v>
      </c>
      <c r="V1000" s="151">
        <v>14</v>
      </c>
      <c r="W1000" s="151">
        <v>14</v>
      </c>
      <c r="X1000" s="147" t="s">
        <v>5017</v>
      </c>
      <c r="Y1000" s="154">
        <v>21</v>
      </c>
      <c r="Z1000" s="147"/>
      <c r="AA1000" s="154"/>
      <c r="AB1000" s="147"/>
      <c r="AC1000" s="191"/>
      <c r="AD1000" s="191"/>
    </row>
    <row r="1001" spans="1:30" ht="81" x14ac:dyDescent="0.3">
      <c r="A1001" s="204" t="s">
        <v>8799</v>
      </c>
      <c r="B1001" s="147" t="s">
        <v>3237</v>
      </c>
      <c r="C1001" s="147" t="s">
        <v>4981</v>
      </c>
      <c r="D1001" s="147" t="s">
        <v>5265</v>
      </c>
      <c r="E1001" s="147" t="s">
        <v>5266</v>
      </c>
      <c r="F1001" s="148">
        <v>81000099000</v>
      </c>
      <c r="G1001" s="147">
        <v>6114</v>
      </c>
      <c r="H1001" s="147" t="s">
        <v>5267</v>
      </c>
      <c r="I1001" s="147">
        <v>5496385</v>
      </c>
      <c r="J1001" s="149" t="s">
        <v>5268</v>
      </c>
      <c r="K1001" s="147" t="s">
        <v>5269</v>
      </c>
      <c r="L1001" s="147" t="s">
        <v>5270</v>
      </c>
      <c r="M1001" s="154" t="s">
        <v>5271</v>
      </c>
      <c r="N1001" s="150">
        <v>3856242</v>
      </c>
      <c r="O1001" s="150">
        <v>1270000</v>
      </c>
      <c r="P1001" s="151">
        <v>1</v>
      </c>
      <c r="Q1001" s="151">
        <v>1</v>
      </c>
      <c r="R1001" s="151">
        <v>11</v>
      </c>
      <c r="S1001" s="152" t="s">
        <v>407</v>
      </c>
      <c r="T1001" s="151">
        <v>1</v>
      </c>
      <c r="U1001" s="151">
        <v>31</v>
      </c>
      <c r="V1001" s="151">
        <v>14</v>
      </c>
      <c r="W1001" s="151">
        <v>14</v>
      </c>
      <c r="X1001" s="147" t="s">
        <v>5017</v>
      </c>
      <c r="Y1001" s="154">
        <v>21</v>
      </c>
      <c r="Z1001" s="147"/>
      <c r="AA1001" s="154"/>
      <c r="AB1001" s="147"/>
      <c r="AC1001" s="191"/>
      <c r="AD1001" s="191"/>
    </row>
    <row r="1002" spans="1:30" ht="60.75" x14ac:dyDescent="0.3">
      <c r="A1002" s="204" t="s">
        <v>8800</v>
      </c>
      <c r="B1002" s="147" t="s">
        <v>3237</v>
      </c>
      <c r="C1002" s="147" t="s">
        <v>4981</v>
      </c>
      <c r="D1002" s="147" t="s">
        <v>5272</v>
      </c>
      <c r="E1002" s="147" t="s">
        <v>5273</v>
      </c>
      <c r="F1002" s="148">
        <v>85904059141</v>
      </c>
      <c r="G1002" s="147">
        <v>130601</v>
      </c>
      <c r="H1002" s="147" t="s">
        <v>5274</v>
      </c>
      <c r="I1002" s="147" t="s">
        <v>5275</v>
      </c>
      <c r="J1002" s="149" t="s">
        <v>5276</v>
      </c>
      <c r="K1002" s="147" t="s">
        <v>5277</v>
      </c>
      <c r="L1002" s="147" t="s">
        <v>5278</v>
      </c>
      <c r="M1002" s="154" t="s">
        <v>5279</v>
      </c>
      <c r="N1002" s="214">
        <v>88450</v>
      </c>
      <c r="O1002" s="150">
        <v>30000</v>
      </c>
      <c r="P1002" s="151">
        <v>1</v>
      </c>
      <c r="Q1002" s="151">
        <v>1</v>
      </c>
      <c r="R1002" s="151">
        <v>11</v>
      </c>
      <c r="S1002" s="152" t="s">
        <v>407</v>
      </c>
      <c r="T1002" s="151">
        <v>1</v>
      </c>
      <c r="U1002" s="151">
        <v>31</v>
      </c>
      <c r="V1002" s="151">
        <v>14</v>
      </c>
      <c r="W1002" s="151">
        <v>14</v>
      </c>
      <c r="X1002" s="147" t="s">
        <v>5017</v>
      </c>
      <c r="Y1002" s="154">
        <v>21</v>
      </c>
      <c r="Z1002" s="147"/>
      <c r="AA1002" s="154"/>
      <c r="AB1002" s="147"/>
      <c r="AC1002" s="191"/>
      <c r="AD1002" s="191"/>
    </row>
    <row r="1003" spans="1:30" ht="60.75" x14ac:dyDescent="0.3">
      <c r="A1003" s="204" t="s">
        <v>8801</v>
      </c>
      <c r="B1003" s="147" t="s">
        <v>3237</v>
      </c>
      <c r="C1003" s="147" t="s">
        <v>4981</v>
      </c>
      <c r="D1003" s="147" t="s">
        <v>5280</v>
      </c>
      <c r="E1003" s="147" t="s">
        <v>5281</v>
      </c>
      <c r="F1003" s="148">
        <v>90261113211</v>
      </c>
      <c r="G1003" s="147">
        <v>53198</v>
      </c>
      <c r="H1003" s="147" t="s">
        <v>5282</v>
      </c>
      <c r="I1003" s="147">
        <v>911861977</v>
      </c>
      <c r="J1003" s="149" t="s">
        <v>5283</v>
      </c>
      <c r="K1003" s="147" t="s">
        <v>5284</v>
      </c>
      <c r="L1003" s="147" t="s">
        <v>5285</v>
      </c>
      <c r="M1003" s="154" t="s">
        <v>5286</v>
      </c>
      <c r="N1003" s="150">
        <v>40000</v>
      </c>
      <c r="O1003" s="150">
        <v>20000</v>
      </c>
      <c r="P1003" s="151">
        <v>1</v>
      </c>
      <c r="Q1003" s="151">
        <v>1</v>
      </c>
      <c r="R1003" s="151">
        <v>11</v>
      </c>
      <c r="S1003" s="152" t="s">
        <v>407</v>
      </c>
      <c r="T1003" s="151">
        <v>1</v>
      </c>
      <c r="U1003" s="151">
        <v>31</v>
      </c>
      <c r="V1003" s="151">
        <v>14</v>
      </c>
      <c r="W1003" s="151">
        <v>14</v>
      </c>
      <c r="X1003" s="147" t="s">
        <v>4992</v>
      </c>
      <c r="Y1003" s="154">
        <v>21</v>
      </c>
      <c r="Z1003" s="147"/>
      <c r="AA1003" s="154"/>
      <c r="AB1003" s="147"/>
      <c r="AC1003" s="191"/>
      <c r="AD1003" s="191"/>
    </row>
    <row r="1004" spans="1:30" ht="60.75" x14ac:dyDescent="0.3">
      <c r="A1004" s="204" t="s">
        <v>8802</v>
      </c>
      <c r="B1004" s="147" t="s">
        <v>3237</v>
      </c>
      <c r="C1004" s="147" t="s">
        <v>4981</v>
      </c>
      <c r="D1004" s="147" t="s">
        <v>5287</v>
      </c>
      <c r="E1004" s="147" t="s">
        <v>5288</v>
      </c>
      <c r="F1004" s="148">
        <v>97971967482</v>
      </c>
      <c r="G1004" s="147">
        <v>198937</v>
      </c>
      <c r="H1004" s="147" t="s">
        <v>5289</v>
      </c>
      <c r="I1004" s="213" t="s">
        <v>5290</v>
      </c>
      <c r="J1004" s="210" t="s">
        <v>5291</v>
      </c>
      <c r="K1004" s="147" t="s">
        <v>5292</v>
      </c>
      <c r="L1004" s="147" t="s">
        <v>5293</v>
      </c>
      <c r="M1004" s="154" t="s">
        <v>5294</v>
      </c>
      <c r="N1004" s="150">
        <v>57200</v>
      </c>
      <c r="O1004" s="150">
        <v>20000</v>
      </c>
      <c r="P1004" s="151">
        <v>1</v>
      </c>
      <c r="Q1004" s="151">
        <v>1</v>
      </c>
      <c r="R1004" s="151">
        <v>11</v>
      </c>
      <c r="S1004" s="152" t="s">
        <v>407</v>
      </c>
      <c r="T1004" s="151">
        <v>1</v>
      </c>
      <c r="U1004" s="151">
        <v>31</v>
      </c>
      <c r="V1004" s="151">
        <v>14</v>
      </c>
      <c r="W1004" s="151">
        <v>14</v>
      </c>
      <c r="X1004" s="147" t="s">
        <v>4992</v>
      </c>
      <c r="Y1004" s="154">
        <v>21</v>
      </c>
      <c r="Z1004" s="147"/>
      <c r="AA1004" s="154"/>
      <c r="AB1004" s="147"/>
      <c r="AC1004" s="191"/>
      <c r="AD1004" s="191"/>
    </row>
    <row r="1005" spans="1:30" ht="60.75" x14ac:dyDescent="0.3">
      <c r="A1005" s="204" t="s">
        <v>8803</v>
      </c>
      <c r="B1005" s="147" t="s">
        <v>3237</v>
      </c>
      <c r="C1005" s="147" t="s">
        <v>4981</v>
      </c>
      <c r="D1005" s="147" t="s">
        <v>5295</v>
      </c>
      <c r="E1005" s="147" t="s">
        <v>5296</v>
      </c>
      <c r="F1005" s="148">
        <v>53046704438</v>
      </c>
      <c r="G1005" s="147">
        <v>141485</v>
      </c>
      <c r="H1005" s="147" t="s">
        <v>5297</v>
      </c>
      <c r="I1005" s="147">
        <v>911007967</v>
      </c>
      <c r="J1005" s="149" t="s">
        <v>5298</v>
      </c>
      <c r="K1005" s="147" t="s">
        <v>5299</v>
      </c>
      <c r="L1005" s="147" t="s">
        <v>5300</v>
      </c>
      <c r="M1005" s="154" t="s">
        <v>5301</v>
      </c>
      <c r="N1005" s="150">
        <v>173000</v>
      </c>
      <c r="O1005" s="150">
        <v>120000</v>
      </c>
      <c r="P1005" s="151">
        <v>1</v>
      </c>
      <c r="Q1005" s="151">
        <v>1</v>
      </c>
      <c r="R1005" s="151">
        <v>11</v>
      </c>
      <c r="S1005" s="152" t="s">
        <v>407</v>
      </c>
      <c r="T1005" s="151">
        <v>1</v>
      </c>
      <c r="U1005" s="151">
        <v>31</v>
      </c>
      <c r="V1005" s="151">
        <v>14</v>
      </c>
      <c r="W1005" s="151">
        <v>14</v>
      </c>
      <c r="X1005" s="147" t="s">
        <v>5017</v>
      </c>
      <c r="Y1005" s="154">
        <v>21</v>
      </c>
      <c r="Z1005" s="147"/>
      <c r="AA1005" s="154"/>
      <c r="AB1005" s="147"/>
      <c r="AC1005" s="191"/>
      <c r="AD1005" s="191"/>
    </row>
    <row r="1006" spans="1:30" ht="60.75" x14ac:dyDescent="0.3">
      <c r="A1006" s="204" t="s">
        <v>8804</v>
      </c>
      <c r="B1006" s="147" t="s">
        <v>3237</v>
      </c>
      <c r="C1006" s="147" t="s">
        <v>4981</v>
      </c>
      <c r="D1006" s="147" t="s">
        <v>5302</v>
      </c>
      <c r="E1006" s="147" t="s">
        <v>5303</v>
      </c>
      <c r="F1006" s="148">
        <v>52874794581</v>
      </c>
      <c r="G1006" s="147">
        <v>29432</v>
      </c>
      <c r="H1006" s="147" t="s">
        <v>5304</v>
      </c>
      <c r="I1006" s="147" t="s">
        <v>5305</v>
      </c>
      <c r="J1006" s="149" t="s">
        <v>5306</v>
      </c>
      <c r="K1006" s="147" t="s">
        <v>5307</v>
      </c>
      <c r="L1006" s="147" t="s">
        <v>5308</v>
      </c>
      <c r="M1006" s="154" t="s">
        <v>5309</v>
      </c>
      <c r="N1006" s="150">
        <v>50000</v>
      </c>
      <c r="O1006" s="150">
        <v>40000</v>
      </c>
      <c r="P1006" s="151">
        <v>1</v>
      </c>
      <c r="Q1006" s="151">
        <v>1</v>
      </c>
      <c r="R1006" s="151">
        <v>11</v>
      </c>
      <c r="S1006" s="152" t="s">
        <v>407</v>
      </c>
      <c r="T1006" s="151">
        <v>1</v>
      </c>
      <c r="U1006" s="151">
        <v>31</v>
      </c>
      <c r="V1006" s="151">
        <v>14</v>
      </c>
      <c r="W1006" s="151">
        <v>14</v>
      </c>
      <c r="X1006" s="147" t="s">
        <v>5017</v>
      </c>
      <c r="Y1006" s="154">
        <v>21</v>
      </c>
      <c r="Z1006" s="147"/>
      <c r="AA1006" s="154"/>
      <c r="AB1006" s="147"/>
      <c r="AC1006" s="191"/>
      <c r="AD1006" s="191"/>
    </row>
    <row r="1007" spans="1:30" ht="60.75" x14ac:dyDescent="0.3">
      <c r="A1007" s="204" t="s">
        <v>8805</v>
      </c>
      <c r="B1007" s="147" t="s">
        <v>3237</v>
      </c>
      <c r="C1007" s="147" t="s">
        <v>4981</v>
      </c>
      <c r="D1007" s="147" t="s">
        <v>5310</v>
      </c>
      <c r="E1007" s="147" t="s">
        <v>5311</v>
      </c>
      <c r="F1007" s="148">
        <v>85711899569</v>
      </c>
      <c r="G1007" s="147">
        <v>126018</v>
      </c>
      <c r="H1007" s="147" t="s">
        <v>5312</v>
      </c>
      <c r="I1007" s="147">
        <v>4851871</v>
      </c>
      <c r="J1007" s="149" t="s">
        <v>5313</v>
      </c>
      <c r="K1007" s="147" t="s">
        <v>5314</v>
      </c>
      <c r="L1007" s="147" t="s">
        <v>5315</v>
      </c>
      <c r="M1007" s="154" t="s">
        <v>5316</v>
      </c>
      <c r="N1007" s="150">
        <v>120000</v>
      </c>
      <c r="O1007" s="150">
        <v>70000</v>
      </c>
      <c r="P1007" s="151">
        <v>1</v>
      </c>
      <c r="Q1007" s="151">
        <v>1</v>
      </c>
      <c r="R1007" s="151">
        <v>11</v>
      </c>
      <c r="S1007" s="152" t="s">
        <v>407</v>
      </c>
      <c r="T1007" s="151">
        <v>1</v>
      </c>
      <c r="U1007" s="151">
        <v>31</v>
      </c>
      <c r="V1007" s="151">
        <v>14</v>
      </c>
      <c r="W1007" s="151">
        <v>14</v>
      </c>
      <c r="X1007" s="147" t="s">
        <v>4992</v>
      </c>
      <c r="Y1007" s="154">
        <v>21</v>
      </c>
      <c r="Z1007" s="147"/>
      <c r="AA1007" s="154"/>
      <c r="AB1007" s="147"/>
      <c r="AC1007" s="191"/>
      <c r="AD1007" s="191"/>
    </row>
    <row r="1008" spans="1:30" ht="60.75" x14ac:dyDescent="0.3">
      <c r="A1008" s="204" t="s">
        <v>8806</v>
      </c>
      <c r="B1008" s="147" t="s">
        <v>3237</v>
      </c>
      <c r="C1008" s="147" t="s">
        <v>4981</v>
      </c>
      <c r="D1008" s="147" t="s">
        <v>5317</v>
      </c>
      <c r="E1008" s="147" t="s">
        <v>5318</v>
      </c>
      <c r="F1008" s="148">
        <v>10626066704</v>
      </c>
      <c r="G1008" s="147">
        <v>248130</v>
      </c>
      <c r="H1008" s="147" t="s">
        <v>5319</v>
      </c>
      <c r="I1008" s="147" t="s">
        <v>5320</v>
      </c>
      <c r="J1008" s="149" t="s">
        <v>5321</v>
      </c>
      <c r="K1008" s="147" t="s">
        <v>5322</v>
      </c>
      <c r="L1008" s="147" t="s">
        <v>5323</v>
      </c>
      <c r="M1008" s="154" t="s">
        <v>5324</v>
      </c>
      <c r="N1008" s="150">
        <v>120000</v>
      </c>
      <c r="O1008" s="150">
        <v>55000</v>
      </c>
      <c r="P1008" s="151">
        <v>1</v>
      </c>
      <c r="Q1008" s="151">
        <v>1</v>
      </c>
      <c r="R1008" s="151">
        <v>1</v>
      </c>
      <c r="S1008" s="152" t="s">
        <v>407</v>
      </c>
      <c r="T1008" s="151">
        <v>1</v>
      </c>
      <c r="U1008" s="151">
        <v>31</v>
      </c>
      <c r="V1008" s="151">
        <v>14</v>
      </c>
      <c r="W1008" s="151">
        <v>14</v>
      </c>
      <c r="X1008" s="147" t="s">
        <v>4992</v>
      </c>
      <c r="Y1008" s="154">
        <v>21</v>
      </c>
      <c r="Z1008" s="147"/>
      <c r="AA1008" s="154"/>
      <c r="AB1008" s="147"/>
      <c r="AC1008" s="191"/>
      <c r="AD1008" s="191"/>
    </row>
    <row r="1009" spans="1:30" ht="60.75" x14ac:dyDescent="0.3">
      <c r="A1009" s="204" t="s">
        <v>8807</v>
      </c>
      <c r="B1009" s="147" t="s">
        <v>3237</v>
      </c>
      <c r="C1009" s="147" t="s">
        <v>4981</v>
      </c>
      <c r="D1009" s="147" t="s">
        <v>5325</v>
      </c>
      <c r="E1009" s="147" t="s">
        <v>5326</v>
      </c>
      <c r="F1009" s="148">
        <v>70124771905</v>
      </c>
      <c r="G1009" s="147">
        <v>78832</v>
      </c>
      <c r="H1009" s="147" t="s">
        <v>5327</v>
      </c>
      <c r="I1009" s="147" t="s">
        <v>5328</v>
      </c>
      <c r="J1009" s="149" t="s">
        <v>5329</v>
      </c>
      <c r="K1009" s="147" t="s">
        <v>5330</v>
      </c>
      <c r="L1009" s="147" t="s">
        <v>5331</v>
      </c>
      <c r="M1009" s="154" t="s">
        <v>5332</v>
      </c>
      <c r="N1009" s="150">
        <v>150000</v>
      </c>
      <c r="O1009" s="150">
        <v>100000</v>
      </c>
      <c r="P1009" s="151">
        <v>1</v>
      </c>
      <c r="Q1009" s="151">
        <v>1</v>
      </c>
      <c r="R1009" s="151">
        <v>11</v>
      </c>
      <c r="S1009" s="152" t="s">
        <v>407</v>
      </c>
      <c r="T1009" s="151">
        <v>1</v>
      </c>
      <c r="U1009" s="151">
        <v>31</v>
      </c>
      <c r="V1009" s="151">
        <v>14</v>
      </c>
      <c r="W1009" s="151">
        <v>14</v>
      </c>
      <c r="X1009" s="147" t="s">
        <v>4992</v>
      </c>
      <c r="Y1009" s="154">
        <v>21</v>
      </c>
      <c r="Z1009" s="147"/>
      <c r="AA1009" s="154"/>
      <c r="AB1009" s="147"/>
      <c r="AC1009" s="191"/>
      <c r="AD1009" s="191"/>
    </row>
    <row r="1010" spans="1:30" ht="60.75" x14ac:dyDescent="0.3">
      <c r="A1010" s="204" t="s">
        <v>8808</v>
      </c>
      <c r="B1010" s="147" t="s">
        <v>3237</v>
      </c>
      <c r="C1010" s="147" t="s">
        <v>4981</v>
      </c>
      <c r="D1010" s="147" t="s">
        <v>5333</v>
      </c>
      <c r="E1010" s="147" t="s">
        <v>5334</v>
      </c>
      <c r="F1010" s="148">
        <v>90735878191</v>
      </c>
      <c r="G1010" s="147">
        <v>117813</v>
      </c>
      <c r="H1010" s="147" t="s">
        <v>5335</v>
      </c>
      <c r="I1010" s="147">
        <v>4847856</v>
      </c>
      <c r="J1010" s="149" t="s">
        <v>5336</v>
      </c>
      <c r="K1010" s="147" t="s">
        <v>5337</v>
      </c>
      <c r="L1010" s="147" t="s">
        <v>5338</v>
      </c>
      <c r="M1010" s="154" t="s">
        <v>5339</v>
      </c>
      <c r="N1010" s="214">
        <v>1800000</v>
      </c>
      <c r="O1010" s="150">
        <v>900000</v>
      </c>
      <c r="P1010" s="151">
        <v>1</v>
      </c>
      <c r="Q1010" s="151">
        <v>1</v>
      </c>
      <c r="R1010" s="151">
        <v>11</v>
      </c>
      <c r="S1010" s="152" t="s">
        <v>407</v>
      </c>
      <c r="T1010" s="151">
        <v>1</v>
      </c>
      <c r="U1010" s="151">
        <v>31</v>
      </c>
      <c r="V1010" s="151">
        <v>14</v>
      </c>
      <c r="W1010" s="151">
        <v>14</v>
      </c>
      <c r="X1010" s="147" t="s">
        <v>5017</v>
      </c>
      <c r="Y1010" s="154">
        <v>21</v>
      </c>
      <c r="Z1010" s="147"/>
      <c r="AA1010" s="154"/>
      <c r="AB1010" s="147"/>
      <c r="AC1010" s="191"/>
      <c r="AD1010" s="191"/>
    </row>
    <row r="1011" spans="1:30" ht="60.75" x14ac:dyDescent="0.3">
      <c r="A1011" s="204" t="s">
        <v>8809</v>
      </c>
      <c r="B1011" s="147" t="s">
        <v>3237</v>
      </c>
      <c r="C1011" s="147" t="s">
        <v>4981</v>
      </c>
      <c r="D1011" s="147" t="s">
        <v>5340</v>
      </c>
      <c r="E1011" s="147" t="s">
        <v>5341</v>
      </c>
      <c r="F1011" s="148">
        <v>22494487542</v>
      </c>
      <c r="G1011" s="147">
        <v>79375</v>
      </c>
      <c r="H1011" s="147" t="s">
        <v>5342</v>
      </c>
      <c r="I1011" s="147">
        <v>912527455</v>
      </c>
      <c r="J1011" s="149" t="s">
        <v>5343</v>
      </c>
      <c r="K1011" s="147" t="s">
        <v>5344</v>
      </c>
      <c r="L1011" s="147" t="s">
        <v>5345</v>
      </c>
      <c r="M1011" s="154" t="s">
        <v>5346</v>
      </c>
      <c r="N1011" s="150">
        <v>813078</v>
      </c>
      <c r="O1011" s="150">
        <v>450000</v>
      </c>
      <c r="P1011" s="151">
        <v>1</v>
      </c>
      <c r="Q1011" s="151">
        <v>1</v>
      </c>
      <c r="R1011" s="151">
        <v>11</v>
      </c>
      <c r="S1011" s="152" t="s">
        <v>407</v>
      </c>
      <c r="T1011" s="151">
        <v>1</v>
      </c>
      <c r="U1011" s="151">
        <v>31</v>
      </c>
      <c r="V1011" s="151">
        <v>14</v>
      </c>
      <c r="W1011" s="151">
        <v>14</v>
      </c>
      <c r="X1011" s="147" t="s">
        <v>4992</v>
      </c>
      <c r="Y1011" s="154">
        <v>21</v>
      </c>
      <c r="Z1011" s="147"/>
      <c r="AA1011" s="154"/>
      <c r="AB1011" s="147"/>
      <c r="AC1011" s="191"/>
      <c r="AD1011" s="191"/>
    </row>
    <row r="1012" spans="1:30" ht="101.25" x14ac:dyDescent="0.3">
      <c r="A1012" s="204" t="s">
        <v>8810</v>
      </c>
      <c r="B1012" s="147" t="s">
        <v>3237</v>
      </c>
      <c r="C1012" s="147" t="s">
        <v>4981</v>
      </c>
      <c r="D1012" s="147" t="s">
        <v>5340</v>
      </c>
      <c r="E1012" s="147" t="s">
        <v>5341</v>
      </c>
      <c r="F1012" s="148">
        <v>22494487542</v>
      </c>
      <c r="G1012" s="147">
        <v>79375</v>
      </c>
      <c r="H1012" s="147" t="s">
        <v>5342</v>
      </c>
      <c r="I1012" s="147">
        <v>912527455</v>
      </c>
      <c r="J1012" s="149" t="s">
        <v>5343</v>
      </c>
      <c r="K1012" s="147" t="s">
        <v>5344</v>
      </c>
      <c r="L1012" s="210" t="s">
        <v>5347</v>
      </c>
      <c r="M1012" s="154" t="s">
        <v>5346</v>
      </c>
      <c r="N1012" s="150">
        <v>85000</v>
      </c>
      <c r="O1012" s="150">
        <v>25229</v>
      </c>
      <c r="P1012" s="151">
        <v>1</v>
      </c>
      <c r="Q1012" s="151">
        <v>1</v>
      </c>
      <c r="R1012" s="151">
        <v>11</v>
      </c>
      <c r="S1012" s="152" t="s">
        <v>407</v>
      </c>
      <c r="T1012" s="151">
        <v>1</v>
      </c>
      <c r="U1012" s="151">
        <v>31</v>
      </c>
      <c r="V1012" s="151">
        <v>14</v>
      </c>
      <c r="W1012" s="151">
        <v>14</v>
      </c>
      <c r="X1012" s="147" t="s">
        <v>4992</v>
      </c>
      <c r="Y1012" s="154">
        <v>4</v>
      </c>
      <c r="Z1012" s="147"/>
      <c r="AA1012" s="154"/>
      <c r="AB1012" s="147"/>
      <c r="AC1012" s="191"/>
      <c r="AD1012" s="191"/>
    </row>
    <row r="1013" spans="1:30" ht="60.75" x14ac:dyDescent="0.3">
      <c r="A1013" s="204" t="s">
        <v>8811</v>
      </c>
      <c r="B1013" s="147" t="s">
        <v>3237</v>
      </c>
      <c r="C1013" s="147" t="s">
        <v>4981</v>
      </c>
      <c r="D1013" s="147" t="s">
        <v>5348</v>
      </c>
      <c r="E1013" s="147" t="s">
        <v>5349</v>
      </c>
      <c r="F1013" s="148">
        <v>30829497972</v>
      </c>
      <c r="G1013" s="147">
        <v>221500</v>
      </c>
      <c r="H1013" s="147" t="s">
        <v>5350</v>
      </c>
      <c r="I1013" s="147">
        <v>6191386</v>
      </c>
      <c r="J1013" s="149" t="s">
        <v>5351</v>
      </c>
      <c r="K1013" s="147" t="s">
        <v>5352</v>
      </c>
      <c r="L1013" s="147" t="s">
        <v>5353</v>
      </c>
      <c r="M1013" s="154" t="s">
        <v>5354</v>
      </c>
      <c r="N1013" s="150">
        <v>404090</v>
      </c>
      <c r="O1013" s="150">
        <v>190000</v>
      </c>
      <c r="P1013" s="151">
        <v>1</v>
      </c>
      <c r="Q1013" s="151">
        <v>1</v>
      </c>
      <c r="R1013" s="151">
        <v>11</v>
      </c>
      <c r="S1013" s="152" t="s">
        <v>407</v>
      </c>
      <c r="T1013" s="151">
        <v>1</v>
      </c>
      <c r="U1013" s="151">
        <v>31</v>
      </c>
      <c r="V1013" s="151">
        <v>14</v>
      </c>
      <c r="W1013" s="151">
        <v>14</v>
      </c>
      <c r="X1013" s="147" t="s">
        <v>4992</v>
      </c>
      <c r="Y1013" s="154">
        <v>21</v>
      </c>
      <c r="Z1013" s="147"/>
      <c r="AA1013" s="154"/>
      <c r="AB1013" s="147"/>
      <c r="AC1013" s="191"/>
      <c r="AD1013" s="191"/>
    </row>
    <row r="1014" spans="1:30" ht="182.25" x14ac:dyDescent="0.3">
      <c r="A1014" s="204" t="s">
        <v>8812</v>
      </c>
      <c r="B1014" s="320" t="s">
        <v>3237</v>
      </c>
      <c r="C1014" s="147" t="s">
        <v>5355</v>
      </c>
      <c r="D1014" s="147" t="s">
        <v>5356</v>
      </c>
      <c r="E1014" s="148" t="s">
        <v>5357</v>
      </c>
      <c r="F1014" s="148" t="s">
        <v>5358</v>
      </c>
      <c r="G1014" s="148" t="s">
        <v>5359</v>
      </c>
      <c r="H1014" s="147" t="s">
        <v>5360</v>
      </c>
      <c r="I1014" s="147" t="s">
        <v>5361</v>
      </c>
      <c r="J1014" s="149" t="s">
        <v>5362</v>
      </c>
      <c r="K1014" s="147" t="s">
        <v>5363</v>
      </c>
      <c r="L1014" s="147" t="s">
        <v>5364</v>
      </c>
      <c r="M1014" s="147" t="s">
        <v>5363</v>
      </c>
      <c r="N1014" s="150">
        <v>70000</v>
      </c>
      <c r="O1014" s="192">
        <v>15000</v>
      </c>
      <c r="P1014" s="151">
        <v>1</v>
      </c>
      <c r="Q1014" s="151">
        <v>1</v>
      </c>
      <c r="R1014" s="172">
        <v>11</v>
      </c>
      <c r="S1014" s="152" t="s">
        <v>409</v>
      </c>
      <c r="T1014" s="151">
        <v>1</v>
      </c>
      <c r="U1014" s="151">
        <v>61</v>
      </c>
      <c r="V1014" s="151">
        <v>23</v>
      </c>
      <c r="W1014" s="151">
        <v>21</v>
      </c>
      <c r="X1014" s="147" t="s">
        <v>5365</v>
      </c>
      <c r="Y1014" s="147">
        <v>21</v>
      </c>
      <c r="Z1014" s="147"/>
      <c r="AA1014" s="147"/>
      <c r="AB1014" s="147"/>
      <c r="AC1014" s="191"/>
      <c r="AD1014" s="191"/>
    </row>
    <row r="1015" spans="1:30" ht="263.25" x14ac:dyDescent="0.3">
      <c r="A1015" s="204" t="s">
        <v>8813</v>
      </c>
      <c r="B1015" s="147" t="s">
        <v>3237</v>
      </c>
      <c r="C1015" s="147" t="s">
        <v>5355</v>
      </c>
      <c r="D1015" s="147" t="s">
        <v>5366</v>
      </c>
      <c r="E1015" s="147">
        <v>21000853</v>
      </c>
      <c r="F1015" s="148" t="s">
        <v>5367</v>
      </c>
      <c r="G1015" s="147">
        <v>12449</v>
      </c>
      <c r="H1015" s="147" t="s">
        <v>5368</v>
      </c>
      <c r="I1015" s="147" t="s">
        <v>5369</v>
      </c>
      <c r="J1015" s="149" t="s">
        <v>5370</v>
      </c>
      <c r="K1015" s="147" t="s">
        <v>5371</v>
      </c>
      <c r="L1015" s="147" t="s">
        <v>5372</v>
      </c>
      <c r="M1015" s="147" t="s">
        <v>5373</v>
      </c>
      <c r="N1015" s="150">
        <v>170000</v>
      </c>
      <c r="O1015" s="150">
        <v>20000</v>
      </c>
      <c r="P1015" s="151">
        <v>1</v>
      </c>
      <c r="Q1015" s="151">
        <v>1</v>
      </c>
      <c r="R1015" s="151">
        <v>11</v>
      </c>
      <c r="S1015" s="151" t="s">
        <v>409</v>
      </c>
      <c r="T1015" s="151">
        <v>1</v>
      </c>
      <c r="U1015" s="151">
        <v>1</v>
      </c>
      <c r="V1015" s="151">
        <v>23</v>
      </c>
      <c r="W1015" s="151">
        <v>21</v>
      </c>
      <c r="X1015" s="147" t="s">
        <v>5374</v>
      </c>
      <c r="Y1015" s="147">
        <v>21</v>
      </c>
      <c r="Z1015" s="147"/>
      <c r="AA1015" s="147"/>
      <c r="AB1015" s="147"/>
      <c r="AC1015" s="191"/>
      <c r="AD1015" s="191"/>
    </row>
    <row r="1016" spans="1:30" ht="141.75" x14ac:dyDescent="0.3">
      <c r="A1016" s="204" t="s">
        <v>8814</v>
      </c>
      <c r="B1016" s="147" t="s">
        <v>3237</v>
      </c>
      <c r="C1016" s="147" t="s">
        <v>5355</v>
      </c>
      <c r="D1016" s="147" t="s">
        <v>5375</v>
      </c>
      <c r="E1016" s="147">
        <v>1015</v>
      </c>
      <c r="F1016" s="148" t="s">
        <v>2091</v>
      </c>
      <c r="G1016" s="147">
        <v>80446</v>
      </c>
      <c r="H1016" s="147" t="s">
        <v>5376</v>
      </c>
      <c r="I1016" s="147" t="s">
        <v>5377</v>
      </c>
      <c r="J1016" s="149" t="s">
        <v>5378</v>
      </c>
      <c r="K1016" s="147" t="s">
        <v>5379</v>
      </c>
      <c r="L1016" s="147" t="s">
        <v>5380</v>
      </c>
      <c r="M1016" s="147" t="s">
        <v>5381</v>
      </c>
      <c r="N1016" s="150">
        <v>30000</v>
      </c>
      <c r="O1016" s="150">
        <v>10000</v>
      </c>
      <c r="P1016" s="151">
        <v>1</v>
      </c>
      <c r="Q1016" s="151">
        <v>1</v>
      </c>
      <c r="R1016" s="151">
        <v>11</v>
      </c>
      <c r="S1016" s="151" t="s">
        <v>409</v>
      </c>
      <c r="T1016" s="151">
        <v>1</v>
      </c>
      <c r="U1016" s="151">
        <v>73</v>
      </c>
      <c r="V1016" s="151">
        <v>23</v>
      </c>
      <c r="W1016" s="151">
        <v>21</v>
      </c>
      <c r="X1016" s="147" t="s">
        <v>5382</v>
      </c>
      <c r="Y1016" s="147">
        <v>21</v>
      </c>
      <c r="Z1016" s="147"/>
      <c r="AA1016" s="147"/>
      <c r="AB1016" s="147"/>
      <c r="AC1016" s="191"/>
      <c r="AD1016" s="191"/>
    </row>
    <row r="1017" spans="1:30" ht="81" x14ac:dyDescent="0.3">
      <c r="A1017" s="204" t="s">
        <v>8815</v>
      </c>
      <c r="B1017" s="147" t="s">
        <v>3237</v>
      </c>
      <c r="C1017" s="147" t="s">
        <v>5355</v>
      </c>
      <c r="D1017" s="147" t="s">
        <v>5383</v>
      </c>
      <c r="E1017" s="147">
        <v>21008143</v>
      </c>
      <c r="F1017" s="148" t="s">
        <v>5384</v>
      </c>
      <c r="G1017" s="147">
        <v>184041</v>
      </c>
      <c r="H1017" s="147" t="s">
        <v>5385</v>
      </c>
      <c r="I1017" s="147" t="s">
        <v>5386</v>
      </c>
      <c r="J1017" s="149" t="s">
        <v>5387</v>
      </c>
      <c r="K1017" s="147" t="s">
        <v>5388</v>
      </c>
      <c r="L1017" s="147" t="s">
        <v>5389</v>
      </c>
      <c r="M1017" s="147" t="s">
        <v>5388</v>
      </c>
      <c r="N1017" s="150">
        <v>70000</v>
      </c>
      <c r="O1017" s="150">
        <v>30000</v>
      </c>
      <c r="P1017" s="151">
        <v>1</v>
      </c>
      <c r="Q1017" s="151">
        <v>1</v>
      </c>
      <c r="R1017" s="151">
        <v>11</v>
      </c>
      <c r="S1017" s="151" t="s">
        <v>409</v>
      </c>
      <c r="T1017" s="151">
        <v>1</v>
      </c>
      <c r="U1017" s="151">
        <v>17</v>
      </c>
      <c r="V1017" s="151">
        <v>23</v>
      </c>
      <c r="W1017" s="151">
        <v>21</v>
      </c>
      <c r="X1017" s="147" t="s">
        <v>5390</v>
      </c>
      <c r="Y1017" s="147">
        <v>21</v>
      </c>
      <c r="Z1017" s="147"/>
      <c r="AA1017" s="147"/>
      <c r="AB1017" s="147"/>
      <c r="AC1017" s="191"/>
      <c r="AD1017" s="191"/>
    </row>
    <row r="1018" spans="1:30" ht="101.25" x14ac:dyDescent="0.3">
      <c r="A1018" s="204" t="s">
        <v>8816</v>
      </c>
      <c r="B1018" s="147" t="s">
        <v>3237</v>
      </c>
      <c r="C1018" s="147" t="s">
        <v>5355</v>
      </c>
      <c r="D1018" s="147" t="s">
        <v>5391</v>
      </c>
      <c r="E1018" s="147">
        <v>21003147</v>
      </c>
      <c r="F1018" s="148" t="s">
        <v>5170</v>
      </c>
      <c r="G1018" s="147">
        <v>81426</v>
      </c>
      <c r="H1018" s="147" t="s">
        <v>5392</v>
      </c>
      <c r="I1018" s="147" t="s">
        <v>5393</v>
      </c>
      <c r="J1018" s="149" t="s">
        <v>5394</v>
      </c>
      <c r="K1018" s="147" t="s">
        <v>5175</v>
      </c>
      <c r="L1018" s="147" t="s">
        <v>5395</v>
      </c>
      <c r="M1018" s="147" t="s">
        <v>5175</v>
      </c>
      <c r="N1018" s="150">
        <v>50000</v>
      </c>
      <c r="O1018" s="150">
        <v>10000</v>
      </c>
      <c r="P1018" s="151">
        <v>1</v>
      </c>
      <c r="Q1018" s="151">
        <v>1</v>
      </c>
      <c r="R1018" s="151">
        <v>11</v>
      </c>
      <c r="S1018" s="151" t="s">
        <v>409</v>
      </c>
      <c r="T1018" s="151">
        <v>55</v>
      </c>
      <c r="U1018" s="151">
        <v>1</v>
      </c>
      <c r="V1018" s="151">
        <v>23</v>
      </c>
      <c r="W1018" s="151">
        <v>21</v>
      </c>
      <c r="X1018" s="147" t="s">
        <v>5396</v>
      </c>
      <c r="Y1018" s="147">
        <v>21</v>
      </c>
      <c r="Z1018" s="147"/>
      <c r="AA1018" s="147"/>
      <c r="AB1018" s="147"/>
      <c r="AC1018" s="191"/>
      <c r="AD1018" s="191"/>
    </row>
    <row r="1019" spans="1:30" ht="162" x14ac:dyDescent="0.3">
      <c r="A1019" s="204" t="s">
        <v>8817</v>
      </c>
      <c r="B1019" s="147" t="s">
        <v>3237</v>
      </c>
      <c r="C1019" s="147" t="s">
        <v>5355</v>
      </c>
      <c r="D1019" s="147" t="s">
        <v>5397</v>
      </c>
      <c r="E1019" s="147">
        <v>21001431</v>
      </c>
      <c r="F1019" s="148" t="s">
        <v>1749</v>
      </c>
      <c r="G1019" s="147">
        <v>82732</v>
      </c>
      <c r="H1019" s="147" t="s">
        <v>5398</v>
      </c>
      <c r="I1019" s="147" t="s">
        <v>5399</v>
      </c>
      <c r="J1019" s="149" t="s">
        <v>5400</v>
      </c>
      <c r="K1019" s="147" t="s">
        <v>5401</v>
      </c>
      <c r="L1019" s="147" t="s">
        <v>5402</v>
      </c>
      <c r="M1019" s="147" t="s">
        <v>5403</v>
      </c>
      <c r="N1019" s="150">
        <v>48000</v>
      </c>
      <c r="O1019" s="150">
        <v>20000</v>
      </c>
      <c r="P1019" s="151">
        <v>1</v>
      </c>
      <c r="Q1019" s="151">
        <v>1</v>
      </c>
      <c r="R1019" s="151">
        <v>11</v>
      </c>
      <c r="S1019" s="151" t="s">
        <v>409</v>
      </c>
      <c r="T1019" s="151">
        <v>1</v>
      </c>
      <c r="U1019" s="151">
        <v>1</v>
      </c>
      <c r="V1019" s="151">
        <v>23</v>
      </c>
      <c r="W1019" s="151">
        <v>21</v>
      </c>
      <c r="X1019" s="147" t="s">
        <v>5404</v>
      </c>
      <c r="Y1019" s="147">
        <v>21</v>
      </c>
      <c r="Z1019" s="147"/>
      <c r="AA1019" s="147"/>
      <c r="AB1019" s="147"/>
      <c r="AC1019" s="191"/>
      <c r="AD1019" s="191"/>
    </row>
    <row r="1020" spans="1:30" ht="182.25" x14ac:dyDescent="0.3">
      <c r="A1020" s="204" t="s">
        <v>8818</v>
      </c>
      <c r="B1020" s="147" t="s">
        <v>3237</v>
      </c>
      <c r="C1020" s="147" t="s">
        <v>5355</v>
      </c>
      <c r="D1020" s="147" t="s">
        <v>5405</v>
      </c>
      <c r="E1020" s="147">
        <v>197</v>
      </c>
      <c r="F1020" s="148" t="s">
        <v>5406</v>
      </c>
      <c r="G1020" s="147">
        <v>92720</v>
      </c>
      <c r="H1020" s="147" t="s">
        <v>5407</v>
      </c>
      <c r="I1020" s="147" t="s">
        <v>5408</v>
      </c>
      <c r="J1020" s="149" t="s">
        <v>5409</v>
      </c>
      <c r="K1020" s="147" t="s">
        <v>5410</v>
      </c>
      <c r="L1020" s="147" t="s">
        <v>5411</v>
      </c>
      <c r="M1020" s="147" t="s">
        <v>5410</v>
      </c>
      <c r="N1020" s="150">
        <v>24600</v>
      </c>
      <c r="O1020" s="150">
        <v>10000</v>
      </c>
      <c r="P1020" s="151">
        <v>1</v>
      </c>
      <c r="Q1020" s="151">
        <v>1</v>
      </c>
      <c r="R1020" s="151">
        <v>11</v>
      </c>
      <c r="S1020" s="151" t="s">
        <v>409</v>
      </c>
      <c r="T1020" s="151">
        <v>1</v>
      </c>
      <c r="U1020" s="151">
        <v>1</v>
      </c>
      <c r="V1020" s="151">
        <v>23</v>
      </c>
      <c r="W1020" s="151">
        <v>21</v>
      </c>
      <c r="X1020" s="147" t="s">
        <v>5412</v>
      </c>
      <c r="Y1020" s="147">
        <v>21</v>
      </c>
      <c r="Z1020" s="147"/>
      <c r="AA1020" s="147"/>
      <c r="AB1020" s="147"/>
      <c r="AC1020" s="191"/>
      <c r="AD1020" s="191"/>
    </row>
    <row r="1021" spans="1:30" ht="182.25" x14ac:dyDescent="0.3">
      <c r="A1021" s="204" t="s">
        <v>8819</v>
      </c>
      <c r="B1021" s="147" t="s">
        <v>3237</v>
      </c>
      <c r="C1021" s="147" t="s">
        <v>5355</v>
      </c>
      <c r="D1021" s="147" t="s">
        <v>5413</v>
      </c>
      <c r="E1021" s="147">
        <v>21005880</v>
      </c>
      <c r="F1021" s="148" t="s">
        <v>5414</v>
      </c>
      <c r="G1021" s="147">
        <v>98594</v>
      </c>
      <c r="H1021" s="147" t="s">
        <v>5415</v>
      </c>
      <c r="I1021" s="147" t="s">
        <v>5416</v>
      </c>
      <c r="J1021" s="149" t="s">
        <v>5417</v>
      </c>
      <c r="K1021" s="147" t="s">
        <v>5418</v>
      </c>
      <c r="L1021" s="147" t="s">
        <v>5419</v>
      </c>
      <c r="M1021" s="147" t="s">
        <v>5418</v>
      </c>
      <c r="N1021" s="150">
        <v>25000</v>
      </c>
      <c r="O1021" s="150">
        <v>5000</v>
      </c>
      <c r="P1021" s="151">
        <v>1</v>
      </c>
      <c r="Q1021" s="151">
        <v>1</v>
      </c>
      <c r="R1021" s="151">
        <v>11</v>
      </c>
      <c r="S1021" s="151" t="s">
        <v>409</v>
      </c>
      <c r="T1021" s="151">
        <v>31</v>
      </c>
      <c r="U1021" s="151">
        <v>73</v>
      </c>
      <c r="V1021" s="151">
        <v>23</v>
      </c>
      <c r="W1021" s="151">
        <v>21</v>
      </c>
      <c r="X1021" s="147" t="s">
        <v>5420</v>
      </c>
      <c r="Y1021" s="147">
        <v>21</v>
      </c>
      <c r="Z1021" s="147"/>
      <c r="AA1021" s="147"/>
      <c r="AB1021" s="147"/>
      <c r="AC1021" s="191"/>
      <c r="AD1021" s="191"/>
    </row>
    <row r="1022" spans="1:30" ht="141.75" x14ac:dyDescent="0.3">
      <c r="A1022" s="204" t="s">
        <v>8820</v>
      </c>
      <c r="B1022" s="147" t="s">
        <v>3237</v>
      </c>
      <c r="C1022" s="147" t="s">
        <v>5355</v>
      </c>
      <c r="D1022" s="147" t="s">
        <v>5421</v>
      </c>
      <c r="E1022" s="147">
        <v>735</v>
      </c>
      <c r="F1022" s="148" t="s">
        <v>5422</v>
      </c>
      <c r="G1022" s="147">
        <v>54208</v>
      </c>
      <c r="H1022" s="147" t="s">
        <v>5423</v>
      </c>
      <c r="I1022" s="147" t="s">
        <v>5424</v>
      </c>
      <c r="J1022" s="149" t="s">
        <v>5425</v>
      </c>
      <c r="K1022" s="147" t="s">
        <v>5426</v>
      </c>
      <c r="L1022" s="147" t="s">
        <v>5427</v>
      </c>
      <c r="M1022" s="147" t="s">
        <v>5428</v>
      </c>
      <c r="N1022" s="150">
        <v>100000</v>
      </c>
      <c r="O1022" s="150">
        <v>40000</v>
      </c>
      <c r="P1022" s="151">
        <v>1</v>
      </c>
      <c r="Q1022" s="151">
        <v>1</v>
      </c>
      <c r="R1022" s="151">
        <v>11</v>
      </c>
      <c r="S1022" s="151" t="s">
        <v>409</v>
      </c>
      <c r="T1022" s="151">
        <v>1</v>
      </c>
      <c r="U1022" s="151">
        <v>1</v>
      </c>
      <c r="V1022" s="151">
        <v>23</v>
      </c>
      <c r="W1022" s="151">
        <v>21</v>
      </c>
      <c r="X1022" s="147" t="s">
        <v>5429</v>
      </c>
      <c r="Y1022" s="147">
        <v>21</v>
      </c>
      <c r="Z1022" s="147"/>
      <c r="AA1022" s="147"/>
      <c r="AB1022" s="147"/>
      <c r="AC1022" s="191"/>
      <c r="AD1022" s="191"/>
    </row>
    <row r="1023" spans="1:30" ht="121.5" x14ac:dyDescent="0.3">
      <c r="A1023" s="204" t="s">
        <v>8821</v>
      </c>
      <c r="B1023" s="147" t="s">
        <v>3237</v>
      </c>
      <c r="C1023" s="147" t="s">
        <v>5355</v>
      </c>
      <c r="D1023" s="147" t="s">
        <v>5421</v>
      </c>
      <c r="E1023" s="147">
        <v>735</v>
      </c>
      <c r="F1023" s="148" t="s">
        <v>5422</v>
      </c>
      <c r="G1023" s="147">
        <v>54208</v>
      </c>
      <c r="H1023" s="147" t="s">
        <v>5423</v>
      </c>
      <c r="I1023" s="147" t="s">
        <v>5424</v>
      </c>
      <c r="J1023" s="149" t="s">
        <v>5425</v>
      </c>
      <c r="K1023" s="147" t="s">
        <v>5426</v>
      </c>
      <c r="L1023" s="147" t="s">
        <v>5430</v>
      </c>
      <c r="M1023" s="147" t="s">
        <v>5431</v>
      </c>
      <c r="N1023" s="150">
        <v>40000</v>
      </c>
      <c r="O1023" s="150">
        <v>40000</v>
      </c>
      <c r="P1023" s="151">
        <v>1</v>
      </c>
      <c r="Q1023" s="151">
        <v>1</v>
      </c>
      <c r="R1023" s="151">
        <v>11</v>
      </c>
      <c r="S1023" s="151" t="s">
        <v>409</v>
      </c>
      <c r="T1023" s="151">
        <v>1</v>
      </c>
      <c r="U1023" s="151">
        <v>1</v>
      </c>
      <c r="V1023" s="151">
        <v>23</v>
      </c>
      <c r="W1023" s="151">
        <v>21</v>
      </c>
      <c r="X1023" s="147" t="s">
        <v>5432</v>
      </c>
      <c r="Y1023" s="147">
        <v>21</v>
      </c>
      <c r="Z1023" s="147"/>
      <c r="AA1023" s="147"/>
      <c r="AB1023" s="147"/>
      <c r="AC1023" s="191"/>
      <c r="AD1023" s="191"/>
    </row>
    <row r="1024" spans="1:30" ht="81" x14ac:dyDescent="0.3">
      <c r="A1024" s="204" t="s">
        <v>8822</v>
      </c>
      <c r="B1024" s="147" t="s">
        <v>3237</v>
      </c>
      <c r="C1024" s="147" t="s">
        <v>5355</v>
      </c>
      <c r="D1024" s="147" t="s">
        <v>5421</v>
      </c>
      <c r="E1024" s="147">
        <v>735</v>
      </c>
      <c r="F1024" s="148" t="s">
        <v>5422</v>
      </c>
      <c r="G1024" s="147">
        <v>54208</v>
      </c>
      <c r="H1024" s="147" t="s">
        <v>5423</v>
      </c>
      <c r="I1024" s="147" t="s">
        <v>5424</v>
      </c>
      <c r="J1024" s="149" t="s">
        <v>5425</v>
      </c>
      <c r="K1024" s="147" t="s">
        <v>5426</v>
      </c>
      <c r="L1024" s="147" t="s">
        <v>5433</v>
      </c>
      <c r="M1024" s="147" t="s">
        <v>5434</v>
      </c>
      <c r="N1024" s="150">
        <v>290000</v>
      </c>
      <c r="O1024" s="150">
        <v>80000</v>
      </c>
      <c r="P1024" s="151">
        <v>1</v>
      </c>
      <c r="Q1024" s="151">
        <v>1</v>
      </c>
      <c r="R1024" s="151">
        <v>11</v>
      </c>
      <c r="S1024" s="151" t="s">
        <v>409</v>
      </c>
      <c r="T1024" s="151">
        <v>1</v>
      </c>
      <c r="U1024" s="151">
        <v>1</v>
      </c>
      <c r="V1024" s="151">
        <v>23</v>
      </c>
      <c r="W1024" s="151">
        <v>21</v>
      </c>
      <c r="X1024" s="147" t="s">
        <v>5435</v>
      </c>
      <c r="Y1024" s="147">
        <v>21</v>
      </c>
      <c r="Z1024" s="147"/>
      <c r="AA1024" s="147"/>
      <c r="AB1024" s="147"/>
      <c r="AC1024" s="191"/>
      <c r="AD1024" s="191"/>
    </row>
    <row r="1025" spans="1:30" ht="121.5" x14ac:dyDescent="0.3">
      <c r="A1025" s="204" t="s">
        <v>8823</v>
      </c>
      <c r="B1025" s="147" t="s">
        <v>3237</v>
      </c>
      <c r="C1025" s="147" t="s">
        <v>5355</v>
      </c>
      <c r="D1025" s="147" t="s">
        <v>5436</v>
      </c>
      <c r="E1025" s="147">
        <v>1628</v>
      </c>
      <c r="F1025" s="148" t="s">
        <v>5437</v>
      </c>
      <c r="G1025" s="147">
        <v>141038</v>
      </c>
      <c r="H1025" s="147" t="s">
        <v>4521</v>
      </c>
      <c r="I1025" s="147" t="s">
        <v>5438</v>
      </c>
      <c r="J1025" s="149" t="s">
        <v>5439</v>
      </c>
      <c r="K1025" s="147" t="s">
        <v>5440</v>
      </c>
      <c r="L1025" s="147" t="s">
        <v>5441</v>
      </c>
      <c r="M1025" s="147" t="s">
        <v>5442</v>
      </c>
      <c r="N1025" s="150">
        <v>21000</v>
      </c>
      <c r="O1025" s="150">
        <v>9000</v>
      </c>
      <c r="P1025" s="151">
        <v>1</v>
      </c>
      <c r="Q1025" s="151">
        <v>1</v>
      </c>
      <c r="R1025" s="151">
        <v>11</v>
      </c>
      <c r="S1025" s="151" t="s">
        <v>409</v>
      </c>
      <c r="T1025" s="151">
        <v>1</v>
      </c>
      <c r="U1025" s="151">
        <v>1</v>
      </c>
      <c r="V1025" s="151">
        <v>23</v>
      </c>
      <c r="W1025" s="151">
        <v>21</v>
      </c>
      <c r="X1025" s="147" t="s">
        <v>5443</v>
      </c>
      <c r="Y1025" s="147">
        <v>21</v>
      </c>
      <c r="Z1025" s="147"/>
      <c r="AA1025" s="147"/>
      <c r="AB1025" s="147"/>
      <c r="AC1025" s="191"/>
      <c r="AD1025" s="191"/>
    </row>
    <row r="1026" spans="1:30" ht="60.75" x14ac:dyDescent="0.3">
      <c r="A1026" s="204" t="s">
        <v>8824</v>
      </c>
      <c r="B1026" s="147" t="s">
        <v>3237</v>
      </c>
      <c r="C1026" s="147" t="s">
        <v>5355</v>
      </c>
      <c r="D1026" s="147" t="s">
        <v>5444</v>
      </c>
      <c r="E1026" s="147">
        <v>21007193</v>
      </c>
      <c r="F1026" s="148" t="s">
        <v>5445</v>
      </c>
      <c r="G1026" s="147">
        <v>214520</v>
      </c>
      <c r="H1026" s="147" t="s">
        <v>5446</v>
      </c>
      <c r="I1026" s="147" t="s">
        <v>5447</v>
      </c>
      <c r="J1026" s="149" t="s">
        <v>5448</v>
      </c>
      <c r="K1026" s="147" t="s">
        <v>5449</v>
      </c>
      <c r="L1026" s="147" t="s">
        <v>5450</v>
      </c>
      <c r="M1026" s="147" t="s">
        <v>5449</v>
      </c>
      <c r="N1026" s="150">
        <v>10000</v>
      </c>
      <c r="O1026" s="150">
        <v>10000</v>
      </c>
      <c r="P1026" s="151">
        <v>1</v>
      </c>
      <c r="Q1026" s="151">
        <v>1</v>
      </c>
      <c r="R1026" s="151">
        <v>11</v>
      </c>
      <c r="S1026" s="151" t="s">
        <v>409</v>
      </c>
      <c r="T1026" s="151">
        <v>1</v>
      </c>
      <c r="U1026" s="151">
        <v>1</v>
      </c>
      <c r="V1026" s="151">
        <v>23</v>
      </c>
      <c r="W1026" s="151">
        <v>21</v>
      </c>
      <c r="X1026" s="147" t="s">
        <v>5451</v>
      </c>
      <c r="Y1026" s="147">
        <v>21</v>
      </c>
      <c r="Z1026" s="147"/>
      <c r="AA1026" s="147"/>
      <c r="AB1026" s="147"/>
      <c r="AC1026" s="191"/>
      <c r="AD1026" s="191"/>
    </row>
    <row r="1027" spans="1:30" ht="60.75" x14ac:dyDescent="0.3">
      <c r="A1027" s="204" t="s">
        <v>8825</v>
      </c>
      <c r="B1027" s="147" t="s">
        <v>3237</v>
      </c>
      <c r="C1027" s="147" t="s">
        <v>5355</v>
      </c>
      <c r="D1027" s="147" t="s">
        <v>5452</v>
      </c>
      <c r="E1027" s="147">
        <v>88</v>
      </c>
      <c r="F1027" s="148" t="s">
        <v>5143</v>
      </c>
      <c r="G1027" s="147">
        <v>54976</v>
      </c>
      <c r="H1027" s="147" t="s">
        <v>5453</v>
      </c>
      <c r="I1027" s="147" t="s">
        <v>5454</v>
      </c>
      <c r="J1027" s="149" t="s">
        <v>5455</v>
      </c>
      <c r="K1027" s="147" t="s">
        <v>5147</v>
      </c>
      <c r="L1027" s="147" t="s">
        <v>5456</v>
      </c>
      <c r="M1027" s="147" t="s">
        <v>5147</v>
      </c>
      <c r="N1027" s="150">
        <v>30000</v>
      </c>
      <c r="O1027" s="150">
        <v>15000</v>
      </c>
      <c r="P1027" s="151">
        <v>1</v>
      </c>
      <c r="Q1027" s="151">
        <v>1</v>
      </c>
      <c r="R1027" s="151">
        <v>4</v>
      </c>
      <c r="S1027" s="151" t="s">
        <v>409</v>
      </c>
      <c r="T1027" s="151">
        <v>34</v>
      </c>
      <c r="U1027" s="151">
        <v>34</v>
      </c>
      <c r="V1027" s="151">
        <v>23</v>
      </c>
      <c r="W1027" s="151">
        <v>21</v>
      </c>
      <c r="X1027" s="147" t="s">
        <v>5457</v>
      </c>
      <c r="Y1027" s="147">
        <v>21</v>
      </c>
      <c r="Z1027" s="147"/>
      <c r="AA1027" s="147"/>
      <c r="AB1027" s="147"/>
      <c r="AC1027" s="191"/>
      <c r="AD1027" s="191"/>
    </row>
    <row r="1028" spans="1:30" ht="60.75" x14ac:dyDescent="0.3">
      <c r="A1028" s="204" t="s">
        <v>8826</v>
      </c>
      <c r="B1028" s="147" t="s">
        <v>3237</v>
      </c>
      <c r="C1028" s="147" t="s">
        <v>5355</v>
      </c>
      <c r="D1028" s="147" t="s">
        <v>5458</v>
      </c>
      <c r="E1028" s="147">
        <v>893</v>
      </c>
      <c r="F1028" s="148" t="s">
        <v>5009</v>
      </c>
      <c r="G1028" s="147">
        <v>79545</v>
      </c>
      <c r="H1028" s="147" t="s">
        <v>5459</v>
      </c>
      <c r="I1028" s="147" t="s">
        <v>5460</v>
      </c>
      <c r="J1028" s="149" t="s">
        <v>5013</v>
      </c>
      <c r="K1028" s="147" t="s">
        <v>5014</v>
      </c>
      <c r="L1028" s="147" t="s">
        <v>5461</v>
      </c>
      <c r="M1028" s="147" t="s">
        <v>5014</v>
      </c>
      <c r="N1028" s="150">
        <v>24000</v>
      </c>
      <c r="O1028" s="150">
        <v>15000</v>
      </c>
      <c r="P1028" s="151">
        <v>1</v>
      </c>
      <c r="Q1028" s="151">
        <v>1</v>
      </c>
      <c r="R1028" s="151">
        <v>11</v>
      </c>
      <c r="S1028" s="151" t="s">
        <v>409</v>
      </c>
      <c r="T1028" s="151">
        <v>1</v>
      </c>
      <c r="U1028" s="151">
        <v>1</v>
      </c>
      <c r="V1028" s="151">
        <v>23</v>
      </c>
      <c r="W1028" s="151">
        <v>21</v>
      </c>
      <c r="X1028" s="147" t="s">
        <v>5462</v>
      </c>
      <c r="Y1028" s="147">
        <v>21</v>
      </c>
      <c r="Z1028" s="147"/>
      <c r="AA1028" s="147"/>
      <c r="AB1028" s="147"/>
      <c r="AC1028" s="191"/>
      <c r="AD1028" s="191"/>
    </row>
    <row r="1029" spans="1:30" ht="202.5" x14ac:dyDescent="0.3">
      <c r="A1029" s="204" t="s">
        <v>8827</v>
      </c>
      <c r="B1029" s="147" t="s">
        <v>3237</v>
      </c>
      <c r="C1029" s="147" t="s">
        <v>5355</v>
      </c>
      <c r="D1029" s="147" t="s">
        <v>5458</v>
      </c>
      <c r="E1029" s="147">
        <v>893</v>
      </c>
      <c r="F1029" s="148" t="s">
        <v>5009</v>
      </c>
      <c r="G1029" s="147">
        <v>79545</v>
      </c>
      <c r="H1029" s="147" t="s">
        <v>5459</v>
      </c>
      <c r="I1029" s="147" t="s">
        <v>5460</v>
      </c>
      <c r="J1029" s="149" t="s">
        <v>5013</v>
      </c>
      <c r="K1029" s="147" t="s">
        <v>5014</v>
      </c>
      <c r="L1029" s="147" t="s">
        <v>5463</v>
      </c>
      <c r="M1029" s="147" t="s">
        <v>5014</v>
      </c>
      <c r="N1029" s="150">
        <v>66000</v>
      </c>
      <c r="O1029" s="150">
        <v>45000</v>
      </c>
      <c r="P1029" s="151">
        <v>1</v>
      </c>
      <c r="Q1029" s="151">
        <v>1</v>
      </c>
      <c r="R1029" s="151">
        <v>11</v>
      </c>
      <c r="S1029" s="151" t="s">
        <v>409</v>
      </c>
      <c r="T1029" s="151">
        <v>1</v>
      </c>
      <c r="U1029" s="151">
        <v>1</v>
      </c>
      <c r="V1029" s="151">
        <v>23</v>
      </c>
      <c r="W1029" s="151">
        <v>21</v>
      </c>
      <c r="X1029" s="147" t="s">
        <v>5464</v>
      </c>
      <c r="Y1029" s="147">
        <v>21</v>
      </c>
      <c r="Z1029" s="147"/>
      <c r="AA1029" s="147"/>
      <c r="AB1029" s="147"/>
      <c r="AC1029" s="191"/>
      <c r="AD1029" s="191"/>
    </row>
    <row r="1030" spans="1:30" ht="121.5" x14ac:dyDescent="0.3">
      <c r="A1030" s="204" t="s">
        <v>8828</v>
      </c>
      <c r="B1030" s="147" t="s">
        <v>3237</v>
      </c>
      <c r="C1030" s="147" t="s">
        <v>5355</v>
      </c>
      <c r="D1030" s="147" t="s">
        <v>5458</v>
      </c>
      <c r="E1030" s="147">
        <v>893</v>
      </c>
      <c r="F1030" s="148" t="s">
        <v>5009</v>
      </c>
      <c r="G1030" s="147">
        <v>79545</v>
      </c>
      <c r="H1030" s="147" t="s">
        <v>5459</v>
      </c>
      <c r="I1030" s="147" t="s">
        <v>5460</v>
      </c>
      <c r="J1030" s="149" t="s">
        <v>5013</v>
      </c>
      <c r="K1030" s="147" t="s">
        <v>5014</v>
      </c>
      <c r="L1030" s="147" t="s">
        <v>5465</v>
      </c>
      <c r="M1030" s="147" t="s">
        <v>5466</v>
      </c>
      <c r="N1030" s="150">
        <v>40000</v>
      </c>
      <c r="O1030" s="150">
        <v>18000</v>
      </c>
      <c r="P1030" s="151">
        <v>1</v>
      </c>
      <c r="Q1030" s="151">
        <v>1</v>
      </c>
      <c r="R1030" s="151">
        <v>11</v>
      </c>
      <c r="S1030" s="151" t="s">
        <v>409</v>
      </c>
      <c r="T1030" s="151">
        <v>1</v>
      </c>
      <c r="U1030" s="151">
        <v>1</v>
      </c>
      <c r="V1030" s="151">
        <v>23</v>
      </c>
      <c r="W1030" s="151">
        <v>21</v>
      </c>
      <c r="X1030" s="147" t="s">
        <v>5467</v>
      </c>
      <c r="Y1030" s="147">
        <v>21</v>
      </c>
      <c r="Z1030" s="147"/>
      <c r="AA1030" s="147"/>
      <c r="AB1030" s="147"/>
      <c r="AC1030" s="191"/>
      <c r="AD1030" s="191"/>
    </row>
    <row r="1031" spans="1:30" ht="141.75" x14ac:dyDescent="0.3">
      <c r="A1031" s="204" t="s">
        <v>8829</v>
      </c>
      <c r="B1031" s="147" t="s">
        <v>3237</v>
      </c>
      <c r="C1031" s="147" t="s">
        <v>5355</v>
      </c>
      <c r="D1031" s="147" t="s">
        <v>5468</v>
      </c>
      <c r="E1031" s="147">
        <v>1004</v>
      </c>
      <c r="F1031" s="148" t="s">
        <v>5469</v>
      </c>
      <c r="G1031" s="147">
        <v>82856</v>
      </c>
      <c r="H1031" s="147" t="s">
        <v>5470</v>
      </c>
      <c r="I1031" s="147" t="s">
        <v>5471</v>
      </c>
      <c r="J1031" s="149" t="s">
        <v>5472</v>
      </c>
      <c r="K1031" s="191" t="s">
        <v>5473</v>
      </c>
      <c r="L1031" s="147" t="s">
        <v>5474</v>
      </c>
      <c r="M1031" s="147" t="s">
        <v>5475</v>
      </c>
      <c r="N1031" s="150">
        <v>150000</v>
      </c>
      <c r="O1031" s="150">
        <v>80000</v>
      </c>
      <c r="P1031" s="151">
        <v>1</v>
      </c>
      <c r="Q1031" s="151">
        <v>1</v>
      </c>
      <c r="R1031" s="151">
        <v>11</v>
      </c>
      <c r="S1031" s="151" t="s">
        <v>409</v>
      </c>
      <c r="T1031" s="151">
        <v>1</v>
      </c>
      <c r="U1031" s="151">
        <v>1</v>
      </c>
      <c r="V1031" s="151">
        <v>23</v>
      </c>
      <c r="W1031" s="151">
        <v>21</v>
      </c>
      <c r="X1031" s="147" t="s">
        <v>5476</v>
      </c>
      <c r="Y1031" s="147">
        <v>21</v>
      </c>
      <c r="Z1031" s="147"/>
      <c r="AA1031" s="147"/>
      <c r="AB1031" s="147"/>
      <c r="AC1031" s="191"/>
      <c r="AD1031" s="191"/>
    </row>
    <row r="1032" spans="1:30" ht="101.25" x14ac:dyDescent="0.3">
      <c r="A1032" s="204" t="s">
        <v>8830</v>
      </c>
      <c r="B1032" s="147" t="s">
        <v>3237</v>
      </c>
      <c r="C1032" s="147" t="s">
        <v>5355</v>
      </c>
      <c r="D1032" s="147" t="s">
        <v>5477</v>
      </c>
      <c r="E1032" s="147">
        <v>576</v>
      </c>
      <c r="F1032" s="148" t="s">
        <v>1658</v>
      </c>
      <c r="G1032" s="147">
        <v>14478</v>
      </c>
      <c r="H1032" s="147" t="s">
        <v>5478</v>
      </c>
      <c r="I1032" s="147" t="s">
        <v>5479</v>
      </c>
      <c r="J1032" s="149" t="s">
        <v>1662</v>
      </c>
      <c r="K1032" s="147" t="s">
        <v>5480</v>
      </c>
      <c r="L1032" s="147" t="s">
        <v>5481</v>
      </c>
      <c r="M1032" s="147" t="s">
        <v>5482</v>
      </c>
      <c r="N1032" s="150">
        <v>39000</v>
      </c>
      <c r="O1032" s="150">
        <v>20000</v>
      </c>
      <c r="P1032" s="151">
        <v>1</v>
      </c>
      <c r="Q1032" s="151">
        <v>1</v>
      </c>
      <c r="R1032" s="151">
        <v>11</v>
      </c>
      <c r="S1032" s="151" t="s">
        <v>409</v>
      </c>
      <c r="T1032" s="151">
        <v>1</v>
      </c>
      <c r="U1032" s="151">
        <v>1</v>
      </c>
      <c r="V1032" s="151">
        <v>23</v>
      </c>
      <c r="W1032" s="151">
        <v>21</v>
      </c>
      <c r="X1032" s="147" t="s">
        <v>5483</v>
      </c>
      <c r="Y1032" s="147">
        <v>21</v>
      </c>
      <c r="Z1032" s="147"/>
      <c r="AA1032" s="147"/>
      <c r="AB1032" s="147"/>
      <c r="AC1032" s="191"/>
      <c r="AD1032" s="191"/>
    </row>
    <row r="1033" spans="1:30" ht="182.25" x14ac:dyDescent="0.3">
      <c r="A1033" s="204" t="s">
        <v>8831</v>
      </c>
      <c r="B1033" s="147" t="s">
        <v>3237</v>
      </c>
      <c r="C1033" s="147" t="s">
        <v>5355</v>
      </c>
      <c r="D1033" s="147" t="s">
        <v>5484</v>
      </c>
      <c r="E1033" s="147">
        <v>1087</v>
      </c>
      <c r="F1033" s="148" t="s">
        <v>5485</v>
      </c>
      <c r="G1033" s="147">
        <v>55603</v>
      </c>
      <c r="H1033" s="147" t="s">
        <v>5486</v>
      </c>
      <c r="I1033" s="147" t="s">
        <v>5487</v>
      </c>
      <c r="J1033" s="149" t="s">
        <v>5488</v>
      </c>
      <c r="K1033" s="147" t="s">
        <v>5489</v>
      </c>
      <c r="L1033" s="147" t="s">
        <v>5490</v>
      </c>
      <c r="M1033" s="147" t="s">
        <v>5491</v>
      </c>
      <c r="N1033" s="150">
        <v>60000</v>
      </c>
      <c r="O1033" s="150">
        <v>10000</v>
      </c>
      <c r="P1033" s="151">
        <v>1</v>
      </c>
      <c r="Q1033" s="151">
        <v>1</v>
      </c>
      <c r="R1033" s="151">
        <v>11</v>
      </c>
      <c r="S1033" s="151" t="s">
        <v>409</v>
      </c>
      <c r="T1033" s="151">
        <v>1</v>
      </c>
      <c r="U1033" s="151">
        <v>1</v>
      </c>
      <c r="V1033" s="151">
        <v>23</v>
      </c>
      <c r="W1033" s="151">
        <v>21</v>
      </c>
      <c r="X1033" s="147" t="s">
        <v>5492</v>
      </c>
      <c r="Y1033" s="147">
        <v>21</v>
      </c>
      <c r="Z1033" s="147"/>
      <c r="AA1033" s="147"/>
      <c r="AB1033" s="147"/>
      <c r="AC1033" s="191"/>
      <c r="AD1033" s="191"/>
    </row>
    <row r="1034" spans="1:30" ht="222.75" x14ac:dyDescent="0.3">
      <c r="A1034" s="204" t="s">
        <v>8832</v>
      </c>
      <c r="B1034" s="147" t="s">
        <v>3237</v>
      </c>
      <c r="C1034" s="147" t="s">
        <v>5355</v>
      </c>
      <c r="D1034" s="147" t="s">
        <v>5493</v>
      </c>
      <c r="E1034" s="147">
        <v>21002743</v>
      </c>
      <c r="F1034" s="148" t="s">
        <v>5494</v>
      </c>
      <c r="G1034" s="147">
        <v>85391</v>
      </c>
      <c r="H1034" s="147" t="s">
        <v>5459</v>
      </c>
      <c r="I1034" s="147" t="s">
        <v>5495</v>
      </c>
      <c r="J1034" s="149" t="s">
        <v>5496</v>
      </c>
      <c r="K1034" s="147" t="s">
        <v>5497</v>
      </c>
      <c r="L1034" s="147" t="s">
        <v>5498</v>
      </c>
      <c r="M1034" s="147" t="s">
        <v>5499</v>
      </c>
      <c r="N1034" s="150">
        <v>120000</v>
      </c>
      <c r="O1034" s="150">
        <v>80000</v>
      </c>
      <c r="P1034" s="151">
        <v>1</v>
      </c>
      <c r="Q1034" s="151">
        <v>1</v>
      </c>
      <c r="R1034" s="151">
        <v>11</v>
      </c>
      <c r="S1034" s="151" t="s">
        <v>409</v>
      </c>
      <c r="T1034" s="151">
        <v>1</v>
      </c>
      <c r="U1034" s="151">
        <v>1</v>
      </c>
      <c r="V1034" s="151">
        <v>23</v>
      </c>
      <c r="W1034" s="151">
        <v>21</v>
      </c>
      <c r="X1034" s="147" t="s">
        <v>5500</v>
      </c>
      <c r="Y1034" s="147">
        <v>21</v>
      </c>
      <c r="Z1034" s="147"/>
      <c r="AA1034" s="147"/>
      <c r="AB1034" s="147"/>
      <c r="AC1034" s="191"/>
      <c r="AD1034" s="191"/>
    </row>
    <row r="1035" spans="1:30" ht="101.25" x14ac:dyDescent="0.3">
      <c r="A1035" s="204" t="s">
        <v>8833</v>
      </c>
      <c r="B1035" s="147" t="s">
        <v>3237</v>
      </c>
      <c r="C1035" s="147" t="s">
        <v>5355</v>
      </c>
      <c r="D1035" s="147" t="s">
        <v>5493</v>
      </c>
      <c r="E1035" s="147">
        <v>21002743</v>
      </c>
      <c r="F1035" s="148" t="s">
        <v>5494</v>
      </c>
      <c r="G1035" s="147">
        <v>85391</v>
      </c>
      <c r="H1035" s="147" t="s">
        <v>5459</v>
      </c>
      <c r="I1035" s="147" t="s">
        <v>5495</v>
      </c>
      <c r="J1035" s="149" t="s">
        <v>5496</v>
      </c>
      <c r="K1035" s="147" t="s">
        <v>5497</v>
      </c>
      <c r="L1035" s="147" t="s">
        <v>5501</v>
      </c>
      <c r="M1035" s="147" t="s">
        <v>5502</v>
      </c>
      <c r="N1035" s="150">
        <v>200000</v>
      </c>
      <c r="O1035" s="150">
        <v>80000</v>
      </c>
      <c r="P1035" s="151">
        <v>1</v>
      </c>
      <c r="Q1035" s="151">
        <v>1</v>
      </c>
      <c r="R1035" s="151">
        <v>11</v>
      </c>
      <c r="S1035" s="151" t="s">
        <v>409</v>
      </c>
      <c r="T1035" s="151">
        <v>1</v>
      </c>
      <c r="U1035" s="151">
        <v>1</v>
      </c>
      <c r="V1035" s="151">
        <v>23</v>
      </c>
      <c r="W1035" s="151">
        <v>21</v>
      </c>
      <c r="X1035" s="147" t="s">
        <v>5503</v>
      </c>
      <c r="Y1035" s="147">
        <v>21</v>
      </c>
      <c r="Z1035" s="147"/>
      <c r="AA1035" s="147"/>
      <c r="AB1035" s="147"/>
      <c r="AC1035" s="191"/>
      <c r="AD1035" s="191"/>
    </row>
    <row r="1036" spans="1:30" ht="121.5" x14ac:dyDescent="0.3">
      <c r="A1036" s="204" t="s">
        <v>8834</v>
      </c>
      <c r="B1036" s="147" t="s">
        <v>3237</v>
      </c>
      <c r="C1036" s="147" t="s">
        <v>5355</v>
      </c>
      <c r="D1036" s="147" t="s">
        <v>5493</v>
      </c>
      <c r="E1036" s="147">
        <v>21002743</v>
      </c>
      <c r="F1036" s="148" t="s">
        <v>5494</v>
      </c>
      <c r="G1036" s="147">
        <v>85391</v>
      </c>
      <c r="H1036" s="147" t="s">
        <v>5459</v>
      </c>
      <c r="I1036" s="147" t="s">
        <v>5495</v>
      </c>
      <c r="J1036" s="149" t="s">
        <v>5496</v>
      </c>
      <c r="K1036" s="147" t="s">
        <v>5497</v>
      </c>
      <c r="L1036" s="147" t="s">
        <v>5504</v>
      </c>
      <c r="M1036" s="147" t="s">
        <v>5505</v>
      </c>
      <c r="N1036" s="150">
        <v>160000</v>
      </c>
      <c r="O1036" s="150">
        <v>50000</v>
      </c>
      <c r="P1036" s="151">
        <v>1</v>
      </c>
      <c r="Q1036" s="151">
        <v>1</v>
      </c>
      <c r="R1036" s="151">
        <v>11</v>
      </c>
      <c r="S1036" s="151" t="s">
        <v>409</v>
      </c>
      <c r="T1036" s="151">
        <v>1</v>
      </c>
      <c r="U1036" s="151">
        <v>1</v>
      </c>
      <c r="V1036" s="151">
        <v>23</v>
      </c>
      <c r="W1036" s="151">
        <v>21</v>
      </c>
      <c r="X1036" s="147" t="s">
        <v>5506</v>
      </c>
      <c r="Y1036" s="147">
        <v>21</v>
      </c>
      <c r="Z1036" s="147"/>
      <c r="AA1036" s="147"/>
      <c r="AB1036" s="147"/>
      <c r="AC1036" s="191"/>
      <c r="AD1036" s="191"/>
    </row>
    <row r="1037" spans="1:30" ht="141.75" x14ac:dyDescent="0.3">
      <c r="A1037" s="204" t="s">
        <v>8835</v>
      </c>
      <c r="B1037" s="147" t="s">
        <v>3237</v>
      </c>
      <c r="C1037" s="147" t="s">
        <v>5355</v>
      </c>
      <c r="D1037" s="147" t="s">
        <v>5493</v>
      </c>
      <c r="E1037" s="147">
        <v>21002743</v>
      </c>
      <c r="F1037" s="148" t="s">
        <v>5494</v>
      </c>
      <c r="G1037" s="147">
        <v>85391</v>
      </c>
      <c r="H1037" s="147" t="s">
        <v>5459</v>
      </c>
      <c r="I1037" s="147" t="s">
        <v>5495</v>
      </c>
      <c r="J1037" s="149" t="s">
        <v>5496</v>
      </c>
      <c r="K1037" s="147" t="s">
        <v>5497</v>
      </c>
      <c r="L1037" s="147" t="s">
        <v>5507</v>
      </c>
      <c r="M1037" s="147" t="s">
        <v>5508</v>
      </c>
      <c r="N1037" s="150">
        <v>200000</v>
      </c>
      <c r="O1037" s="150">
        <v>45000</v>
      </c>
      <c r="P1037" s="151">
        <v>1</v>
      </c>
      <c r="Q1037" s="151">
        <v>1</v>
      </c>
      <c r="R1037" s="151">
        <v>11</v>
      </c>
      <c r="S1037" s="151" t="s">
        <v>409</v>
      </c>
      <c r="T1037" s="151">
        <v>1</v>
      </c>
      <c r="U1037" s="151">
        <v>1</v>
      </c>
      <c r="V1037" s="151">
        <v>23</v>
      </c>
      <c r="W1037" s="151">
        <v>21</v>
      </c>
      <c r="X1037" s="147" t="s">
        <v>5509</v>
      </c>
      <c r="Y1037" s="147">
        <v>21</v>
      </c>
      <c r="Z1037" s="147"/>
      <c r="AA1037" s="147"/>
      <c r="AB1037" s="147"/>
      <c r="AC1037" s="191"/>
      <c r="AD1037" s="191"/>
    </row>
    <row r="1038" spans="1:30" ht="121.5" x14ac:dyDescent="0.3">
      <c r="A1038" s="204" t="s">
        <v>8836</v>
      </c>
      <c r="B1038" s="147" t="s">
        <v>3237</v>
      </c>
      <c r="C1038" s="147" t="s">
        <v>5355</v>
      </c>
      <c r="D1038" s="147" t="s">
        <v>5493</v>
      </c>
      <c r="E1038" s="147">
        <v>21002743</v>
      </c>
      <c r="F1038" s="148" t="s">
        <v>5494</v>
      </c>
      <c r="G1038" s="147">
        <v>85391</v>
      </c>
      <c r="H1038" s="147" t="s">
        <v>5459</v>
      </c>
      <c r="I1038" s="147" t="s">
        <v>5495</v>
      </c>
      <c r="J1038" s="149" t="s">
        <v>5496</v>
      </c>
      <c r="K1038" s="147" t="s">
        <v>5497</v>
      </c>
      <c r="L1038" s="147" t="s">
        <v>5510</v>
      </c>
      <c r="M1038" s="147" t="s">
        <v>5511</v>
      </c>
      <c r="N1038" s="150">
        <v>100000</v>
      </c>
      <c r="O1038" s="150">
        <v>40000</v>
      </c>
      <c r="P1038" s="151">
        <v>1</v>
      </c>
      <c r="Q1038" s="151">
        <v>1</v>
      </c>
      <c r="R1038" s="151">
        <v>11</v>
      </c>
      <c r="S1038" s="151" t="s">
        <v>409</v>
      </c>
      <c r="T1038" s="151">
        <v>1</v>
      </c>
      <c r="U1038" s="151">
        <v>1</v>
      </c>
      <c r="V1038" s="151">
        <v>23</v>
      </c>
      <c r="W1038" s="151">
        <v>21</v>
      </c>
      <c r="X1038" s="147" t="s">
        <v>5512</v>
      </c>
      <c r="Y1038" s="147">
        <v>21</v>
      </c>
      <c r="Z1038" s="147"/>
      <c r="AA1038" s="147"/>
      <c r="AB1038" s="147"/>
      <c r="AC1038" s="191"/>
      <c r="AD1038" s="191"/>
    </row>
    <row r="1039" spans="1:30" ht="121.5" x14ac:dyDescent="0.3">
      <c r="A1039" s="204" t="s">
        <v>8837</v>
      </c>
      <c r="B1039" s="147" t="s">
        <v>3237</v>
      </c>
      <c r="C1039" s="147" t="s">
        <v>5355</v>
      </c>
      <c r="D1039" s="147" t="s">
        <v>5513</v>
      </c>
      <c r="E1039" s="147">
        <v>910</v>
      </c>
      <c r="F1039" s="148" t="s">
        <v>5514</v>
      </c>
      <c r="G1039" s="147">
        <v>83135</v>
      </c>
      <c r="H1039" s="147" t="s">
        <v>5515</v>
      </c>
      <c r="I1039" s="147" t="s">
        <v>5516</v>
      </c>
      <c r="J1039" s="149" t="s">
        <v>5517</v>
      </c>
      <c r="K1039" s="147" t="s">
        <v>5518</v>
      </c>
      <c r="L1039" s="147" t="s">
        <v>5519</v>
      </c>
      <c r="M1039" s="147" t="s">
        <v>5520</v>
      </c>
      <c r="N1039" s="150">
        <v>40000</v>
      </c>
      <c r="O1039" s="150">
        <v>20000</v>
      </c>
      <c r="P1039" s="151">
        <v>1</v>
      </c>
      <c r="Q1039" s="151">
        <v>1</v>
      </c>
      <c r="R1039" s="151">
        <v>11</v>
      </c>
      <c r="S1039" s="151" t="s">
        <v>409</v>
      </c>
      <c r="T1039" s="151">
        <v>1</v>
      </c>
      <c r="U1039" s="151">
        <v>1</v>
      </c>
      <c r="V1039" s="151">
        <v>23</v>
      </c>
      <c r="W1039" s="151">
        <v>21</v>
      </c>
      <c r="X1039" s="147" t="s">
        <v>5521</v>
      </c>
      <c r="Y1039" s="147">
        <v>21</v>
      </c>
      <c r="Z1039" s="147"/>
      <c r="AA1039" s="147"/>
      <c r="AB1039" s="147"/>
      <c r="AC1039" s="191"/>
      <c r="AD1039" s="191"/>
    </row>
    <row r="1040" spans="1:30" ht="162" x14ac:dyDescent="0.3">
      <c r="A1040" s="204" t="s">
        <v>8838</v>
      </c>
      <c r="B1040" s="147" t="s">
        <v>3237</v>
      </c>
      <c r="C1040" s="147" t="s">
        <v>5355</v>
      </c>
      <c r="D1040" s="147" t="s">
        <v>5513</v>
      </c>
      <c r="E1040" s="147">
        <v>910</v>
      </c>
      <c r="F1040" s="148" t="s">
        <v>5514</v>
      </c>
      <c r="G1040" s="147">
        <v>83135</v>
      </c>
      <c r="H1040" s="147" t="s">
        <v>5515</v>
      </c>
      <c r="I1040" s="147" t="s">
        <v>5522</v>
      </c>
      <c r="J1040" s="149" t="s">
        <v>5523</v>
      </c>
      <c r="K1040" s="147" t="s">
        <v>5524</v>
      </c>
      <c r="L1040" s="147" t="s">
        <v>5525</v>
      </c>
      <c r="M1040" s="147" t="s">
        <v>5526</v>
      </c>
      <c r="N1040" s="150">
        <v>40000</v>
      </c>
      <c r="O1040" s="150">
        <v>20000</v>
      </c>
      <c r="P1040" s="151">
        <v>1</v>
      </c>
      <c r="Q1040" s="151">
        <v>1</v>
      </c>
      <c r="R1040" s="151">
        <v>11</v>
      </c>
      <c r="S1040" s="151" t="s">
        <v>409</v>
      </c>
      <c r="T1040" s="151">
        <v>1</v>
      </c>
      <c r="U1040" s="151">
        <v>1</v>
      </c>
      <c r="V1040" s="151">
        <v>23</v>
      </c>
      <c r="W1040" s="151">
        <v>21</v>
      </c>
      <c r="X1040" s="147" t="s">
        <v>5527</v>
      </c>
      <c r="Y1040" s="147">
        <v>21</v>
      </c>
      <c r="Z1040" s="147"/>
      <c r="AA1040" s="147"/>
      <c r="AB1040" s="147"/>
      <c r="AC1040" s="191"/>
      <c r="AD1040" s="191"/>
    </row>
    <row r="1041" spans="1:30" ht="162" x14ac:dyDescent="0.3">
      <c r="A1041" s="204" t="s">
        <v>8839</v>
      </c>
      <c r="B1041" s="147" t="s">
        <v>3237</v>
      </c>
      <c r="C1041" s="147" t="s">
        <v>5355</v>
      </c>
      <c r="D1041" s="147" t="s">
        <v>5513</v>
      </c>
      <c r="E1041" s="147">
        <v>910</v>
      </c>
      <c r="F1041" s="148" t="s">
        <v>5514</v>
      </c>
      <c r="G1041" s="147">
        <v>83135</v>
      </c>
      <c r="H1041" s="147" t="s">
        <v>5515</v>
      </c>
      <c r="I1041" s="147" t="s">
        <v>5528</v>
      </c>
      <c r="J1041" s="149" t="s">
        <v>5529</v>
      </c>
      <c r="K1041" s="147" t="s">
        <v>5524</v>
      </c>
      <c r="L1041" s="147" t="s">
        <v>5530</v>
      </c>
      <c r="M1041" s="147" t="s">
        <v>5531</v>
      </c>
      <c r="N1041" s="150">
        <v>30000</v>
      </c>
      <c r="O1041" s="150">
        <v>10000</v>
      </c>
      <c r="P1041" s="151">
        <v>1</v>
      </c>
      <c r="Q1041" s="151">
        <v>1</v>
      </c>
      <c r="R1041" s="151">
        <v>11</v>
      </c>
      <c r="S1041" s="151" t="s">
        <v>409</v>
      </c>
      <c r="T1041" s="151">
        <v>1</v>
      </c>
      <c r="U1041" s="151">
        <v>1</v>
      </c>
      <c r="V1041" s="151">
        <v>23</v>
      </c>
      <c r="W1041" s="151">
        <v>21</v>
      </c>
      <c r="X1041" s="147" t="s">
        <v>5532</v>
      </c>
      <c r="Y1041" s="147">
        <v>21</v>
      </c>
      <c r="Z1041" s="147"/>
      <c r="AA1041" s="147"/>
      <c r="AB1041" s="147"/>
      <c r="AC1041" s="191"/>
      <c r="AD1041" s="191"/>
    </row>
    <row r="1042" spans="1:30" ht="162" x14ac:dyDescent="0.3">
      <c r="A1042" s="204" t="s">
        <v>8840</v>
      </c>
      <c r="B1042" s="147" t="s">
        <v>3237</v>
      </c>
      <c r="C1042" s="147" t="s">
        <v>5355</v>
      </c>
      <c r="D1042" s="147" t="s">
        <v>5533</v>
      </c>
      <c r="E1042" s="147">
        <v>872</v>
      </c>
      <c r="F1042" s="148" t="s">
        <v>5534</v>
      </c>
      <c r="G1042" s="147">
        <v>24155</v>
      </c>
      <c r="H1042" s="147" t="s">
        <v>5515</v>
      </c>
      <c r="I1042" s="147" t="s">
        <v>5535</v>
      </c>
      <c r="J1042" s="149" t="s">
        <v>5536</v>
      </c>
      <c r="K1042" s="147" t="s">
        <v>5537</v>
      </c>
      <c r="L1042" s="147" t="s">
        <v>5538</v>
      </c>
      <c r="M1042" s="147" t="s">
        <v>5539</v>
      </c>
      <c r="N1042" s="150">
        <v>50000</v>
      </c>
      <c r="O1042" s="150">
        <v>10000</v>
      </c>
      <c r="P1042" s="151">
        <v>1</v>
      </c>
      <c r="Q1042" s="151">
        <v>1</v>
      </c>
      <c r="R1042" s="151">
        <v>11</v>
      </c>
      <c r="S1042" s="151" t="s">
        <v>409</v>
      </c>
      <c r="T1042" s="151">
        <v>1</v>
      </c>
      <c r="U1042" s="151">
        <v>1</v>
      </c>
      <c r="V1042" s="151">
        <v>23</v>
      </c>
      <c r="W1042" s="151">
        <v>21</v>
      </c>
      <c r="X1042" s="147" t="s">
        <v>5540</v>
      </c>
      <c r="Y1042" s="147">
        <v>21</v>
      </c>
      <c r="Z1042" s="147"/>
      <c r="AA1042" s="147"/>
      <c r="AB1042" s="147"/>
      <c r="AC1042" s="191"/>
      <c r="AD1042" s="191"/>
    </row>
    <row r="1043" spans="1:30" ht="141.75" x14ac:dyDescent="0.3">
      <c r="A1043" s="204" t="s">
        <v>8841</v>
      </c>
      <c r="B1043" s="147" t="s">
        <v>3237</v>
      </c>
      <c r="C1043" s="147" t="s">
        <v>5355</v>
      </c>
      <c r="D1043" s="147" t="s">
        <v>5541</v>
      </c>
      <c r="E1043" s="147">
        <v>21004758</v>
      </c>
      <c r="F1043" s="148" t="s">
        <v>5542</v>
      </c>
      <c r="G1043" s="147">
        <v>215444</v>
      </c>
      <c r="H1043" s="147" t="s">
        <v>5543</v>
      </c>
      <c r="I1043" s="147" t="s">
        <v>5544</v>
      </c>
      <c r="J1043" s="149" t="s">
        <v>5545</v>
      </c>
      <c r="K1043" s="147" t="s">
        <v>5546</v>
      </c>
      <c r="L1043" s="147" t="s">
        <v>5547</v>
      </c>
      <c r="M1043" s="147" t="s">
        <v>5546</v>
      </c>
      <c r="N1043" s="150">
        <v>18000</v>
      </c>
      <c r="O1043" s="150">
        <v>8000</v>
      </c>
      <c r="P1043" s="151">
        <v>1</v>
      </c>
      <c r="Q1043" s="151">
        <v>1</v>
      </c>
      <c r="R1043" s="151">
        <v>11</v>
      </c>
      <c r="S1043" s="151" t="s">
        <v>409</v>
      </c>
      <c r="T1043" s="151">
        <v>1</v>
      </c>
      <c r="U1043" s="151">
        <v>1</v>
      </c>
      <c r="V1043" s="151">
        <v>23</v>
      </c>
      <c r="W1043" s="151">
        <v>21</v>
      </c>
      <c r="X1043" s="147" t="s">
        <v>5548</v>
      </c>
      <c r="Y1043" s="147">
        <v>21</v>
      </c>
      <c r="Z1043" s="147"/>
      <c r="AA1043" s="147"/>
      <c r="AB1043" s="147"/>
      <c r="AC1043" s="191"/>
      <c r="AD1043" s="191"/>
    </row>
    <row r="1044" spans="1:30" ht="101.25" x14ac:dyDescent="0.3">
      <c r="A1044" s="204" t="s">
        <v>8842</v>
      </c>
      <c r="B1044" s="147" t="s">
        <v>3237</v>
      </c>
      <c r="C1044" s="147" t="s">
        <v>5355</v>
      </c>
      <c r="D1044" s="147" t="s">
        <v>5549</v>
      </c>
      <c r="E1044" s="147">
        <v>554</v>
      </c>
      <c r="F1044" s="148" t="s">
        <v>5550</v>
      </c>
      <c r="G1044" s="147">
        <v>58947</v>
      </c>
      <c r="H1044" s="147" t="s">
        <v>5551</v>
      </c>
      <c r="I1044" s="147" t="s">
        <v>5552</v>
      </c>
      <c r="J1044" s="149" t="s">
        <v>5553</v>
      </c>
      <c r="K1044" s="147" t="s">
        <v>5554</v>
      </c>
      <c r="L1044" s="147" t="s">
        <v>5555</v>
      </c>
      <c r="M1044" s="147" t="s">
        <v>5556</v>
      </c>
      <c r="N1044" s="150">
        <v>20000</v>
      </c>
      <c r="O1044" s="150">
        <v>10000</v>
      </c>
      <c r="P1044" s="151">
        <v>1</v>
      </c>
      <c r="Q1044" s="151">
        <v>1</v>
      </c>
      <c r="R1044" s="151">
        <v>11</v>
      </c>
      <c r="S1044" s="151" t="s">
        <v>409</v>
      </c>
      <c r="T1044" s="151">
        <v>1</v>
      </c>
      <c r="U1044" s="151">
        <v>1</v>
      </c>
      <c r="V1044" s="151">
        <v>23</v>
      </c>
      <c r="W1044" s="151">
        <v>21</v>
      </c>
      <c r="X1044" s="147" t="s">
        <v>5557</v>
      </c>
      <c r="Y1044" s="147">
        <v>21</v>
      </c>
      <c r="Z1044" s="147"/>
      <c r="AA1044" s="147"/>
      <c r="AB1044" s="147"/>
      <c r="AC1044" s="191"/>
      <c r="AD1044" s="191"/>
    </row>
    <row r="1045" spans="1:30" ht="222.75" x14ac:dyDescent="0.3">
      <c r="A1045" s="204" t="s">
        <v>8843</v>
      </c>
      <c r="B1045" s="147" t="s">
        <v>3237</v>
      </c>
      <c r="C1045" s="147" t="s">
        <v>5355</v>
      </c>
      <c r="D1045" s="147" t="s">
        <v>5558</v>
      </c>
      <c r="E1045" s="147">
        <v>927</v>
      </c>
      <c r="F1045" s="148" t="s">
        <v>5559</v>
      </c>
      <c r="G1045" s="147">
        <v>101531</v>
      </c>
      <c r="H1045" s="147" t="s">
        <v>5560</v>
      </c>
      <c r="I1045" s="147" t="s">
        <v>5561</v>
      </c>
      <c r="J1045" s="149" t="s">
        <v>5562</v>
      </c>
      <c r="K1045" s="147" t="s">
        <v>5563</v>
      </c>
      <c r="L1045" s="147" t="s">
        <v>5564</v>
      </c>
      <c r="M1045" s="147" t="s">
        <v>5565</v>
      </c>
      <c r="N1045" s="150">
        <v>37000</v>
      </c>
      <c r="O1045" s="150">
        <v>15000</v>
      </c>
      <c r="P1045" s="151">
        <v>1</v>
      </c>
      <c r="Q1045" s="151">
        <v>1</v>
      </c>
      <c r="R1045" s="151">
        <v>11</v>
      </c>
      <c r="S1045" s="151" t="s">
        <v>409</v>
      </c>
      <c r="T1045" s="151">
        <v>1</v>
      </c>
      <c r="U1045" s="151">
        <v>1</v>
      </c>
      <c r="V1045" s="151">
        <v>23</v>
      </c>
      <c r="W1045" s="151">
        <v>21</v>
      </c>
      <c r="X1045" s="147" t="s">
        <v>5566</v>
      </c>
      <c r="Y1045" s="147">
        <v>21</v>
      </c>
      <c r="Z1045" s="147"/>
      <c r="AA1045" s="147"/>
      <c r="AB1045" s="147"/>
      <c r="AC1045" s="191"/>
      <c r="AD1045" s="191"/>
    </row>
    <row r="1046" spans="1:30" ht="121.5" x14ac:dyDescent="0.3">
      <c r="A1046" s="204" t="s">
        <v>8844</v>
      </c>
      <c r="B1046" s="147" t="s">
        <v>3237</v>
      </c>
      <c r="C1046" s="147" t="s">
        <v>5355</v>
      </c>
      <c r="D1046" s="147" t="s">
        <v>5567</v>
      </c>
      <c r="E1046" s="147">
        <v>386</v>
      </c>
      <c r="F1046" s="148" t="s">
        <v>5568</v>
      </c>
      <c r="G1046" s="147">
        <v>27723</v>
      </c>
      <c r="H1046" s="147" t="s">
        <v>5569</v>
      </c>
      <c r="I1046" s="147" t="s">
        <v>5570</v>
      </c>
      <c r="J1046" s="149" t="s">
        <v>5571</v>
      </c>
      <c r="K1046" s="147" t="s">
        <v>5572</v>
      </c>
      <c r="L1046" s="147" t="s">
        <v>5573</v>
      </c>
      <c r="M1046" s="147" t="s">
        <v>5574</v>
      </c>
      <c r="N1046" s="150">
        <v>10000</v>
      </c>
      <c r="O1046" s="150">
        <v>8000</v>
      </c>
      <c r="P1046" s="151">
        <v>1</v>
      </c>
      <c r="Q1046" s="151">
        <v>1</v>
      </c>
      <c r="R1046" s="151">
        <v>11</v>
      </c>
      <c r="S1046" s="151" t="s">
        <v>409</v>
      </c>
      <c r="T1046" s="151">
        <v>1</v>
      </c>
      <c r="U1046" s="151">
        <v>1</v>
      </c>
      <c r="V1046" s="151">
        <v>23</v>
      </c>
      <c r="W1046" s="151">
        <v>21</v>
      </c>
      <c r="X1046" s="147" t="s">
        <v>5575</v>
      </c>
      <c r="Y1046" s="147">
        <v>21</v>
      </c>
      <c r="Z1046" s="147"/>
      <c r="AA1046" s="147"/>
      <c r="AB1046" s="147"/>
      <c r="AC1046" s="191"/>
      <c r="AD1046" s="191"/>
    </row>
    <row r="1047" spans="1:30" ht="182.25" x14ac:dyDescent="0.3">
      <c r="A1047" s="204" t="s">
        <v>8845</v>
      </c>
      <c r="B1047" s="147" t="s">
        <v>3237</v>
      </c>
      <c r="C1047" s="147" t="s">
        <v>5355</v>
      </c>
      <c r="D1047" s="147" t="s">
        <v>5576</v>
      </c>
      <c r="E1047" s="147">
        <v>2017</v>
      </c>
      <c r="F1047" s="148" t="s">
        <v>5577</v>
      </c>
      <c r="G1047" s="147">
        <v>56839</v>
      </c>
      <c r="H1047" s="147" t="s">
        <v>5578</v>
      </c>
      <c r="I1047" s="147" t="s">
        <v>5579</v>
      </c>
      <c r="J1047" s="149" t="s">
        <v>5580</v>
      </c>
      <c r="K1047" s="147" t="s">
        <v>5581</v>
      </c>
      <c r="L1047" s="147" t="s">
        <v>5582</v>
      </c>
      <c r="M1047" s="147" t="s">
        <v>5583</v>
      </c>
      <c r="N1047" s="150">
        <v>110000</v>
      </c>
      <c r="O1047" s="150">
        <v>25000</v>
      </c>
      <c r="P1047" s="151">
        <v>1</v>
      </c>
      <c r="Q1047" s="151">
        <v>1</v>
      </c>
      <c r="R1047" s="151">
        <v>11</v>
      </c>
      <c r="S1047" s="151" t="s">
        <v>409</v>
      </c>
      <c r="T1047" s="151">
        <v>1</v>
      </c>
      <c r="U1047" s="151">
        <v>61</v>
      </c>
      <c r="V1047" s="151">
        <v>23</v>
      </c>
      <c r="W1047" s="151">
        <v>21</v>
      </c>
      <c r="X1047" s="147" t="s">
        <v>5584</v>
      </c>
      <c r="Y1047" s="147">
        <v>21</v>
      </c>
      <c r="Z1047" s="147"/>
      <c r="AA1047" s="147"/>
      <c r="AB1047" s="147"/>
      <c r="AC1047" s="191"/>
      <c r="AD1047" s="191"/>
    </row>
    <row r="1048" spans="1:30" ht="182.25" x14ac:dyDescent="0.3">
      <c r="A1048" s="204" t="s">
        <v>8846</v>
      </c>
      <c r="B1048" s="147" t="s">
        <v>3237</v>
      </c>
      <c r="C1048" s="147" t="s">
        <v>5355</v>
      </c>
      <c r="D1048" s="147" t="s">
        <v>5585</v>
      </c>
      <c r="E1048" s="147">
        <v>320</v>
      </c>
      <c r="F1048" s="148" t="s">
        <v>5586</v>
      </c>
      <c r="G1048" s="147">
        <v>55298</v>
      </c>
      <c r="H1048" s="147" t="s">
        <v>5587</v>
      </c>
      <c r="I1048" s="147" t="s">
        <v>5588</v>
      </c>
      <c r="J1048" s="149" t="s">
        <v>5589</v>
      </c>
      <c r="K1048" s="147" t="s">
        <v>5590</v>
      </c>
      <c r="L1048" s="147" t="s">
        <v>5591</v>
      </c>
      <c r="M1048" s="147" t="s">
        <v>5592</v>
      </c>
      <c r="N1048" s="150">
        <v>110000</v>
      </c>
      <c r="O1048" s="150">
        <v>40000</v>
      </c>
      <c r="P1048" s="151">
        <v>1</v>
      </c>
      <c r="Q1048" s="151">
        <v>1</v>
      </c>
      <c r="R1048" s="151">
        <v>11</v>
      </c>
      <c r="S1048" s="151" t="s">
        <v>409</v>
      </c>
      <c r="T1048" s="151">
        <v>1</v>
      </c>
      <c r="U1048" s="151">
        <v>31</v>
      </c>
      <c r="V1048" s="151">
        <v>23</v>
      </c>
      <c r="W1048" s="151">
        <v>21</v>
      </c>
      <c r="X1048" s="147" t="s">
        <v>5593</v>
      </c>
      <c r="Y1048" s="147">
        <v>21</v>
      </c>
      <c r="Z1048" s="147"/>
      <c r="AA1048" s="147"/>
      <c r="AB1048" s="147"/>
      <c r="AC1048" s="191"/>
      <c r="AD1048" s="191"/>
    </row>
    <row r="1049" spans="1:30" ht="101.25" x14ac:dyDescent="0.3">
      <c r="A1049" s="204" t="s">
        <v>8847</v>
      </c>
      <c r="B1049" s="147" t="s">
        <v>3237</v>
      </c>
      <c r="C1049" s="147" t="s">
        <v>5355</v>
      </c>
      <c r="D1049" s="147" t="s">
        <v>5594</v>
      </c>
      <c r="E1049" s="147">
        <v>21005872</v>
      </c>
      <c r="F1049" s="148" t="s">
        <v>5595</v>
      </c>
      <c r="G1049" s="147">
        <v>82490</v>
      </c>
      <c r="H1049" s="147" t="s">
        <v>5596</v>
      </c>
      <c r="I1049" s="147" t="s">
        <v>5597</v>
      </c>
      <c r="J1049" s="149" t="s">
        <v>5598</v>
      </c>
      <c r="K1049" s="147" t="s">
        <v>5599</v>
      </c>
      <c r="L1049" s="147" t="s">
        <v>5600</v>
      </c>
      <c r="M1049" s="147" t="s">
        <v>5599</v>
      </c>
      <c r="N1049" s="150">
        <v>45000</v>
      </c>
      <c r="O1049" s="150">
        <v>10000</v>
      </c>
      <c r="P1049" s="151">
        <v>1</v>
      </c>
      <c r="Q1049" s="151">
        <v>1</v>
      </c>
      <c r="R1049" s="151">
        <v>11</v>
      </c>
      <c r="S1049" s="151" t="s">
        <v>409</v>
      </c>
      <c r="T1049" s="151">
        <v>17</v>
      </c>
      <c r="U1049" s="151">
        <v>17</v>
      </c>
      <c r="V1049" s="151">
        <v>23</v>
      </c>
      <c r="W1049" s="151">
        <v>21</v>
      </c>
      <c r="X1049" s="147" t="s">
        <v>5601</v>
      </c>
      <c r="Y1049" s="147">
        <v>21</v>
      </c>
      <c r="Z1049" s="147"/>
      <c r="AA1049" s="147"/>
      <c r="AB1049" s="147"/>
      <c r="AC1049" s="191"/>
      <c r="AD1049" s="191"/>
    </row>
    <row r="1050" spans="1:30" ht="141.75" x14ac:dyDescent="0.3">
      <c r="A1050" s="204" t="s">
        <v>8848</v>
      </c>
      <c r="B1050" s="147" t="s">
        <v>3237</v>
      </c>
      <c r="C1050" s="147" t="s">
        <v>5355</v>
      </c>
      <c r="D1050" s="147" t="s">
        <v>5602</v>
      </c>
      <c r="E1050" s="147">
        <v>373</v>
      </c>
      <c r="F1050" s="148" t="s">
        <v>5603</v>
      </c>
      <c r="G1050" s="147">
        <v>106203</v>
      </c>
      <c r="H1050" s="147" t="s">
        <v>5604</v>
      </c>
      <c r="I1050" s="147" t="s">
        <v>5605</v>
      </c>
      <c r="J1050" s="149" t="s">
        <v>5606</v>
      </c>
      <c r="K1050" s="147" t="s">
        <v>5607</v>
      </c>
      <c r="L1050" s="191" t="s">
        <v>5608</v>
      </c>
      <c r="M1050" s="147" t="s">
        <v>5609</v>
      </c>
      <c r="N1050" s="150">
        <v>15000</v>
      </c>
      <c r="O1050" s="150">
        <v>10000</v>
      </c>
      <c r="P1050" s="151">
        <v>1</v>
      </c>
      <c r="Q1050" s="151">
        <v>1</v>
      </c>
      <c r="R1050" s="151">
        <v>11</v>
      </c>
      <c r="S1050" s="151" t="s">
        <v>409</v>
      </c>
      <c r="T1050" s="151">
        <v>22</v>
      </c>
      <c r="U1050" s="151">
        <v>1</v>
      </c>
      <c r="V1050" s="151">
        <v>23</v>
      </c>
      <c r="W1050" s="151">
        <v>21</v>
      </c>
      <c r="X1050" s="147" t="s">
        <v>5610</v>
      </c>
      <c r="Y1050" s="147">
        <v>21</v>
      </c>
      <c r="Z1050" s="147"/>
      <c r="AA1050" s="147"/>
      <c r="AB1050" s="147"/>
      <c r="AC1050" s="191"/>
      <c r="AD1050" s="191"/>
    </row>
    <row r="1051" spans="1:30" ht="182.25" x14ac:dyDescent="0.3">
      <c r="A1051" s="204" t="s">
        <v>8849</v>
      </c>
      <c r="B1051" s="147" t="s">
        <v>3237</v>
      </c>
      <c r="C1051" s="147" t="s">
        <v>5355</v>
      </c>
      <c r="D1051" s="147" t="s">
        <v>5611</v>
      </c>
      <c r="E1051" s="147">
        <v>895</v>
      </c>
      <c r="F1051" s="148" t="s">
        <v>5612</v>
      </c>
      <c r="G1051" s="147">
        <v>56740</v>
      </c>
      <c r="H1051" s="147" t="s">
        <v>5613</v>
      </c>
      <c r="I1051" s="147" t="s">
        <v>5614</v>
      </c>
      <c r="J1051" s="149" t="s">
        <v>5615</v>
      </c>
      <c r="K1051" s="147" t="s">
        <v>5616</v>
      </c>
      <c r="L1051" s="147" t="s">
        <v>5617</v>
      </c>
      <c r="M1051" s="147" t="s">
        <v>5618</v>
      </c>
      <c r="N1051" s="150">
        <v>20000</v>
      </c>
      <c r="O1051" s="150">
        <v>5000</v>
      </c>
      <c r="P1051" s="151">
        <v>1</v>
      </c>
      <c r="Q1051" s="151">
        <v>1</v>
      </c>
      <c r="R1051" s="151">
        <v>11</v>
      </c>
      <c r="S1051" s="151" t="s">
        <v>409</v>
      </c>
      <c r="T1051" s="151">
        <v>1</v>
      </c>
      <c r="U1051" s="151">
        <v>22</v>
      </c>
      <c r="V1051" s="151">
        <v>23</v>
      </c>
      <c r="W1051" s="151">
        <v>21</v>
      </c>
      <c r="X1051" s="147" t="s">
        <v>5619</v>
      </c>
      <c r="Y1051" s="147">
        <v>21</v>
      </c>
      <c r="Z1051" s="147"/>
      <c r="AA1051" s="147"/>
      <c r="AB1051" s="147"/>
      <c r="AC1051" s="191"/>
      <c r="AD1051" s="191"/>
    </row>
    <row r="1052" spans="1:30" ht="81" x14ac:dyDescent="0.3">
      <c r="A1052" s="204" t="s">
        <v>8850</v>
      </c>
      <c r="B1052" s="216" t="s">
        <v>3237</v>
      </c>
      <c r="C1052" s="147" t="s">
        <v>5355</v>
      </c>
      <c r="D1052" s="147" t="s">
        <v>5620</v>
      </c>
      <c r="E1052" s="147">
        <v>21006981</v>
      </c>
      <c r="F1052" s="148" t="s">
        <v>5621</v>
      </c>
      <c r="G1052" s="147">
        <v>94927</v>
      </c>
      <c r="H1052" s="147" t="s">
        <v>5622</v>
      </c>
      <c r="I1052" s="147" t="s">
        <v>5623</v>
      </c>
      <c r="J1052" s="149" t="s">
        <v>5624</v>
      </c>
      <c r="K1052" s="147" t="s">
        <v>5625</v>
      </c>
      <c r="L1052" s="147" t="s">
        <v>5626</v>
      </c>
      <c r="M1052" s="147" t="s">
        <v>5625</v>
      </c>
      <c r="N1052" s="150">
        <v>123620</v>
      </c>
      <c r="O1052" s="150">
        <v>30000</v>
      </c>
      <c r="P1052" s="151">
        <v>1</v>
      </c>
      <c r="Q1052" s="151">
        <v>1</v>
      </c>
      <c r="R1052" s="151">
        <v>11</v>
      </c>
      <c r="S1052" s="151" t="s">
        <v>409</v>
      </c>
      <c r="T1052" s="151">
        <v>1</v>
      </c>
      <c r="U1052" s="151">
        <v>17</v>
      </c>
      <c r="V1052" s="151">
        <v>23</v>
      </c>
      <c r="W1052" s="151">
        <v>21</v>
      </c>
      <c r="X1052" s="147" t="s">
        <v>5627</v>
      </c>
      <c r="Y1052" s="147">
        <v>21</v>
      </c>
      <c r="Z1052" s="147"/>
      <c r="AA1052" s="147"/>
      <c r="AB1052" s="147"/>
      <c r="AC1052" s="191"/>
      <c r="AD1052" s="191"/>
    </row>
    <row r="1053" spans="1:30" ht="101.25" x14ac:dyDescent="0.3">
      <c r="A1053" s="204" t="s">
        <v>8851</v>
      </c>
      <c r="B1053" s="147" t="s">
        <v>3237</v>
      </c>
      <c r="C1053" s="147" t="s">
        <v>5355</v>
      </c>
      <c r="D1053" s="147" t="s">
        <v>5628</v>
      </c>
      <c r="E1053" s="147">
        <v>525</v>
      </c>
      <c r="F1053" s="148" t="s">
        <v>5629</v>
      </c>
      <c r="G1053" s="147">
        <v>102918</v>
      </c>
      <c r="H1053" s="147" t="s">
        <v>5630</v>
      </c>
      <c r="I1053" s="147" t="s">
        <v>5631</v>
      </c>
      <c r="J1053" s="149" t="s">
        <v>5632</v>
      </c>
      <c r="K1053" s="147" t="s">
        <v>5633</v>
      </c>
      <c r="L1053" s="147" t="s">
        <v>5634</v>
      </c>
      <c r="M1053" s="147" t="s">
        <v>5635</v>
      </c>
      <c r="N1053" s="150">
        <v>200000</v>
      </c>
      <c r="O1053" s="150">
        <v>30000</v>
      </c>
      <c r="P1053" s="151">
        <v>1</v>
      </c>
      <c r="Q1053" s="151">
        <v>1</v>
      </c>
      <c r="R1053" s="151">
        <v>11</v>
      </c>
      <c r="S1053" s="151" t="s">
        <v>409</v>
      </c>
      <c r="T1053" s="151">
        <v>1</v>
      </c>
      <c r="U1053" s="151">
        <v>31</v>
      </c>
      <c r="V1053" s="151">
        <v>23</v>
      </c>
      <c r="W1053" s="151">
        <v>21</v>
      </c>
      <c r="X1053" s="147" t="s">
        <v>5636</v>
      </c>
      <c r="Y1053" s="147">
        <v>21</v>
      </c>
      <c r="Z1053" s="147"/>
      <c r="AA1053" s="147"/>
      <c r="AB1053" s="147"/>
      <c r="AC1053" s="191"/>
      <c r="AD1053" s="191"/>
    </row>
    <row r="1054" spans="1:30" ht="162" x14ac:dyDescent="0.3">
      <c r="A1054" s="204" t="s">
        <v>8852</v>
      </c>
      <c r="B1054" s="147" t="s">
        <v>3237</v>
      </c>
      <c r="C1054" s="147" t="s">
        <v>5355</v>
      </c>
      <c r="D1054" s="147" t="s">
        <v>5628</v>
      </c>
      <c r="E1054" s="147">
        <v>525</v>
      </c>
      <c r="F1054" s="148" t="s">
        <v>5629</v>
      </c>
      <c r="G1054" s="147">
        <v>102918</v>
      </c>
      <c r="H1054" s="147" t="s">
        <v>5630</v>
      </c>
      <c r="I1054" s="147" t="s">
        <v>5631</v>
      </c>
      <c r="J1054" s="149" t="s">
        <v>5632</v>
      </c>
      <c r="K1054" s="147" t="s">
        <v>5633</v>
      </c>
      <c r="L1054" s="147" t="s">
        <v>5637</v>
      </c>
      <c r="M1054" s="147" t="s">
        <v>5638</v>
      </c>
      <c r="N1054" s="150">
        <v>200000</v>
      </c>
      <c r="O1054" s="150">
        <v>22000</v>
      </c>
      <c r="P1054" s="151">
        <v>1</v>
      </c>
      <c r="Q1054" s="151">
        <v>1</v>
      </c>
      <c r="R1054" s="151">
        <v>11</v>
      </c>
      <c r="S1054" s="151" t="s">
        <v>409</v>
      </c>
      <c r="T1054" s="151">
        <v>1</v>
      </c>
      <c r="U1054" s="151">
        <v>1</v>
      </c>
      <c r="V1054" s="151">
        <v>23</v>
      </c>
      <c r="W1054" s="151">
        <v>21</v>
      </c>
      <c r="X1054" s="147" t="s">
        <v>5639</v>
      </c>
      <c r="Y1054" s="147">
        <v>21</v>
      </c>
      <c r="Z1054" s="147"/>
      <c r="AA1054" s="147"/>
      <c r="AB1054" s="147"/>
      <c r="AC1054" s="191"/>
      <c r="AD1054" s="191"/>
    </row>
    <row r="1055" spans="1:30" ht="263.25" x14ac:dyDescent="0.3">
      <c r="A1055" s="204" t="s">
        <v>8853</v>
      </c>
      <c r="B1055" s="147" t="s">
        <v>3237</v>
      </c>
      <c r="C1055" s="147" t="s">
        <v>5355</v>
      </c>
      <c r="D1055" s="147" t="s">
        <v>5628</v>
      </c>
      <c r="E1055" s="147">
        <v>525</v>
      </c>
      <c r="F1055" s="148" t="s">
        <v>5629</v>
      </c>
      <c r="G1055" s="147">
        <v>102918</v>
      </c>
      <c r="H1055" s="147" t="s">
        <v>5630</v>
      </c>
      <c r="I1055" s="147" t="s">
        <v>5631</v>
      </c>
      <c r="J1055" s="149" t="s">
        <v>5632</v>
      </c>
      <c r="K1055" s="147" t="s">
        <v>5633</v>
      </c>
      <c r="L1055" s="147" t="s">
        <v>5640</v>
      </c>
      <c r="M1055" s="147" t="s">
        <v>5641</v>
      </c>
      <c r="N1055" s="150">
        <v>700000</v>
      </c>
      <c r="O1055" s="150">
        <v>200000</v>
      </c>
      <c r="P1055" s="151">
        <v>1</v>
      </c>
      <c r="Q1055" s="151">
        <v>1</v>
      </c>
      <c r="R1055" s="151">
        <v>11</v>
      </c>
      <c r="S1055" s="151" t="s">
        <v>409</v>
      </c>
      <c r="T1055" s="151">
        <v>1</v>
      </c>
      <c r="U1055" s="151">
        <v>31</v>
      </c>
      <c r="V1055" s="151">
        <v>23</v>
      </c>
      <c r="W1055" s="151">
        <v>21</v>
      </c>
      <c r="X1055" s="147" t="s">
        <v>5642</v>
      </c>
      <c r="Y1055" s="147">
        <v>21</v>
      </c>
      <c r="Z1055" s="147"/>
      <c r="AA1055" s="147"/>
      <c r="AB1055" s="147"/>
      <c r="AC1055" s="191"/>
      <c r="AD1055" s="191"/>
    </row>
    <row r="1056" spans="1:30" ht="101.25" x14ac:dyDescent="0.3">
      <c r="A1056" s="204" t="s">
        <v>8854</v>
      </c>
      <c r="B1056" s="147" t="s">
        <v>3237</v>
      </c>
      <c r="C1056" s="147" t="s">
        <v>5355</v>
      </c>
      <c r="D1056" s="147" t="s">
        <v>2418</v>
      </c>
      <c r="E1056" s="147">
        <v>21006524</v>
      </c>
      <c r="F1056" s="148" t="s">
        <v>5643</v>
      </c>
      <c r="G1056" s="147">
        <v>112678</v>
      </c>
      <c r="H1056" s="147" t="s">
        <v>5644</v>
      </c>
      <c r="I1056" s="147" t="s">
        <v>5645</v>
      </c>
      <c r="J1056" s="149" t="s">
        <v>5646</v>
      </c>
      <c r="K1056" s="147" t="s">
        <v>2422</v>
      </c>
      <c r="L1056" s="147" t="s">
        <v>5647</v>
      </c>
      <c r="M1056" s="147" t="s">
        <v>2422</v>
      </c>
      <c r="N1056" s="150">
        <v>17400</v>
      </c>
      <c r="O1056" s="150">
        <v>15000</v>
      </c>
      <c r="P1056" s="151">
        <v>1</v>
      </c>
      <c r="Q1056" s="151">
        <v>1</v>
      </c>
      <c r="R1056" s="151">
        <v>11</v>
      </c>
      <c r="S1056" s="151" t="s">
        <v>409</v>
      </c>
      <c r="T1056" s="151">
        <v>51</v>
      </c>
      <c r="U1056" s="151">
        <v>52</v>
      </c>
      <c r="V1056" s="151">
        <v>23</v>
      </c>
      <c r="W1056" s="151">
        <v>21</v>
      </c>
      <c r="X1056" s="147" t="s">
        <v>5648</v>
      </c>
      <c r="Y1056" s="147">
        <v>21</v>
      </c>
      <c r="Z1056" s="147"/>
      <c r="AA1056" s="147"/>
      <c r="AB1056" s="147"/>
      <c r="AC1056" s="191"/>
      <c r="AD1056" s="191"/>
    </row>
    <row r="1057" spans="1:30" ht="121.5" x14ac:dyDescent="0.3">
      <c r="A1057" s="204" t="s">
        <v>8855</v>
      </c>
      <c r="B1057" s="147" t="s">
        <v>3237</v>
      </c>
      <c r="C1057" s="147" t="s">
        <v>5355</v>
      </c>
      <c r="D1057" s="147" t="s">
        <v>5649</v>
      </c>
      <c r="E1057" s="147">
        <v>21004352</v>
      </c>
      <c r="F1057" s="148" t="s">
        <v>5650</v>
      </c>
      <c r="G1057" s="147">
        <v>81981</v>
      </c>
      <c r="H1057" s="147" t="s">
        <v>5651</v>
      </c>
      <c r="I1057" s="147" t="s">
        <v>5652</v>
      </c>
      <c r="J1057" s="149" t="s">
        <v>5653</v>
      </c>
      <c r="K1057" s="147" t="s">
        <v>5654</v>
      </c>
      <c r="L1057" s="147" t="s">
        <v>5655</v>
      </c>
      <c r="M1057" s="147" t="s">
        <v>5656</v>
      </c>
      <c r="N1057" s="150">
        <v>50000</v>
      </c>
      <c r="O1057" s="150">
        <v>15000</v>
      </c>
      <c r="P1057" s="151">
        <v>1</v>
      </c>
      <c r="Q1057" s="151">
        <v>1</v>
      </c>
      <c r="R1057" s="151">
        <v>11</v>
      </c>
      <c r="S1057" s="151" t="s">
        <v>409</v>
      </c>
      <c r="T1057" s="151">
        <v>1</v>
      </c>
      <c r="U1057" s="151">
        <v>1</v>
      </c>
      <c r="V1057" s="151">
        <v>23</v>
      </c>
      <c r="W1057" s="151">
        <v>21</v>
      </c>
      <c r="X1057" s="147" t="s">
        <v>5657</v>
      </c>
      <c r="Y1057" s="147">
        <v>21</v>
      </c>
      <c r="Z1057" s="147"/>
      <c r="AA1057" s="147"/>
      <c r="AB1057" s="147"/>
      <c r="AC1057" s="191"/>
      <c r="AD1057" s="191"/>
    </row>
    <row r="1058" spans="1:30" ht="182.25" x14ac:dyDescent="0.3">
      <c r="A1058" s="204" t="s">
        <v>8856</v>
      </c>
      <c r="B1058" s="147" t="s">
        <v>3237</v>
      </c>
      <c r="C1058" s="147" t="s">
        <v>5355</v>
      </c>
      <c r="D1058" s="147" t="s">
        <v>5658</v>
      </c>
      <c r="E1058" s="147">
        <v>27</v>
      </c>
      <c r="F1058" s="148" t="s">
        <v>5659</v>
      </c>
      <c r="G1058" s="147">
        <v>133791</v>
      </c>
      <c r="H1058" s="147" t="s">
        <v>5660</v>
      </c>
      <c r="I1058" s="147" t="s">
        <v>5661</v>
      </c>
      <c r="J1058" s="149" t="s">
        <v>5662</v>
      </c>
      <c r="K1058" s="147" t="s">
        <v>5663</v>
      </c>
      <c r="L1058" s="147" t="s">
        <v>5664</v>
      </c>
      <c r="M1058" s="147" t="s">
        <v>5663</v>
      </c>
      <c r="N1058" s="150">
        <v>55000</v>
      </c>
      <c r="O1058" s="150">
        <v>25000</v>
      </c>
      <c r="P1058" s="151">
        <v>1</v>
      </c>
      <c r="Q1058" s="151">
        <v>1</v>
      </c>
      <c r="R1058" s="151">
        <v>11</v>
      </c>
      <c r="S1058" s="151" t="s">
        <v>409</v>
      </c>
      <c r="T1058" s="151">
        <v>1</v>
      </c>
      <c r="U1058" s="151">
        <v>1</v>
      </c>
      <c r="V1058" s="151">
        <v>23</v>
      </c>
      <c r="W1058" s="151">
        <v>21</v>
      </c>
      <c r="X1058" s="147" t="s">
        <v>5665</v>
      </c>
      <c r="Y1058" s="147"/>
      <c r="Z1058" s="147"/>
      <c r="AA1058" s="147"/>
      <c r="AB1058" s="147"/>
      <c r="AC1058" s="191"/>
      <c r="AD1058" s="191"/>
    </row>
    <row r="1059" spans="1:30" ht="162" x14ac:dyDescent="0.3">
      <c r="A1059" s="204" t="s">
        <v>8857</v>
      </c>
      <c r="B1059" s="147" t="s">
        <v>3237</v>
      </c>
      <c r="C1059" s="147" t="s">
        <v>5355</v>
      </c>
      <c r="D1059" s="147" t="s">
        <v>3554</v>
      </c>
      <c r="E1059" s="147">
        <v>21002971</v>
      </c>
      <c r="F1059" s="148" t="s">
        <v>3555</v>
      </c>
      <c r="G1059" s="147">
        <v>81370</v>
      </c>
      <c r="H1059" s="147" t="s">
        <v>3556</v>
      </c>
      <c r="I1059" s="147" t="s">
        <v>5666</v>
      </c>
      <c r="J1059" s="149" t="s">
        <v>2621</v>
      </c>
      <c r="K1059" s="147" t="s">
        <v>2622</v>
      </c>
      <c r="L1059" s="147" t="s">
        <v>5667</v>
      </c>
      <c r="M1059" s="147" t="s">
        <v>5668</v>
      </c>
      <c r="N1059" s="150">
        <v>110000</v>
      </c>
      <c r="O1059" s="150">
        <v>20000</v>
      </c>
      <c r="P1059" s="151">
        <v>1</v>
      </c>
      <c r="Q1059" s="151">
        <v>1</v>
      </c>
      <c r="R1059" s="151">
        <v>11</v>
      </c>
      <c r="S1059" s="151" t="s">
        <v>409</v>
      </c>
      <c r="T1059" s="151">
        <v>1</v>
      </c>
      <c r="U1059" s="151">
        <v>1</v>
      </c>
      <c r="V1059" s="151">
        <v>23</v>
      </c>
      <c r="W1059" s="151">
        <v>21</v>
      </c>
      <c r="X1059" s="147" t="s">
        <v>5669</v>
      </c>
      <c r="Y1059" s="147">
        <v>21</v>
      </c>
      <c r="Z1059" s="147"/>
      <c r="AA1059" s="147"/>
      <c r="AB1059" s="147"/>
      <c r="AC1059" s="191"/>
      <c r="AD1059" s="191"/>
    </row>
    <row r="1060" spans="1:30" ht="101.25" x14ac:dyDescent="0.3">
      <c r="A1060" s="204" t="s">
        <v>8858</v>
      </c>
      <c r="B1060" s="147" t="s">
        <v>3237</v>
      </c>
      <c r="C1060" s="147" t="s">
        <v>5355</v>
      </c>
      <c r="D1060" s="147" t="s">
        <v>5670</v>
      </c>
      <c r="E1060" s="147">
        <v>21006035</v>
      </c>
      <c r="F1060" s="148" t="s">
        <v>5671</v>
      </c>
      <c r="G1060" s="147">
        <v>84107</v>
      </c>
      <c r="H1060" s="147" t="s">
        <v>5672</v>
      </c>
      <c r="I1060" s="147" t="s">
        <v>5673</v>
      </c>
      <c r="J1060" s="149" t="s">
        <v>5674</v>
      </c>
      <c r="K1060" s="147" t="s">
        <v>5675</v>
      </c>
      <c r="L1060" s="147" t="s">
        <v>5676</v>
      </c>
      <c r="M1060" s="147" t="s">
        <v>5675</v>
      </c>
      <c r="N1060" s="150">
        <v>35000</v>
      </c>
      <c r="O1060" s="150">
        <v>15000</v>
      </c>
      <c r="P1060" s="151">
        <v>1</v>
      </c>
      <c r="Q1060" s="151">
        <v>1</v>
      </c>
      <c r="R1060" s="151">
        <v>11</v>
      </c>
      <c r="S1060" s="151" t="s">
        <v>409</v>
      </c>
      <c r="T1060" s="151">
        <v>31</v>
      </c>
      <c r="U1060" s="151">
        <v>17</v>
      </c>
      <c r="V1060" s="151">
        <v>23</v>
      </c>
      <c r="W1060" s="151">
        <v>21</v>
      </c>
      <c r="X1060" s="147" t="s">
        <v>5677</v>
      </c>
      <c r="Y1060" s="147">
        <v>21</v>
      </c>
      <c r="Z1060" s="147"/>
      <c r="AA1060" s="147"/>
      <c r="AB1060" s="147"/>
      <c r="AC1060" s="191"/>
      <c r="AD1060" s="191"/>
    </row>
    <row r="1061" spans="1:30" ht="162" x14ac:dyDescent="0.3">
      <c r="A1061" s="204" t="s">
        <v>8859</v>
      </c>
      <c r="B1061" s="147" t="s">
        <v>3237</v>
      </c>
      <c r="C1061" s="147" t="s">
        <v>5355</v>
      </c>
      <c r="D1061" s="147" t="s">
        <v>5678</v>
      </c>
      <c r="E1061" s="147">
        <v>21002253</v>
      </c>
      <c r="F1061" s="148" t="s">
        <v>5133</v>
      </c>
      <c r="G1061" s="147">
        <v>129599</v>
      </c>
      <c r="H1061" s="147" t="s">
        <v>5679</v>
      </c>
      <c r="I1061" s="147" t="s">
        <v>5680</v>
      </c>
      <c r="J1061" s="149" t="s">
        <v>5137</v>
      </c>
      <c r="K1061" s="147" t="s">
        <v>5138</v>
      </c>
      <c r="L1061" s="147" t="s">
        <v>5681</v>
      </c>
      <c r="M1061" s="147" t="s">
        <v>5138</v>
      </c>
      <c r="N1061" s="150">
        <v>71200</v>
      </c>
      <c r="O1061" s="150">
        <v>18000</v>
      </c>
      <c r="P1061" s="151">
        <v>1</v>
      </c>
      <c r="Q1061" s="151">
        <v>1</v>
      </c>
      <c r="R1061" s="151">
        <v>4</v>
      </c>
      <c r="S1061" s="151" t="s">
        <v>409</v>
      </c>
      <c r="T1061" s="151">
        <v>34</v>
      </c>
      <c r="U1061" s="151">
        <v>34</v>
      </c>
      <c r="V1061" s="151">
        <v>1</v>
      </c>
      <c r="W1061" s="151">
        <v>23</v>
      </c>
      <c r="X1061" s="147" t="s">
        <v>5682</v>
      </c>
      <c r="Y1061" s="147">
        <v>21</v>
      </c>
      <c r="Z1061" s="147"/>
      <c r="AA1061" s="147"/>
      <c r="AB1061" s="147"/>
      <c r="AC1061" s="191"/>
      <c r="AD1061" s="191"/>
    </row>
    <row r="1062" spans="1:30" ht="141.75" x14ac:dyDescent="0.3">
      <c r="A1062" s="204" t="s">
        <v>8860</v>
      </c>
      <c r="B1062" s="147" t="s">
        <v>3237</v>
      </c>
      <c r="C1062" s="147" t="s">
        <v>5355</v>
      </c>
      <c r="D1062" s="147" t="s">
        <v>5683</v>
      </c>
      <c r="E1062" s="147">
        <v>21005252</v>
      </c>
      <c r="F1062" s="148" t="s">
        <v>5684</v>
      </c>
      <c r="G1062" s="147">
        <v>157131</v>
      </c>
      <c r="H1062" s="147" t="s">
        <v>5685</v>
      </c>
      <c r="I1062" s="147" t="s">
        <v>5686</v>
      </c>
      <c r="J1062" s="149" t="s">
        <v>5687</v>
      </c>
      <c r="K1062" s="147" t="s">
        <v>5688</v>
      </c>
      <c r="L1062" s="147" t="s">
        <v>5689</v>
      </c>
      <c r="M1062" s="147" t="s">
        <v>5688</v>
      </c>
      <c r="N1062" s="150">
        <v>40000</v>
      </c>
      <c r="O1062" s="150">
        <v>13000</v>
      </c>
      <c r="P1062" s="151">
        <v>1</v>
      </c>
      <c r="Q1062" s="151">
        <v>1</v>
      </c>
      <c r="R1062" s="151">
        <v>11</v>
      </c>
      <c r="S1062" s="151" t="s">
        <v>409</v>
      </c>
      <c r="T1062" s="151">
        <v>31</v>
      </c>
      <c r="U1062" s="151">
        <v>17</v>
      </c>
      <c r="V1062" s="151">
        <v>23</v>
      </c>
      <c r="W1062" s="151">
        <v>21</v>
      </c>
      <c r="X1062" s="147" t="s">
        <v>5690</v>
      </c>
      <c r="Y1062" s="147">
        <v>21</v>
      </c>
      <c r="Z1062" s="147"/>
      <c r="AA1062" s="147"/>
      <c r="AB1062" s="147"/>
      <c r="AC1062" s="191"/>
      <c r="AD1062" s="191"/>
    </row>
    <row r="1063" spans="1:30" ht="202.5" x14ac:dyDescent="0.3">
      <c r="A1063" s="204" t="s">
        <v>8861</v>
      </c>
      <c r="B1063" s="147" t="s">
        <v>3237</v>
      </c>
      <c r="C1063" s="147" t="s">
        <v>5355</v>
      </c>
      <c r="D1063" s="147" t="s">
        <v>5691</v>
      </c>
      <c r="E1063" s="147">
        <v>1650</v>
      </c>
      <c r="F1063" s="148" t="s">
        <v>5692</v>
      </c>
      <c r="G1063" s="147">
        <v>80888</v>
      </c>
      <c r="H1063" s="147" t="s">
        <v>5693</v>
      </c>
      <c r="I1063" s="147" t="s">
        <v>5694</v>
      </c>
      <c r="J1063" s="149" t="s">
        <v>5695</v>
      </c>
      <c r="K1063" s="147" t="s">
        <v>5696</v>
      </c>
      <c r="L1063" s="147" t="s">
        <v>5697</v>
      </c>
      <c r="M1063" s="147" t="s">
        <v>5696</v>
      </c>
      <c r="N1063" s="150">
        <v>25000</v>
      </c>
      <c r="O1063" s="150">
        <v>15000</v>
      </c>
      <c r="P1063" s="151">
        <v>1</v>
      </c>
      <c r="Q1063" s="151">
        <v>1</v>
      </c>
      <c r="R1063" s="151">
        <v>11</v>
      </c>
      <c r="S1063" s="151" t="s">
        <v>409</v>
      </c>
      <c r="T1063" s="151">
        <v>1</v>
      </c>
      <c r="U1063" s="151">
        <v>1</v>
      </c>
      <c r="V1063" s="151">
        <v>23</v>
      </c>
      <c r="W1063" s="151">
        <v>21</v>
      </c>
      <c r="X1063" s="147" t="s">
        <v>5698</v>
      </c>
      <c r="Y1063" s="147">
        <v>21</v>
      </c>
      <c r="Z1063" s="147"/>
      <c r="AA1063" s="147"/>
      <c r="AB1063" s="147"/>
      <c r="AC1063" s="191"/>
      <c r="AD1063" s="191"/>
    </row>
    <row r="1064" spans="1:30" ht="121.5" x14ac:dyDescent="0.3">
      <c r="A1064" s="204" t="s">
        <v>8862</v>
      </c>
      <c r="B1064" s="147" t="s">
        <v>3237</v>
      </c>
      <c r="C1064" s="147" t="s">
        <v>5355</v>
      </c>
      <c r="D1064" s="147" t="s">
        <v>5699</v>
      </c>
      <c r="E1064" s="147">
        <v>567</v>
      </c>
      <c r="F1064" s="148" t="s">
        <v>5700</v>
      </c>
      <c r="G1064" s="147">
        <v>103809</v>
      </c>
      <c r="H1064" s="147" t="s">
        <v>5701</v>
      </c>
      <c r="I1064" s="147" t="s">
        <v>5702</v>
      </c>
      <c r="J1064" s="149" t="s">
        <v>5703</v>
      </c>
      <c r="K1064" s="147" t="s">
        <v>5704</v>
      </c>
      <c r="L1064" s="147" t="s">
        <v>5705</v>
      </c>
      <c r="M1064" s="147" t="s">
        <v>5704</v>
      </c>
      <c r="N1064" s="150">
        <v>70000</v>
      </c>
      <c r="O1064" s="150">
        <v>13000</v>
      </c>
      <c r="P1064" s="151">
        <v>1</v>
      </c>
      <c r="Q1064" s="151">
        <v>1</v>
      </c>
      <c r="R1064" s="151">
        <v>11</v>
      </c>
      <c r="S1064" s="151" t="s">
        <v>409</v>
      </c>
      <c r="T1064" s="151">
        <v>51</v>
      </c>
      <c r="U1064" s="151">
        <v>52</v>
      </c>
      <c r="V1064" s="151">
        <v>23</v>
      </c>
      <c r="W1064" s="151">
        <v>21</v>
      </c>
      <c r="X1064" s="147" t="s">
        <v>5706</v>
      </c>
      <c r="Y1064" s="147">
        <v>21</v>
      </c>
      <c r="Z1064" s="147"/>
      <c r="AA1064" s="147"/>
      <c r="AB1064" s="147"/>
      <c r="AC1064" s="191"/>
      <c r="AD1064" s="191"/>
    </row>
    <row r="1065" spans="1:30" ht="81" x14ac:dyDescent="0.3">
      <c r="A1065" s="204" t="s">
        <v>8863</v>
      </c>
      <c r="B1065" s="147" t="s">
        <v>3237</v>
      </c>
      <c r="C1065" s="147" t="s">
        <v>5355</v>
      </c>
      <c r="D1065" s="147" t="s">
        <v>5707</v>
      </c>
      <c r="E1065" s="147">
        <v>21000153</v>
      </c>
      <c r="F1065" s="148" t="s">
        <v>5708</v>
      </c>
      <c r="G1065" s="147">
        <v>18007</v>
      </c>
      <c r="H1065" s="147" t="s">
        <v>4908</v>
      </c>
      <c r="I1065" s="147" t="s">
        <v>5709</v>
      </c>
      <c r="J1065" s="149" t="s">
        <v>5710</v>
      </c>
      <c r="K1065" s="147" t="s">
        <v>2787</v>
      </c>
      <c r="L1065" s="147" t="s">
        <v>5711</v>
      </c>
      <c r="M1065" s="147" t="s">
        <v>5712</v>
      </c>
      <c r="N1065" s="150">
        <v>83000</v>
      </c>
      <c r="O1065" s="150">
        <v>38000</v>
      </c>
      <c r="P1065" s="151">
        <v>1</v>
      </c>
      <c r="Q1065" s="151">
        <v>1</v>
      </c>
      <c r="R1065" s="151">
        <v>4</v>
      </c>
      <c r="S1065" s="151" t="s">
        <v>409</v>
      </c>
      <c r="T1065" s="151">
        <v>34</v>
      </c>
      <c r="U1065" s="151">
        <v>31</v>
      </c>
      <c r="V1065" s="151">
        <v>23</v>
      </c>
      <c r="W1065" s="151">
        <v>21</v>
      </c>
      <c r="X1065" s="147" t="s">
        <v>5713</v>
      </c>
      <c r="Y1065" s="147">
        <v>21</v>
      </c>
      <c r="Z1065" s="147"/>
      <c r="AA1065" s="147"/>
      <c r="AB1065" s="147"/>
      <c r="AC1065" s="191"/>
      <c r="AD1065" s="191"/>
    </row>
    <row r="1066" spans="1:30" ht="81" x14ac:dyDescent="0.3">
      <c r="A1066" s="204" t="s">
        <v>8864</v>
      </c>
      <c r="B1066" s="147" t="s">
        <v>3237</v>
      </c>
      <c r="C1066" s="147" t="s">
        <v>5355</v>
      </c>
      <c r="D1066" s="147" t="s">
        <v>5714</v>
      </c>
      <c r="E1066" s="147">
        <v>21004659</v>
      </c>
      <c r="F1066" s="148" t="s">
        <v>5715</v>
      </c>
      <c r="G1066" s="147">
        <v>148660</v>
      </c>
      <c r="H1066" s="147" t="s">
        <v>5716</v>
      </c>
      <c r="I1066" s="147" t="s">
        <v>5717</v>
      </c>
      <c r="J1066" s="149" t="s">
        <v>5718</v>
      </c>
      <c r="K1066" s="147" t="s">
        <v>2774</v>
      </c>
      <c r="L1066" s="147" t="s">
        <v>5719</v>
      </c>
      <c r="M1066" s="147" t="s">
        <v>2774</v>
      </c>
      <c r="N1066" s="150">
        <v>24500</v>
      </c>
      <c r="O1066" s="150">
        <v>15000</v>
      </c>
      <c r="P1066" s="151">
        <v>1</v>
      </c>
      <c r="Q1066" s="151">
        <v>1</v>
      </c>
      <c r="R1066" s="151">
        <v>4</v>
      </c>
      <c r="S1066" s="151" t="s">
        <v>409</v>
      </c>
      <c r="T1066" s="151">
        <v>34</v>
      </c>
      <c r="U1066" s="151">
        <v>34</v>
      </c>
      <c r="V1066" s="151">
        <v>23</v>
      </c>
      <c r="W1066" s="151">
        <v>21</v>
      </c>
      <c r="X1066" s="147" t="s">
        <v>5720</v>
      </c>
      <c r="Y1066" s="147">
        <v>21</v>
      </c>
      <c r="Z1066" s="147"/>
      <c r="AA1066" s="147"/>
      <c r="AB1066" s="147"/>
      <c r="AC1066" s="191"/>
      <c r="AD1066" s="191"/>
    </row>
    <row r="1067" spans="1:30" ht="141.75" x14ac:dyDescent="0.3">
      <c r="A1067" s="204" t="s">
        <v>8865</v>
      </c>
      <c r="B1067" s="147" t="s">
        <v>3237</v>
      </c>
      <c r="C1067" s="147" t="s">
        <v>5355</v>
      </c>
      <c r="D1067" s="147" t="s">
        <v>5721</v>
      </c>
      <c r="E1067" s="147">
        <v>21007472</v>
      </c>
      <c r="F1067" s="148" t="s">
        <v>5722</v>
      </c>
      <c r="G1067" s="147">
        <v>268775</v>
      </c>
      <c r="H1067" s="147" t="s">
        <v>5723</v>
      </c>
      <c r="I1067" s="147" t="s">
        <v>5724</v>
      </c>
      <c r="J1067" s="149" t="s">
        <v>5725</v>
      </c>
      <c r="K1067" s="147" t="s">
        <v>5726</v>
      </c>
      <c r="L1067" s="147" t="s">
        <v>5727</v>
      </c>
      <c r="M1067" s="147" t="s">
        <v>5726</v>
      </c>
      <c r="N1067" s="150">
        <v>200000</v>
      </c>
      <c r="O1067" s="150">
        <v>9000</v>
      </c>
      <c r="P1067" s="151">
        <v>1</v>
      </c>
      <c r="Q1067" s="151">
        <v>1</v>
      </c>
      <c r="R1067" s="151">
        <v>11</v>
      </c>
      <c r="S1067" s="151" t="s">
        <v>409</v>
      </c>
      <c r="T1067" s="151">
        <v>1</v>
      </c>
      <c r="U1067" s="151">
        <v>1</v>
      </c>
      <c r="V1067" s="151">
        <v>23</v>
      </c>
      <c r="W1067" s="151">
        <v>21</v>
      </c>
      <c r="X1067" s="147" t="s">
        <v>5728</v>
      </c>
      <c r="Y1067" s="147">
        <v>21</v>
      </c>
      <c r="Z1067" s="147"/>
      <c r="AA1067" s="147"/>
      <c r="AB1067" s="147"/>
      <c r="AC1067" s="191"/>
      <c r="AD1067" s="191"/>
    </row>
    <row r="1068" spans="1:30" ht="182.25" x14ac:dyDescent="0.3">
      <c r="A1068" s="204" t="s">
        <v>8866</v>
      </c>
      <c r="B1068" s="147" t="s">
        <v>3237</v>
      </c>
      <c r="C1068" s="147" t="s">
        <v>5355</v>
      </c>
      <c r="D1068" s="147" t="s">
        <v>5729</v>
      </c>
      <c r="E1068" s="147">
        <v>21002959</v>
      </c>
      <c r="F1068" s="148" t="s">
        <v>5730</v>
      </c>
      <c r="G1068" s="147">
        <v>91146</v>
      </c>
      <c r="H1068" s="147" t="s">
        <v>5731</v>
      </c>
      <c r="I1068" s="147" t="s">
        <v>5732</v>
      </c>
      <c r="J1068" s="149" t="s">
        <v>5733</v>
      </c>
      <c r="K1068" s="147" t="s">
        <v>2744</v>
      </c>
      <c r="L1068" s="147" t="s">
        <v>5734</v>
      </c>
      <c r="M1068" s="147" t="s">
        <v>5735</v>
      </c>
      <c r="N1068" s="150">
        <v>115000</v>
      </c>
      <c r="O1068" s="150">
        <v>30000</v>
      </c>
      <c r="P1068" s="151">
        <v>1</v>
      </c>
      <c r="Q1068" s="151">
        <v>1</v>
      </c>
      <c r="R1068" s="151">
        <v>11</v>
      </c>
      <c r="S1068" s="151" t="s">
        <v>409</v>
      </c>
      <c r="T1068" s="151">
        <v>1</v>
      </c>
      <c r="U1068" s="151">
        <v>1</v>
      </c>
      <c r="V1068" s="151">
        <v>23</v>
      </c>
      <c r="W1068" s="151">
        <v>21</v>
      </c>
      <c r="X1068" s="147" t="s">
        <v>5736</v>
      </c>
      <c r="Y1068" s="147">
        <v>21</v>
      </c>
      <c r="Z1068" s="147"/>
      <c r="AA1068" s="147"/>
      <c r="AB1068" s="147"/>
      <c r="AC1068" s="191"/>
      <c r="AD1068" s="191"/>
    </row>
    <row r="1069" spans="1:30" ht="121.5" x14ac:dyDescent="0.3">
      <c r="A1069" s="204" t="s">
        <v>8867</v>
      </c>
      <c r="B1069" s="147" t="s">
        <v>3237</v>
      </c>
      <c r="C1069" s="147" t="s">
        <v>5355</v>
      </c>
      <c r="D1069" s="147" t="s">
        <v>5737</v>
      </c>
      <c r="E1069" s="147">
        <v>1613</v>
      </c>
      <c r="F1069" s="148" t="s">
        <v>5738</v>
      </c>
      <c r="G1069" s="147">
        <v>82749</v>
      </c>
      <c r="H1069" s="147" t="s">
        <v>5739</v>
      </c>
      <c r="I1069" s="147" t="s">
        <v>5740</v>
      </c>
      <c r="J1069" s="149" t="s">
        <v>5741</v>
      </c>
      <c r="K1069" s="147" t="s">
        <v>5742</v>
      </c>
      <c r="L1069" s="147" t="s">
        <v>5743</v>
      </c>
      <c r="M1069" s="147" t="s">
        <v>5744</v>
      </c>
      <c r="N1069" s="150">
        <v>30000</v>
      </c>
      <c r="O1069" s="150">
        <v>20000</v>
      </c>
      <c r="P1069" s="151">
        <v>1</v>
      </c>
      <c r="Q1069" s="151">
        <v>1</v>
      </c>
      <c r="R1069" s="151">
        <v>11</v>
      </c>
      <c r="S1069" s="151" t="s">
        <v>409</v>
      </c>
      <c r="T1069" s="151">
        <v>1</v>
      </c>
      <c r="U1069" s="151">
        <v>1</v>
      </c>
      <c r="V1069" s="151">
        <v>23</v>
      </c>
      <c r="W1069" s="151">
        <v>21</v>
      </c>
      <c r="X1069" s="147" t="s">
        <v>5745</v>
      </c>
      <c r="Y1069" s="147">
        <v>21</v>
      </c>
      <c r="Z1069" s="147"/>
      <c r="AA1069" s="147"/>
      <c r="AB1069" s="147"/>
      <c r="AC1069" s="191"/>
      <c r="AD1069" s="191"/>
    </row>
    <row r="1070" spans="1:30" ht="81" x14ac:dyDescent="0.3">
      <c r="A1070" s="204" t="s">
        <v>8868</v>
      </c>
      <c r="B1070" s="147" t="s">
        <v>3237</v>
      </c>
      <c r="C1070" s="147" t="s">
        <v>5355</v>
      </c>
      <c r="D1070" s="147" t="s">
        <v>5746</v>
      </c>
      <c r="E1070" s="147">
        <v>21006887</v>
      </c>
      <c r="F1070" s="148" t="s">
        <v>5747</v>
      </c>
      <c r="G1070" s="147">
        <v>147500</v>
      </c>
      <c r="H1070" s="147" t="s">
        <v>5748</v>
      </c>
      <c r="I1070" s="147" t="s">
        <v>5749</v>
      </c>
      <c r="J1070" s="149" t="s">
        <v>5750</v>
      </c>
      <c r="K1070" s="147" t="s">
        <v>2734</v>
      </c>
      <c r="L1070" s="147" t="s">
        <v>5751</v>
      </c>
      <c r="M1070" s="147" t="s">
        <v>5752</v>
      </c>
      <c r="N1070" s="150">
        <v>65000</v>
      </c>
      <c r="O1070" s="192">
        <v>20000</v>
      </c>
      <c r="P1070" s="151">
        <v>1</v>
      </c>
      <c r="Q1070" s="151">
        <v>1</v>
      </c>
      <c r="R1070" s="151">
        <v>11</v>
      </c>
      <c r="S1070" s="151" t="s">
        <v>409</v>
      </c>
      <c r="T1070" s="151">
        <v>1</v>
      </c>
      <c r="U1070" s="151">
        <v>1</v>
      </c>
      <c r="V1070" s="151">
        <v>23</v>
      </c>
      <c r="W1070" s="151">
        <v>21</v>
      </c>
      <c r="X1070" s="147" t="s">
        <v>5753</v>
      </c>
      <c r="Y1070" s="147">
        <v>21</v>
      </c>
      <c r="Z1070" s="147"/>
      <c r="AA1070" s="147"/>
      <c r="AB1070" s="147"/>
      <c r="AC1070" s="191"/>
      <c r="AD1070" s="191"/>
    </row>
    <row r="1071" spans="1:30" ht="101.25" x14ac:dyDescent="0.3">
      <c r="A1071" s="204" t="s">
        <v>8869</v>
      </c>
      <c r="B1071" s="320" t="s">
        <v>5754</v>
      </c>
      <c r="C1071" s="147" t="s">
        <v>5755</v>
      </c>
      <c r="D1071" s="147" t="s">
        <v>5756</v>
      </c>
      <c r="E1071" s="147">
        <v>21001398</v>
      </c>
      <c r="F1071" s="148" t="s">
        <v>5757</v>
      </c>
      <c r="G1071" s="147">
        <v>54780</v>
      </c>
      <c r="H1071" s="147" t="s">
        <v>5758</v>
      </c>
      <c r="I1071" s="147" t="s">
        <v>5759</v>
      </c>
      <c r="J1071" s="149" t="s">
        <v>5760</v>
      </c>
      <c r="K1071" s="147" t="s">
        <v>5761</v>
      </c>
      <c r="L1071" s="147" t="s">
        <v>5762</v>
      </c>
      <c r="M1071" s="147" t="s">
        <v>5763</v>
      </c>
      <c r="N1071" s="150">
        <v>354960</v>
      </c>
      <c r="O1071" s="150">
        <v>160000</v>
      </c>
      <c r="P1071" s="151">
        <v>2</v>
      </c>
      <c r="Q1071" s="151">
        <v>3</v>
      </c>
      <c r="R1071" s="151">
        <v>13</v>
      </c>
      <c r="S1071" s="151" t="s">
        <v>168</v>
      </c>
      <c r="T1071" s="151">
        <v>27</v>
      </c>
      <c r="U1071" s="151">
        <v>10</v>
      </c>
      <c r="V1071" s="151">
        <v>5</v>
      </c>
      <c r="W1071" s="151">
        <v>14</v>
      </c>
      <c r="X1071" s="147" t="s">
        <v>5764</v>
      </c>
      <c r="Y1071" s="147">
        <v>22</v>
      </c>
      <c r="Z1071" s="147"/>
      <c r="AA1071" s="147" t="s">
        <v>5765</v>
      </c>
      <c r="AB1071" s="147"/>
      <c r="AC1071" s="191"/>
      <c r="AD1071" s="191"/>
    </row>
    <row r="1072" spans="1:30" ht="182.25" x14ac:dyDescent="0.3">
      <c r="A1072" s="204" t="s">
        <v>8870</v>
      </c>
      <c r="B1072" s="320" t="s">
        <v>5766</v>
      </c>
      <c r="C1072" s="147" t="s">
        <v>5767</v>
      </c>
      <c r="D1072" s="147" t="s">
        <v>5375</v>
      </c>
      <c r="E1072" s="147">
        <v>1015</v>
      </c>
      <c r="F1072" s="147">
        <v>32142719262</v>
      </c>
      <c r="G1072" s="147">
        <v>80446</v>
      </c>
      <c r="H1072" s="147" t="s">
        <v>5376</v>
      </c>
      <c r="I1072" s="147" t="s">
        <v>5768</v>
      </c>
      <c r="J1072" s="147" t="s">
        <v>5769</v>
      </c>
      <c r="K1072" s="147" t="s">
        <v>2095</v>
      </c>
      <c r="L1072" s="147" t="s">
        <v>5770</v>
      </c>
      <c r="M1072" s="147" t="s">
        <v>5771</v>
      </c>
      <c r="N1072" s="150">
        <v>307117</v>
      </c>
      <c r="O1072" s="150">
        <v>180000</v>
      </c>
      <c r="P1072" s="151">
        <v>1</v>
      </c>
      <c r="Q1072" s="151">
        <v>1</v>
      </c>
      <c r="R1072" s="172">
        <v>11</v>
      </c>
      <c r="S1072" s="152" t="s">
        <v>5772</v>
      </c>
      <c r="T1072" s="151">
        <v>29.31</v>
      </c>
      <c r="U1072" s="151">
        <v>31</v>
      </c>
      <c r="V1072" s="151">
        <v>14</v>
      </c>
      <c r="W1072" s="151" t="s">
        <v>5773</v>
      </c>
      <c r="X1072" s="147" t="s">
        <v>5774</v>
      </c>
      <c r="Y1072" s="147">
        <v>21</v>
      </c>
      <c r="Z1072" s="147" t="s">
        <v>5775</v>
      </c>
      <c r="AA1072" s="147"/>
      <c r="AB1072" s="147"/>
      <c r="AC1072" s="147"/>
      <c r="AD1072" s="147"/>
    </row>
    <row r="1073" spans="1:30" ht="101.25" x14ac:dyDescent="0.3">
      <c r="A1073" s="204" t="s">
        <v>8871</v>
      </c>
      <c r="B1073" s="147" t="s">
        <v>5766</v>
      </c>
      <c r="C1073" s="147" t="s">
        <v>5767</v>
      </c>
      <c r="D1073" s="147" t="s">
        <v>5776</v>
      </c>
      <c r="E1073" s="147">
        <v>21005880</v>
      </c>
      <c r="F1073" s="148" t="s">
        <v>5414</v>
      </c>
      <c r="G1073" s="147">
        <v>98594</v>
      </c>
      <c r="H1073" s="147" t="s">
        <v>5415</v>
      </c>
      <c r="I1073" s="147" t="s">
        <v>5777</v>
      </c>
      <c r="J1073" s="149" t="s">
        <v>5778</v>
      </c>
      <c r="K1073" s="147" t="s">
        <v>5418</v>
      </c>
      <c r="L1073" s="147" t="s">
        <v>5779</v>
      </c>
      <c r="M1073" s="147" t="s">
        <v>5418</v>
      </c>
      <c r="N1073" s="150">
        <v>95000</v>
      </c>
      <c r="O1073" s="150">
        <v>40000</v>
      </c>
      <c r="P1073" s="151">
        <v>1</v>
      </c>
      <c r="Q1073" s="151">
        <v>2</v>
      </c>
      <c r="R1073" s="151">
        <v>11</v>
      </c>
      <c r="S1073" s="151" t="s">
        <v>5780</v>
      </c>
      <c r="T1073" s="151">
        <v>31</v>
      </c>
      <c r="U1073" s="151">
        <v>29</v>
      </c>
      <c r="V1073" s="151">
        <v>14</v>
      </c>
      <c r="W1073" s="151">
        <v>7</v>
      </c>
      <c r="X1073" s="147" t="s">
        <v>5781</v>
      </c>
      <c r="Y1073" s="147">
        <v>21</v>
      </c>
      <c r="Z1073" s="147"/>
      <c r="AA1073" s="147"/>
      <c r="AB1073" s="147"/>
      <c r="AC1073" s="147"/>
      <c r="AD1073" s="147"/>
    </row>
    <row r="1074" spans="1:30" ht="141.75" x14ac:dyDescent="0.3">
      <c r="A1074" s="204" t="s">
        <v>8872</v>
      </c>
      <c r="B1074" s="147" t="s">
        <v>5766</v>
      </c>
      <c r="C1074" s="147" t="s">
        <v>5767</v>
      </c>
      <c r="D1074" s="147" t="s">
        <v>5782</v>
      </c>
      <c r="E1074" s="147">
        <v>1019</v>
      </c>
      <c r="F1074" s="148" t="s">
        <v>5783</v>
      </c>
      <c r="G1074" s="147">
        <v>78646</v>
      </c>
      <c r="H1074" s="147" t="s">
        <v>5758</v>
      </c>
      <c r="I1074" s="147" t="s">
        <v>5784</v>
      </c>
      <c r="J1074" s="149" t="s">
        <v>5785</v>
      </c>
      <c r="K1074" s="147" t="s">
        <v>5786</v>
      </c>
      <c r="L1074" s="147" t="s">
        <v>5787</v>
      </c>
      <c r="M1074" s="147" t="s">
        <v>5788</v>
      </c>
      <c r="N1074" s="150">
        <v>15000</v>
      </c>
      <c r="O1074" s="150">
        <v>6000</v>
      </c>
      <c r="P1074" s="151">
        <v>1</v>
      </c>
      <c r="Q1074" s="151">
        <v>1</v>
      </c>
      <c r="R1074" s="151">
        <v>11</v>
      </c>
      <c r="S1074" s="151" t="s">
        <v>5789</v>
      </c>
      <c r="T1074" s="151">
        <v>10</v>
      </c>
      <c r="U1074" s="151">
        <v>31</v>
      </c>
      <c r="V1074" s="151">
        <v>21</v>
      </c>
      <c r="W1074" s="151">
        <v>21</v>
      </c>
      <c r="X1074" s="147" t="s">
        <v>5790</v>
      </c>
      <c r="Y1074" s="147">
        <v>21</v>
      </c>
      <c r="Z1074" s="147"/>
      <c r="AA1074" s="147"/>
      <c r="AB1074" s="147"/>
      <c r="AC1074" s="147"/>
      <c r="AD1074" s="147"/>
    </row>
    <row r="1075" spans="1:30" ht="141.75" x14ac:dyDescent="0.3">
      <c r="A1075" s="204" t="s">
        <v>8873</v>
      </c>
      <c r="B1075" s="147" t="s">
        <v>5766</v>
      </c>
      <c r="C1075" s="147" t="s">
        <v>5767</v>
      </c>
      <c r="D1075" s="147" t="s">
        <v>5782</v>
      </c>
      <c r="E1075" s="147">
        <v>1019</v>
      </c>
      <c r="F1075" s="148" t="s">
        <v>5783</v>
      </c>
      <c r="G1075" s="147">
        <v>78646</v>
      </c>
      <c r="H1075" s="147" t="s">
        <v>5758</v>
      </c>
      <c r="I1075" s="147" t="s">
        <v>5784</v>
      </c>
      <c r="J1075" s="149" t="s">
        <v>5785</v>
      </c>
      <c r="K1075" s="147" t="s">
        <v>5786</v>
      </c>
      <c r="L1075" s="147" t="s">
        <v>5791</v>
      </c>
      <c r="M1075" s="147" t="s">
        <v>5792</v>
      </c>
      <c r="N1075" s="150">
        <v>120000</v>
      </c>
      <c r="O1075" s="150">
        <v>50000</v>
      </c>
      <c r="P1075" s="151">
        <v>1</v>
      </c>
      <c r="Q1075" s="151">
        <v>1</v>
      </c>
      <c r="R1075" s="151">
        <v>11</v>
      </c>
      <c r="S1075" s="151" t="s">
        <v>5789</v>
      </c>
      <c r="T1075" s="151">
        <v>31</v>
      </c>
      <c r="U1075" s="151">
        <v>31</v>
      </c>
      <c r="V1075" s="151">
        <v>21</v>
      </c>
      <c r="W1075" s="151">
        <v>21</v>
      </c>
      <c r="X1075" s="147" t="s">
        <v>5793</v>
      </c>
      <c r="Y1075" s="147">
        <v>21</v>
      </c>
      <c r="Z1075" s="147"/>
      <c r="AA1075" s="147"/>
      <c r="AB1075" s="147"/>
      <c r="AC1075" s="147"/>
      <c r="AD1075" s="147"/>
    </row>
    <row r="1076" spans="1:30" ht="141.75" x14ac:dyDescent="0.3">
      <c r="A1076" s="204" t="s">
        <v>8874</v>
      </c>
      <c r="B1076" s="147" t="s">
        <v>5766</v>
      </c>
      <c r="C1076" s="147" t="s">
        <v>5767</v>
      </c>
      <c r="D1076" s="147" t="s">
        <v>5782</v>
      </c>
      <c r="E1076" s="147">
        <v>1019</v>
      </c>
      <c r="F1076" s="148" t="s">
        <v>5783</v>
      </c>
      <c r="G1076" s="147">
        <v>78646</v>
      </c>
      <c r="H1076" s="147" t="s">
        <v>5758</v>
      </c>
      <c r="I1076" s="147" t="s">
        <v>5784</v>
      </c>
      <c r="J1076" s="149" t="s">
        <v>5785</v>
      </c>
      <c r="K1076" s="147" t="s">
        <v>5786</v>
      </c>
      <c r="L1076" s="147" t="s">
        <v>5794</v>
      </c>
      <c r="M1076" s="147" t="s">
        <v>5795</v>
      </c>
      <c r="N1076" s="150">
        <v>45000</v>
      </c>
      <c r="O1076" s="150">
        <v>18000</v>
      </c>
      <c r="P1076" s="151">
        <v>1</v>
      </c>
      <c r="Q1076" s="151">
        <v>2</v>
      </c>
      <c r="R1076" s="151">
        <v>11</v>
      </c>
      <c r="S1076" s="151" t="s">
        <v>5789</v>
      </c>
      <c r="T1076" s="151">
        <v>1</v>
      </c>
      <c r="U1076" s="151">
        <v>31</v>
      </c>
      <c r="V1076" s="151">
        <v>21</v>
      </c>
      <c r="W1076" s="151">
        <v>23</v>
      </c>
      <c r="X1076" s="147" t="s">
        <v>5796</v>
      </c>
      <c r="Y1076" s="147">
        <v>21</v>
      </c>
      <c r="Z1076" s="147"/>
      <c r="AA1076" s="147"/>
      <c r="AB1076" s="147"/>
      <c r="AC1076" s="147"/>
      <c r="AD1076" s="147"/>
    </row>
    <row r="1077" spans="1:30" ht="182.25" x14ac:dyDescent="0.3">
      <c r="A1077" s="204" t="s">
        <v>8875</v>
      </c>
      <c r="B1077" s="147" t="s">
        <v>5766</v>
      </c>
      <c r="C1077" s="147" t="s">
        <v>5767</v>
      </c>
      <c r="D1077" s="147" t="s">
        <v>5782</v>
      </c>
      <c r="E1077" s="147">
        <v>1019</v>
      </c>
      <c r="F1077" s="148" t="s">
        <v>5783</v>
      </c>
      <c r="G1077" s="147">
        <v>78646</v>
      </c>
      <c r="H1077" s="147" t="s">
        <v>5758</v>
      </c>
      <c r="I1077" s="147" t="s">
        <v>5784</v>
      </c>
      <c r="J1077" s="149" t="s">
        <v>5785</v>
      </c>
      <c r="K1077" s="147" t="s">
        <v>5786</v>
      </c>
      <c r="L1077" s="147" t="s">
        <v>5797</v>
      </c>
      <c r="M1077" s="147" t="s">
        <v>5798</v>
      </c>
      <c r="N1077" s="150">
        <v>15000</v>
      </c>
      <c r="O1077" s="150">
        <v>7000</v>
      </c>
      <c r="P1077" s="151">
        <v>1</v>
      </c>
      <c r="Q1077" s="151">
        <v>2</v>
      </c>
      <c r="R1077" s="151">
        <v>11</v>
      </c>
      <c r="S1077" s="151" t="s">
        <v>5789</v>
      </c>
      <c r="T1077" s="151">
        <v>1</v>
      </c>
      <c r="U1077" s="151">
        <v>31</v>
      </c>
      <c r="V1077" s="151">
        <v>21</v>
      </c>
      <c r="W1077" s="151">
        <v>23</v>
      </c>
      <c r="X1077" s="147" t="s">
        <v>5799</v>
      </c>
      <c r="Y1077" s="147">
        <v>21</v>
      </c>
      <c r="Z1077" s="147"/>
      <c r="AA1077" s="147"/>
      <c r="AB1077" s="147"/>
      <c r="AC1077" s="147"/>
      <c r="AD1077" s="147"/>
    </row>
    <row r="1078" spans="1:30" ht="121.5" x14ac:dyDescent="0.3">
      <c r="A1078" s="204" t="s">
        <v>8876</v>
      </c>
      <c r="B1078" s="147" t="s">
        <v>5766</v>
      </c>
      <c r="C1078" s="147" t="s">
        <v>5767</v>
      </c>
      <c r="D1078" s="147" t="s">
        <v>5782</v>
      </c>
      <c r="E1078" s="147">
        <v>1019</v>
      </c>
      <c r="F1078" s="148" t="s">
        <v>5783</v>
      </c>
      <c r="G1078" s="147">
        <v>78646</v>
      </c>
      <c r="H1078" s="147" t="s">
        <v>5758</v>
      </c>
      <c r="I1078" s="147" t="s">
        <v>5784</v>
      </c>
      <c r="J1078" s="149" t="s">
        <v>5785</v>
      </c>
      <c r="K1078" s="147" t="s">
        <v>5786</v>
      </c>
      <c r="L1078" s="147" t="s">
        <v>5800</v>
      </c>
      <c r="M1078" s="147" t="s">
        <v>5786</v>
      </c>
      <c r="N1078" s="150">
        <v>30000</v>
      </c>
      <c r="O1078" s="150">
        <v>20000</v>
      </c>
      <c r="P1078" s="151">
        <v>1</v>
      </c>
      <c r="Q1078" s="151">
        <v>1</v>
      </c>
      <c r="R1078" s="151">
        <v>11</v>
      </c>
      <c r="S1078" s="151" t="s">
        <v>5789</v>
      </c>
      <c r="T1078" s="151">
        <v>1</v>
      </c>
      <c r="U1078" s="151">
        <v>31</v>
      </c>
      <c r="V1078" s="151">
        <v>21</v>
      </c>
      <c r="W1078" s="151">
        <v>21</v>
      </c>
      <c r="X1078" s="147" t="s">
        <v>5801</v>
      </c>
      <c r="Y1078" s="147">
        <v>21</v>
      </c>
      <c r="Z1078" s="147"/>
      <c r="AA1078" s="147"/>
      <c r="AB1078" s="147"/>
      <c r="AC1078" s="147"/>
      <c r="AD1078" s="147"/>
    </row>
    <row r="1079" spans="1:30" ht="121.5" x14ac:dyDescent="0.3">
      <c r="A1079" s="204" t="s">
        <v>8877</v>
      </c>
      <c r="B1079" s="147" t="s">
        <v>5766</v>
      </c>
      <c r="C1079" s="147" t="s">
        <v>5767</v>
      </c>
      <c r="D1079" s="147" t="s">
        <v>5782</v>
      </c>
      <c r="E1079" s="147">
        <v>1019</v>
      </c>
      <c r="F1079" s="148" t="s">
        <v>5783</v>
      </c>
      <c r="G1079" s="147">
        <v>78646</v>
      </c>
      <c r="H1079" s="147" t="s">
        <v>5758</v>
      </c>
      <c r="I1079" s="147" t="s">
        <v>5784</v>
      </c>
      <c r="J1079" s="149" t="s">
        <v>5785</v>
      </c>
      <c r="K1079" s="147" t="s">
        <v>5786</v>
      </c>
      <c r="L1079" s="147" t="s">
        <v>5802</v>
      </c>
      <c r="M1079" s="147" t="s">
        <v>5786</v>
      </c>
      <c r="N1079" s="150">
        <v>80000</v>
      </c>
      <c r="O1079" s="150">
        <v>5000</v>
      </c>
      <c r="P1079" s="151">
        <v>1</v>
      </c>
      <c r="Q1079" s="151">
        <v>2</v>
      </c>
      <c r="R1079" s="151">
        <v>11</v>
      </c>
      <c r="S1079" s="151" t="s">
        <v>5789</v>
      </c>
      <c r="T1079" s="151">
        <v>1</v>
      </c>
      <c r="U1079" s="151">
        <v>31</v>
      </c>
      <c r="V1079" s="151">
        <v>21</v>
      </c>
      <c r="W1079" s="151">
        <v>21</v>
      </c>
      <c r="X1079" s="147" t="s">
        <v>5803</v>
      </c>
      <c r="Y1079" s="147">
        <v>21</v>
      </c>
      <c r="Z1079" s="147"/>
      <c r="AA1079" s="147"/>
      <c r="AB1079" s="147"/>
      <c r="AC1079" s="147"/>
      <c r="AD1079" s="147"/>
    </row>
    <row r="1080" spans="1:30" ht="141.75" x14ac:dyDescent="0.3">
      <c r="A1080" s="204" t="s">
        <v>8878</v>
      </c>
      <c r="B1080" s="147" t="s">
        <v>5766</v>
      </c>
      <c r="C1080" s="147" t="s">
        <v>5767</v>
      </c>
      <c r="D1080" s="147" t="s">
        <v>5782</v>
      </c>
      <c r="E1080" s="147">
        <v>1019</v>
      </c>
      <c r="F1080" s="148" t="s">
        <v>5783</v>
      </c>
      <c r="G1080" s="147">
        <v>78646</v>
      </c>
      <c r="H1080" s="147" t="s">
        <v>5758</v>
      </c>
      <c r="I1080" s="147" t="s">
        <v>5784</v>
      </c>
      <c r="J1080" s="149" t="s">
        <v>5785</v>
      </c>
      <c r="K1080" s="147" t="s">
        <v>5786</v>
      </c>
      <c r="L1080" s="147" t="s">
        <v>5804</v>
      </c>
      <c r="M1080" s="147" t="s">
        <v>5805</v>
      </c>
      <c r="N1080" s="150">
        <v>15000</v>
      </c>
      <c r="O1080" s="150">
        <v>8000</v>
      </c>
      <c r="P1080" s="151">
        <v>1</v>
      </c>
      <c r="Q1080" s="151">
        <v>1</v>
      </c>
      <c r="R1080" s="151">
        <v>11</v>
      </c>
      <c r="S1080" s="151" t="s">
        <v>5789</v>
      </c>
      <c r="T1080" s="151">
        <v>1</v>
      </c>
      <c r="U1080" s="151">
        <v>31</v>
      </c>
      <c r="V1080" s="151">
        <v>21</v>
      </c>
      <c r="W1080" s="151">
        <v>21</v>
      </c>
      <c r="X1080" s="147" t="s">
        <v>5806</v>
      </c>
      <c r="Y1080" s="147">
        <v>21</v>
      </c>
      <c r="Z1080" s="147"/>
      <c r="AA1080" s="147"/>
      <c r="AB1080" s="147"/>
      <c r="AC1080" s="147"/>
      <c r="AD1080" s="147"/>
    </row>
    <row r="1081" spans="1:30" ht="121.5" x14ac:dyDescent="0.3">
      <c r="A1081" s="204" t="s">
        <v>8879</v>
      </c>
      <c r="B1081" s="147" t="s">
        <v>5766</v>
      </c>
      <c r="C1081" s="147" t="s">
        <v>5767</v>
      </c>
      <c r="D1081" s="147" t="s">
        <v>5782</v>
      </c>
      <c r="E1081" s="147">
        <v>1019</v>
      </c>
      <c r="F1081" s="148" t="s">
        <v>5783</v>
      </c>
      <c r="G1081" s="147">
        <v>78646</v>
      </c>
      <c r="H1081" s="147" t="s">
        <v>5758</v>
      </c>
      <c r="I1081" s="147" t="s">
        <v>5784</v>
      </c>
      <c r="J1081" s="149" t="s">
        <v>5785</v>
      </c>
      <c r="K1081" s="147" t="s">
        <v>5786</v>
      </c>
      <c r="L1081" s="147" t="s">
        <v>5807</v>
      </c>
      <c r="M1081" s="147" t="s">
        <v>5808</v>
      </c>
      <c r="N1081" s="150">
        <v>7000</v>
      </c>
      <c r="O1081" s="150">
        <v>5000</v>
      </c>
      <c r="P1081" s="151">
        <v>1</v>
      </c>
      <c r="Q1081" s="151">
        <v>2</v>
      </c>
      <c r="R1081" s="151">
        <v>11</v>
      </c>
      <c r="S1081" s="151" t="s">
        <v>5789</v>
      </c>
      <c r="T1081" s="151">
        <v>1</v>
      </c>
      <c r="U1081" s="151">
        <v>31</v>
      </c>
      <c r="V1081" s="151">
        <v>21</v>
      </c>
      <c r="W1081" s="151">
        <v>21</v>
      </c>
      <c r="X1081" s="147" t="s">
        <v>5809</v>
      </c>
      <c r="Y1081" s="147">
        <v>21</v>
      </c>
      <c r="Z1081" s="147"/>
      <c r="AA1081" s="147"/>
      <c r="AB1081" s="147"/>
      <c r="AC1081" s="147"/>
      <c r="AD1081" s="147"/>
    </row>
    <row r="1082" spans="1:30" ht="101.25" x14ac:dyDescent="0.3">
      <c r="A1082" s="204" t="s">
        <v>8880</v>
      </c>
      <c r="B1082" s="147" t="s">
        <v>5766</v>
      </c>
      <c r="C1082" s="147" t="s">
        <v>5767</v>
      </c>
      <c r="D1082" s="147" t="s">
        <v>5782</v>
      </c>
      <c r="E1082" s="147">
        <v>1019</v>
      </c>
      <c r="F1082" s="148" t="s">
        <v>5783</v>
      </c>
      <c r="G1082" s="147">
        <v>78646</v>
      </c>
      <c r="H1082" s="147" t="s">
        <v>5758</v>
      </c>
      <c r="I1082" s="147" t="s">
        <v>5784</v>
      </c>
      <c r="J1082" s="149" t="s">
        <v>5785</v>
      </c>
      <c r="K1082" s="147" t="s">
        <v>5786</v>
      </c>
      <c r="L1082" s="147" t="s">
        <v>5810</v>
      </c>
      <c r="M1082" s="147" t="s">
        <v>5786</v>
      </c>
      <c r="N1082" s="150">
        <v>60000</v>
      </c>
      <c r="O1082" s="150">
        <v>35000</v>
      </c>
      <c r="P1082" s="151">
        <v>1</v>
      </c>
      <c r="Q1082" s="151">
        <v>2</v>
      </c>
      <c r="R1082" s="151">
        <v>11</v>
      </c>
      <c r="S1082" s="151" t="s">
        <v>5789</v>
      </c>
      <c r="T1082" s="151">
        <v>10</v>
      </c>
      <c r="U1082" s="151">
        <v>31</v>
      </c>
      <c r="V1082" s="151">
        <v>21</v>
      </c>
      <c r="W1082" s="151">
        <v>21</v>
      </c>
      <c r="X1082" s="147" t="s">
        <v>5811</v>
      </c>
      <c r="Y1082" s="147">
        <v>21</v>
      </c>
      <c r="Z1082" s="147"/>
      <c r="AA1082" s="147"/>
      <c r="AB1082" s="147"/>
      <c r="AC1082" s="147"/>
      <c r="AD1082" s="147"/>
    </row>
    <row r="1083" spans="1:30" ht="121.5" x14ac:dyDescent="0.3">
      <c r="A1083" s="204" t="s">
        <v>8881</v>
      </c>
      <c r="B1083" s="147" t="s">
        <v>5766</v>
      </c>
      <c r="C1083" s="147" t="s">
        <v>5767</v>
      </c>
      <c r="D1083" s="147" t="s">
        <v>5812</v>
      </c>
      <c r="E1083" s="147">
        <v>261</v>
      </c>
      <c r="F1083" s="148" t="s">
        <v>5813</v>
      </c>
      <c r="G1083" s="147">
        <v>119421</v>
      </c>
      <c r="H1083" s="147" t="s">
        <v>5814</v>
      </c>
      <c r="I1083" s="147" t="s">
        <v>5815</v>
      </c>
      <c r="J1083" s="149" t="s">
        <v>5816</v>
      </c>
      <c r="K1083" s="147" t="s">
        <v>5817</v>
      </c>
      <c r="L1083" s="147" t="s">
        <v>5818</v>
      </c>
      <c r="M1083" s="147" t="s">
        <v>5819</v>
      </c>
      <c r="N1083" s="150">
        <v>20000</v>
      </c>
      <c r="O1083" s="150">
        <v>10000</v>
      </c>
      <c r="P1083" s="151">
        <v>1</v>
      </c>
      <c r="Q1083" s="151">
        <v>1</v>
      </c>
      <c r="R1083" s="151">
        <v>11</v>
      </c>
      <c r="S1083" s="151" t="s">
        <v>5789</v>
      </c>
      <c r="T1083" s="151">
        <v>1</v>
      </c>
      <c r="U1083" s="151">
        <v>1</v>
      </c>
      <c r="V1083" s="151">
        <v>21</v>
      </c>
      <c r="W1083" s="151">
        <v>21</v>
      </c>
      <c r="X1083" s="147" t="s">
        <v>5820</v>
      </c>
      <c r="Y1083" s="147">
        <v>21</v>
      </c>
      <c r="Z1083" s="147"/>
      <c r="AA1083" s="147"/>
      <c r="AB1083" s="147"/>
      <c r="AC1083" s="147"/>
      <c r="AD1083" s="147"/>
    </row>
    <row r="1084" spans="1:30" ht="60.75" x14ac:dyDescent="0.3">
      <c r="A1084" s="204" t="s">
        <v>8882</v>
      </c>
      <c r="B1084" s="147" t="s">
        <v>5766</v>
      </c>
      <c r="C1084" s="147" t="s">
        <v>5767</v>
      </c>
      <c r="D1084" s="147" t="s">
        <v>5812</v>
      </c>
      <c r="E1084" s="147">
        <v>261</v>
      </c>
      <c r="F1084" s="148" t="s">
        <v>5813</v>
      </c>
      <c r="G1084" s="147">
        <v>119421</v>
      </c>
      <c r="H1084" s="147" t="s">
        <v>5814</v>
      </c>
      <c r="I1084" s="147" t="s">
        <v>5815</v>
      </c>
      <c r="J1084" s="149" t="s">
        <v>5816</v>
      </c>
      <c r="K1084" s="147" t="s">
        <v>5817</v>
      </c>
      <c r="L1084" s="147" t="s">
        <v>5821</v>
      </c>
      <c r="M1084" s="147" t="s">
        <v>5819</v>
      </c>
      <c r="N1084" s="150">
        <v>40690</v>
      </c>
      <c r="O1084" s="150">
        <v>10000</v>
      </c>
      <c r="P1084" s="151">
        <v>1</v>
      </c>
      <c r="Q1084" s="151">
        <v>1</v>
      </c>
      <c r="R1084" s="151">
        <v>11</v>
      </c>
      <c r="S1084" s="151" t="s">
        <v>5789</v>
      </c>
      <c r="T1084" s="151">
        <v>1</v>
      </c>
      <c r="U1084" s="151">
        <v>1</v>
      </c>
      <c r="V1084" s="151">
        <v>21</v>
      </c>
      <c r="W1084" s="151">
        <v>21</v>
      </c>
      <c r="X1084" s="147" t="s">
        <v>5822</v>
      </c>
      <c r="Y1084" s="147">
        <v>21</v>
      </c>
      <c r="Z1084" s="147"/>
      <c r="AA1084" s="147"/>
      <c r="AB1084" s="147"/>
      <c r="AC1084" s="147"/>
      <c r="AD1084" s="147"/>
    </row>
    <row r="1085" spans="1:30" ht="101.25" x14ac:dyDescent="0.3">
      <c r="A1085" s="204" t="s">
        <v>8883</v>
      </c>
      <c r="B1085" s="147" t="s">
        <v>5766</v>
      </c>
      <c r="C1085" s="147" t="s">
        <v>5767</v>
      </c>
      <c r="D1085" s="147" t="s">
        <v>5812</v>
      </c>
      <c r="E1085" s="147">
        <v>261</v>
      </c>
      <c r="F1085" s="148" t="s">
        <v>5813</v>
      </c>
      <c r="G1085" s="147">
        <v>119421</v>
      </c>
      <c r="H1085" s="147" t="s">
        <v>5814</v>
      </c>
      <c r="I1085" s="147" t="s">
        <v>5815</v>
      </c>
      <c r="J1085" s="149" t="s">
        <v>5816</v>
      </c>
      <c r="K1085" s="147" t="s">
        <v>5817</v>
      </c>
      <c r="L1085" s="147" t="s">
        <v>5823</v>
      </c>
      <c r="M1085" s="147" t="s">
        <v>5819</v>
      </c>
      <c r="N1085" s="150">
        <v>40000</v>
      </c>
      <c r="O1085" s="150">
        <v>10000</v>
      </c>
      <c r="P1085" s="151">
        <v>1</v>
      </c>
      <c r="Q1085" s="151">
        <v>2</v>
      </c>
      <c r="R1085" s="151">
        <v>11</v>
      </c>
      <c r="S1085" s="151" t="s">
        <v>5789</v>
      </c>
      <c r="T1085" s="151">
        <v>1</v>
      </c>
      <c r="U1085" s="151">
        <v>1</v>
      </c>
      <c r="V1085" s="151">
        <v>21</v>
      </c>
      <c r="W1085" s="151">
        <v>21</v>
      </c>
      <c r="X1085" s="147" t="s">
        <v>5824</v>
      </c>
      <c r="Y1085" s="147">
        <v>21</v>
      </c>
      <c r="Z1085" s="147"/>
      <c r="AA1085" s="147"/>
      <c r="AB1085" s="147"/>
      <c r="AC1085" s="147"/>
      <c r="AD1085" s="147"/>
    </row>
    <row r="1086" spans="1:30" ht="101.25" x14ac:dyDescent="0.3">
      <c r="A1086" s="204" t="s">
        <v>8884</v>
      </c>
      <c r="B1086" s="320" t="s">
        <v>3409</v>
      </c>
      <c r="C1086" s="147" t="s">
        <v>5825</v>
      </c>
      <c r="D1086" s="147" t="s">
        <v>5826</v>
      </c>
      <c r="E1086" s="147">
        <v>21003252</v>
      </c>
      <c r="F1086" s="148" t="s">
        <v>5827</v>
      </c>
      <c r="G1086" s="147">
        <v>56120</v>
      </c>
      <c r="H1086" s="147" t="s">
        <v>5828</v>
      </c>
      <c r="I1086" s="147" t="s">
        <v>5829</v>
      </c>
      <c r="J1086" s="149" t="s">
        <v>5830</v>
      </c>
      <c r="K1086" s="147" t="s">
        <v>5831</v>
      </c>
      <c r="L1086" s="147" t="s">
        <v>5832</v>
      </c>
      <c r="M1086" s="147" t="s">
        <v>5831</v>
      </c>
      <c r="N1086" s="150">
        <v>25000</v>
      </c>
      <c r="O1086" s="150">
        <v>10000</v>
      </c>
      <c r="P1086" s="151">
        <v>1</v>
      </c>
      <c r="Q1086" s="151">
        <v>1</v>
      </c>
      <c r="R1086" s="151">
        <v>11</v>
      </c>
      <c r="S1086" s="151" t="s">
        <v>407</v>
      </c>
      <c r="T1086" s="151">
        <v>31</v>
      </c>
      <c r="U1086" s="151">
        <v>1</v>
      </c>
      <c r="V1086" s="151">
        <v>14</v>
      </c>
      <c r="W1086" s="151">
        <v>14</v>
      </c>
      <c r="X1086" s="147" t="s">
        <v>5833</v>
      </c>
      <c r="Y1086" s="147">
        <v>21</v>
      </c>
      <c r="Z1086" s="147"/>
      <c r="AA1086" s="147"/>
      <c r="AB1086" s="147"/>
      <c r="AC1086" s="147"/>
      <c r="AD1086" s="147"/>
    </row>
    <row r="1087" spans="1:30" ht="141.75" x14ac:dyDescent="0.3">
      <c r="A1087" s="204" t="s">
        <v>8885</v>
      </c>
      <c r="B1087" s="147" t="s">
        <v>3409</v>
      </c>
      <c r="C1087" s="147" t="s">
        <v>5825</v>
      </c>
      <c r="D1087" s="147" t="s">
        <v>5834</v>
      </c>
      <c r="E1087" s="147">
        <v>21001205</v>
      </c>
      <c r="F1087" s="148" t="s">
        <v>5835</v>
      </c>
      <c r="G1087" s="147">
        <v>53040</v>
      </c>
      <c r="H1087" s="147" t="s">
        <v>3415</v>
      </c>
      <c r="I1087" s="147" t="s">
        <v>5836</v>
      </c>
      <c r="J1087" s="149" t="s">
        <v>5837</v>
      </c>
      <c r="K1087" s="147" t="s">
        <v>5838</v>
      </c>
      <c r="L1087" s="147" t="s">
        <v>5839</v>
      </c>
      <c r="M1087" s="147" t="s">
        <v>5840</v>
      </c>
      <c r="N1087" s="150">
        <v>250000</v>
      </c>
      <c r="O1087" s="150">
        <v>30000</v>
      </c>
      <c r="P1087" s="151">
        <v>1</v>
      </c>
      <c r="Q1087" s="151">
        <v>1</v>
      </c>
      <c r="R1087" s="151">
        <v>11</v>
      </c>
      <c r="S1087" s="151" t="s">
        <v>407</v>
      </c>
      <c r="T1087" s="151">
        <v>10</v>
      </c>
      <c r="U1087" s="151">
        <v>31</v>
      </c>
      <c r="V1087" s="151">
        <v>14</v>
      </c>
      <c r="W1087" s="151">
        <v>16</v>
      </c>
      <c r="X1087" s="147" t="s">
        <v>5841</v>
      </c>
      <c r="Y1087" s="147">
        <v>21</v>
      </c>
      <c r="Z1087" s="147"/>
      <c r="AA1087" s="147"/>
      <c r="AB1087" s="147"/>
      <c r="AC1087" s="147"/>
      <c r="AD1087" s="147"/>
    </row>
    <row r="1088" spans="1:30" ht="121.5" x14ac:dyDescent="0.3">
      <c r="A1088" s="204" t="s">
        <v>8886</v>
      </c>
      <c r="B1088" s="147" t="s">
        <v>3409</v>
      </c>
      <c r="C1088" s="147" t="s">
        <v>5825</v>
      </c>
      <c r="D1088" s="147" t="s">
        <v>5842</v>
      </c>
      <c r="E1088" s="147">
        <v>21002971</v>
      </c>
      <c r="F1088" s="148" t="s">
        <v>3555</v>
      </c>
      <c r="G1088" s="147">
        <v>81370</v>
      </c>
      <c r="H1088" s="147" t="s">
        <v>3556</v>
      </c>
      <c r="I1088" s="147" t="s">
        <v>3557</v>
      </c>
      <c r="J1088" s="149" t="s">
        <v>3558</v>
      </c>
      <c r="K1088" s="147" t="s">
        <v>2622</v>
      </c>
      <c r="L1088" s="147" t="s">
        <v>3559</v>
      </c>
      <c r="M1088" s="147" t="s">
        <v>2622</v>
      </c>
      <c r="N1088" s="150">
        <v>85000</v>
      </c>
      <c r="O1088" s="150">
        <v>20000</v>
      </c>
      <c r="P1088" s="151">
        <v>1</v>
      </c>
      <c r="Q1088" s="151">
        <v>1</v>
      </c>
      <c r="R1088" s="151">
        <v>11</v>
      </c>
      <c r="S1088" s="151" t="s">
        <v>407</v>
      </c>
      <c r="T1088" s="151">
        <v>10</v>
      </c>
      <c r="U1088" s="151">
        <v>31</v>
      </c>
      <c r="V1088" s="151">
        <v>14</v>
      </c>
      <c r="W1088" s="151">
        <v>16</v>
      </c>
      <c r="X1088" s="147" t="s">
        <v>5843</v>
      </c>
      <c r="Y1088" s="147">
        <v>21</v>
      </c>
      <c r="Z1088" s="147"/>
      <c r="AA1088" s="147"/>
      <c r="AB1088" s="147"/>
      <c r="AC1088" s="147"/>
      <c r="AD1088" s="147"/>
    </row>
    <row r="1089" spans="1:30" ht="101.25" x14ac:dyDescent="0.3">
      <c r="A1089" s="204" t="s">
        <v>8887</v>
      </c>
      <c r="B1089" s="147" t="s">
        <v>3409</v>
      </c>
      <c r="C1089" s="147" t="s">
        <v>5825</v>
      </c>
      <c r="D1089" s="147" t="s">
        <v>5391</v>
      </c>
      <c r="E1089" s="147">
        <v>21003147</v>
      </c>
      <c r="F1089" s="148" t="s">
        <v>5170</v>
      </c>
      <c r="G1089" s="147">
        <v>81426</v>
      </c>
      <c r="H1089" s="147" t="s">
        <v>5392</v>
      </c>
      <c r="I1089" s="147" t="s">
        <v>5844</v>
      </c>
      <c r="J1089" s="149" t="s">
        <v>5845</v>
      </c>
      <c r="K1089" s="147" t="s">
        <v>5175</v>
      </c>
      <c r="L1089" s="147" t="s">
        <v>5846</v>
      </c>
      <c r="M1089" s="147" t="s">
        <v>5175</v>
      </c>
      <c r="N1089" s="150">
        <v>100000</v>
      </c>
      <c r="O1089" s="150">
        <v>20000</v>
      </c>
      <c r="P1089" s="151">
        <v>1</v>
      </c>
      <c r="Q1089" s="151">
        <v>1</v>
      </c>
      <c r="R1089" s="151">
        <v>11</v>
      </c>
      <c r="S1089" s="151" t="s">
        <v>407</v>
      </c>
      <c r="T1089" s="151">
        <v>55</v>
      </c>
      <c r="U1089" s="151">
        <v>31</v>
      </c>
      <c r="V1089" s="151">
        <v>14</v>
      </c>
      <c r="W1089" s="151">
        <v>14</v>
      </c>
      <c r="X1089" s="147" t="s">
        <v>5847</v>
      </c>
      <c r="Y1089" s="147">
        <v>21</v>
      </c>
      <c r="Z1089" s="147"/>
      <c r="AA1089" s="147"/>
      <c r="AB1089" s="147"/>
      <c r="AC1089" s="147"/>
      <c r="AD1089" s="147"/>
    </row>
    <row r="1090" spans="1:30" ht="141.75" x14ac:dyDescent="0.3">
      <c r="A1090" s="204" t="s">
        <v>8888</v>
      </c>
      <c r="B1090" s="147" t="s">
        <v>3409</v>
      </c>
      <c r="C1090" s="147" t="s">
        <v>5825</v>
      </c>
      <c r="D1090" s="147" t="s">
        <v>5848</v>
      </c>
      <c r="E1090" s="147">
        <v>21005640</v>
      </c>
      <c r="F1090" s="148" t="s">
        <v>5849</v>
      </c>
      <c r="G1090" s="147">
        <v>57002</v>
      </c>
      <c r="H1090" s="147" t="s">
        <v>5850</v>
      </c>
      <c r="I1090" s="147" t="s">
        <v>5851</v>
      </c>
      <c r="J1090" s="149" t="s">
        <v>5852</v>
      </c>
      <c r="K1090" s="147" t="s">
        <v>5853</v>
      </c>
      <c r="L1090" s="147" t="s">
        <v>5854</v>
      </c>
      <c r="M1090" s="147" t="s">
        <v>5853</v>
      </c>
      <c r="N1090" s="150">
        <v>1500000</v>
      </c>
      <c r="O1090" s="150">
        <v>530000</v>
      </c>
      <c r="P1090" s="151">
        <v>1</v>
      </c>
      <c r="Q1090" s="151">
        <v>1</v>
      </c>
      <c r="R1090" s="151">
        <v>11</v>
      </c>
      <c r="S1090" s="151" t="s">
        <v>407</v>
      </c>
      <c r="T1090" s="151">
        <v>31</v>
      </c>
      <c r="U1090" s="151">
        <v>1</v>
      </c>
      <c r="V1090" s="151">
        <v>14</v>
      </c>
      <c r="W1090" s="151">
        <v>14</v>
      </c>
      <c r="X1090" s="147" t="s">
        <v>5855</v>
      </c>
      <c r="Y1090" s="147">
        <v>21</v>
      </c>
      <c r="Z1090" s="147"/>
      <c r="AA1090" s="147"/>
      <c r="AB1090" s="147"/>
      <c r="AC1090" s="147"/>
      <c r="AD1090" s="147"/>
    </row>
    <row r="1091" spans="1:30" ht="121.5" x14ac:dyDescent="0.3">
      <c r="A1091" s="204" t="s">
        <v>8889</v>
      </c>
      <c r="B1091" s="147" t="s">
        <v>3409</v>
      </c>
      <c r="C1091" s="147" t="s">
        <v>5825</v>
      </c>
      <c r="D1091" s="147" t="s">
        <v>5856</v>
      </c>
      <c r="E1091" s="147">
        <v>21005171</v>
      </c>
      <c r="F1091" s="148" t="s">
        <v>5857</v>
      </c>
      <c r="G1091" s="147" t="s">
        <v>5858</v>
      </c>
      <c r="H1091" s="147" t="s">
        <v>5859</v>
      </c>
      <c r="I1091" s="147" t="s">
        <v>5860</v>
      </c>
      <c r="J1091" s="149" t="s">
        <v>5861</v>
      </c>
      <c r="K1091" s="147" t="s">
        <v>5862</v>
      </c>
      <c r="L1091" s="147" t="s">
        <v>5863</v>
      </c>
      <c r="M1091" s="147" t="s">
        <v>5862</v>
      </c>
      <c r="N1091" s="150">
        <v>240000</v>
      </c>
      <c r="O1091" s="150">
        <v>40000</v>
      </c>
      <c r="P1091" s="151">
        <v>1</v>
      </c>
      <c r="Q1091" s="151">
        <v>1</v>
      </c>
      <c r="R1091" s="151">
        <v>11</v>
      </c>
      <c r="S1091" s="151" t="s">
        <v>407</v>
      </c>
      <c r="T1091" s="151">
        <v>31</v>
      </c>
      <c r="U1091" s="151">
        <v>10</v>
      </c>
      <c r="V1091" s="151">
        <v>14</v>
      </c>
      <c r="W1091" s="151">
        <v>14</v>
      </c>
      <c r="X1091" s="147" t="s">
        <v>5864</v>
      </c>
      <c r="Y1091" s="147">
        <v>21</v>
      </c>
      <c r="Z1091" s="147"/>
      <c r="AA1091" s="147"/>
      <c r="AB1091" s="147"/>
      <c r="AC1091" s="147"/>
      <c r="AD1091" s="147"/>
    </row>
    <row r="1092" spans="1:30" ht="121.5" x14ac:dyDescent="0.3">
      <c r="A1092" s="204" t="s">
        <v>8890</v>
      </c>
      <c r="B1092" s="147" t="s">
        <v>3409</v>
      </c>
      <c r="C1092" s="147" t="s">
        <v>5825</v>
      </c>
      <c r="D1092" s="147" t="s">
        <v>5468</v>
      </c>
      <c r="E1092" s="147">
        <v>1004</v>
      </c>
      <c r="F1092" s="148" t="s">
        <v>5469</v>
      </c>
      <c r="G1092" s="147">
        <v>82856</v>
      </c>
      <c r="H1092" s="147" t="s">
        <v>5470</v>
      </c>
      <c r="I1092" s="147" t="s">
        <v>5865</v>
      </c>
      <c r="J1092" s="149" t="s">
        <v>5472</v>
      </c>
      <c r="K1092" s="147" t="s">
        <v>5866</v>
      </c>
      <c r="L1092" s="147" t="s">
        <v>5867</v>
      </c>
      <c r="M1092" s="147" t="s">
        <v>5868</v>
      </c>
      <c r="N1092" s="150">
        <v>1200000</v>
      </c>
      <c r="O1092" s="150">
        <v>900000</v>
      </c>
      <c r="P1092" s="151">
        <v>1</v>
      </c>
      <c r="Q1092" s="151">
        <v>1</v>
      </c>
      <c r="R1092" s="151">
        <v>11</v>
      </c>
      <c r="S1092" s="151" t="s">
        <v>407</v>
      </c>
      <c r="T1092" s="151">
        <v>31</v>
      </c>
      <c r="U1092" s="151">
        <v>1</v>
      </c>
      <c r="V1092" s="151">
        <v>14</v>
      </c>
      <c r="W1092" s="151">
        <v>14</v>
      </c>
      <c r="X1092" s="147" t="s">
        <v>5869</v>
      </c>
      <c r="Y1092" s="147">
        <v>21</v>
      </c>
      <c r="Z1092" s="147"/>
      <c r="AA1092" s="147"/>
      <c r="AB1092" s="147"/>
      <c r="AC1092" s="147"/>
      <c r="AD1092" s="147"/>
    </row>
    <row r="1093" spans="1:30" ht="101.25" x14ac:dyDescent="0.3">
      <c r="A1093" s="204" t="s">
        <v>8891</v>
      </c>
      <c r="B1093" s="147" t="s">
        <v>3409</v>
      </c>
      <c r="C1093" s="147" t="s">
        <v>5825</v>
      </c>
      <c r="D1093" s="147" t="s">
        <v>5468</v>
      </c>
      <c r="E1093" s="147">
        <v>1004</v>
      </c>
      <c r="F1093" s="148" t="s">
        <v>5469</v>
      </c>
      <c r="G1093" s="147">
        <v>82856</v>
      </c>
      <c r="H1093" s="147" t="s">
        <v>5470</v>
      </c>
      <c r="I1093" s="147" t="s">
        <v>5865</v>
      </c>
      <c r="J1093" s="149" t="s">
        <v>5472</v>
      </c>
      <c r="K1093" s="147" t="s">
        <v>5866</v>
      </c>
      <c r="L1093" s="147" t="s">
        <v>5870</v>
      </c>
      <c r="M1093" s="147" t="s">
        <v>5871</v>
      </c>
      <c r="N1093" s="150">
        <v>80000</v>
      </c>
      <c r="O1093" s="150">
        <v>30000</v>
      </c>
      <c r="P1093" s="151">
        <v>1</v>
      </c>
      <c r="Q1093" s="151">
        <v>1</v>
      </c>
      <c r="R1093" s="151">
        <v>11</v>
      </c>
      <c r="S1093" s="151" t="s">
        <v>407</v>
      </c>
      <c r="T1093" s="151">
        <v>31</v>
      </c>
      <c r="U1093" s="151">
        <v>1</v>
      </c>
      <c r="V1093" s="151">
        <v>14</v>
      </c>
      <c r="W1093" s="151">
        <v>14</v>
      </c>
      <c r="X1093" s="147" t="s">
        <v>5872</v>
      </c>
      <c r="Y1093" s="147">
        <v>21</v>
      </c>
      <c r="Z1093" s="147"/>
      <c r="AA1093" s="147"/>
      <c r="AB1093" s="147"/>
      <c r="AC1093" s="147"/>
      <c r="AD1093" s="147"/>
    </row>
    <row r="1094" spans="1:30" ht="81" x14ac:dyDescent="0.3">
      <c r="A1094" s="204" t="s">
        <v>8892</v>
      </c>
      <c r="B1094" s="147" t="s">
        <v>3409</v>
      </c>
      <c r="C1094" s="147" t="s">
        <v>5825</v>
      </c>
      <c r="D1094" s="147" t="s">
        <v>5468</v>
      </c>
      <c r="E1094" s="147">
        <v>1004</v>
      </c>
      <c r="F1094" s="148" t="s">
        <v>5469</v>
      </c>
      <c r="G1094" s="147">
        <v>82856</v>
      </c>
      <c r="H1094" s="147" t="s">
        <v>5470</v>
      </c>
      <c r="I1094" s="147" t="s">
        <v>5865</v>
      </c>
      <c r="J1094" s="149" t="s">
        <v>5472</v>
      </c>
      <c r="K1094" s="147" t="s">
        <v>5866</v>
      </c>
      <c r="L1094" s="147" t="s">
        <v>5873</v>
      </c>
      <c r="M1094" s="147" t="s">
        <v>5868</v>
      </c>
      <c r="N1094" s="150">
        <v>15000</v>
      </c>
      <c r="O1094" s="150">
        <v>10000</v>
      </c>
      <c r="P1094" s="151">
        <v>1</v>
      </c>
      <c r="Q1094" s="151">
        <v>1</v>
      </c>
      <c r="R1094" s="151">
        <v>11</v>
      </c>
      <c r="S1094" s="151" t="s">
        <v>407</v>
      </c>
      <c r="T1094" s="151">
        <v>31</v>
      </c>
      <c r="U1094" s="151">
        <v>1</v>
      </c>
      <c r="V1094" s="151">
        <v>14</v>
      </c>
      <c r="W1094" s="151">
        <v>14</v>
      </c>
      <c r="X1094" s="147" t="s">
        <v>5874</v>
      </c>
      <c r="Y1094" s="147">
        <v>21</v>
      </c>
      <c r="Z1094" s="147"/>
      <c r="AA1094" s="147"/>
      <c r="AB1094" s="147"/>
      <c r="AC1094" s="147"/>
      <c r="AD1094" s="147"/>
    </row>
    <row r="1095" spans="1:30" ht="101.25" x14ac:dyDescent="0.3">
      <c r="A1095" s="204" t="s">
        <v>8893</v>
      </c>
      <c r="B1095" s="147" t="s">
        <v>3409</v>
      </c>
      <c r="C1095" s="147" t="s">
        <v>5825</v>
      </c>
      <c r="D1095" s="147" t="s">
        <v>5468</v>
      </c>
      <c r="E1095" s="147">
        <v>1004</v>
      </c>
      <c r="F1095" s="148" t="s">
        <v>5469</v>
      </c>
      <c r="G1095" s="147">
        <v>82856</v>
      </c>
      <c r="H1095" s="147" t="s">
        <v>5470</v>
      </c>
      <c r="I1095" s="147" t="s">
        <v>5865</v>
      </c>
      <c r="J1095" s="149" t="s">
        <v>5472</v>
      </c>
      <c r="K1095" s="147" t="s">
        <v>5866</v>
      </c>
      <c r="L1095" s="147" t="s">
        <v>5875</v>
      </c>
      <c r="M1095" s="147" t="s">
        <v>5866</v>
      </c>
      <c r="N1095" s="150">
        <v>50000</v>
      </c>
      <c r="O1095" s="150">
        <v>20000</v>
      </c>
      <c r="P1095" s="151">
        <v>1</v>
      </c>
      <c r="Q1095" s="151">
        <v>1</v>
      </c>
      <c r="R1095" s="151">
        <v>11</v>
      </c>
      <c r="S1095" s="151" t="s">
        <v>407</v>
      </c>
      <c r="T1095" s="151">
        <v>31</v>
      </c>
      <c r="U1095" s="151">
        <v>1</v>
      </c>
      <c r="V1095" s="151">
        <v>14</v>
      </c>
      <c r="W1095" s="151">
        <v>14</v>
      </c>
      <c r="X1095" s="147" t="s">
        <v>5876</v>
      </c>
      <c r="Y1095" s="147">
        <v>21</v>
      </c>
      <c r="Z1095" s="147"/>
      <c r="AA1095" s="147"/>
      <c r="AB1095" s="147"/>
      <c r="AC1095" s="147"/>
      <c r="AD1095" s="147"/>
    </row>
    <row r="1096" spans="1:30" ht="121.5" x14ac:dyDescent="0.3">
      <c r="A1096" s="204" t="s">
        <v>8894</v>
      </c>
      <c r="B1096" s="147" t="s">
        <v>3409</v>
      </c>
      <c r="C1096" s="147" t="s">
        <v>5825</v>
      </c>
      <c r="D1096" s="147" t="s">
        <v>5468</v>
      </c>
      <c r="E1096" s="147">
        <v>1004</v>
      </c>
      <c r="F1096" s="148" t="s">
        <v>5469</v>
      </c>
      <c r="G1096" s="147">
        <v>82856</v>
      </c>
      <c r="H1096" s="147" t="s">
        <v>5470</v>
      </c>
      <c r="I1096" s="147" t="s">
        <v>5865</v>
      </c>
      <c r="J1096" s="149" t="s">
        <v>5472</v>
      </c>
      <c r="K1096" s="147" t="s">
        <v>5866</v>
      </c>
      <c r="L1096" s="147" t="s">
        <v>5877</v>
      </c>
      <c r="M1096" s="147" t="s">
        <v>5866</v>
      </c>
      <c r="N1096" s="150">
        <v>60000</v>
      </c>
      <c r="O1096" s="150">
        <v>15000</v>
      </c>
      <c r="P1096" s="151">
        <v>1</v>
      </c>
      <c r="Q1096" s="151">
        <v>1</v>
      </c>
      <c r="R1096" s="151">
        <v>11</v>
      </c>
      <c r="S1096" s="151" t="s">
        <v>407</v>
      </c>
      <c r="T1096" s="151">
        <v>31</v>
      </c>
      <c r="U1096" s="151">
        <v>1</v>
      </c>
      <c r="V1096" s="151">
        <v>14</v>
      </c>
      <c r="W1096" s="151">
        <v>14</v>
      </c>
      <c r="X1096" s="147" t="s">
        <v>5878</v>
      </c>
      <c r="Y1096" s="147">
        <v>21</v>
      </c>
      <c r="Z1096" s="147"/>
      <c r="AA1096" s="147"/>
      <c r="AB1096" s="147"/>
      <c r="AC1096" s="147"/>
      <c r="AD1096" s="147"/>
    </row>
    <row r="1097" spans="1:30" ht="60.75" x14ac:dyDescent="0.3">
      <c r="A1097" s="204" t="s">
        <v>8895</v>
      </c>
      <c r="B1097" s="147" t="s">
        <v>3409</v>
      </c>
      <c r="C1097" s="147" t="s">
        <v>5825</v>
      </c>
      <c r="D1097" s="147" t="s">
        <v>5468</v>
      </c>
      <c r="E1097" s="147">
        <v>1004</v>
      </c>
      <c r="F1097" s="148" t="s">
        <v>5469</v>
      </c>
      <c r="G1097" s="147">
        <v>82856</v>
      </c>
      <c r="H1097" s="147" t="s">
        <v>5470</v>
      </c>
      <c r="I1097" s="147" t="s">
        <v>5865</v>
      </c>
      <c r="J1097" s="149" t="s">
        <v>5472</v>
      </c>
      <c r="K1097" s="147" t="s">
        <v>5866</v>
      </c>
      <c r="L1097" s="147" t="s">
        <v>5879</v>
      </c>
      <c r="M1097" s="147" t="s">
        <v>5880</v>
      </c>
      <c r="N1097" s="150">
        <v>60000</v>
      </c>
      <c r="O1097" s="150">
        <v>10000</v>
      </c>
      <c r="P1097" s="151">
        <v>2</v>
      </c>
      <c r="Q1097" s="151">
        <v>3</v>
      </c>
      <c r="R1097" s="151">
        <v>11</v>
      </c>
      <c r="S1097" s="151" t="s">
        <v>407</v>
      </c>
      <c r="T1097" s="151">
        <v>1</v>
      </c>
      <c r="U1097" s="151">
        <v>61</v>
      </c>
      <c r="V1097" s="151">
        <v>16</v>
      </c>
      <c r="W1097" s="151">
        <v>16</v>
      </c>
      <c r="X1097" s="147" t="s">
        <v>5881</v>
      </c>
      <c r="Y1097" s="147">
        <v>21</v>
      </c>
      <c r="Z1097" s="147"/>
      <c r="AA1097" s="147"/>
      <c r="AB1097" s="147"/>
      <c r="AC1097" s="147"/>
      <c r="AD1097" s="147"/>
    </row>
    <row r="1098" spans="1:30" ht="60.75" x14ac:dyDescent="0.3">
      <c r="A1098" s="204" t="s">
        <v>8896</v>
      </c>
      <c r="B1098" s="147" t="s">
        <v>3409</v>
      </c>
      <c r="C1098" s="147" t="s">
        <v>5825</v>
      </c>
      <c r="D1098" s="147" t="s">
        <v>5468</v>
      </c>
      <c r="E1098" s="147">
        <v>1004</v>
      </c>
      <c r="F1098" s="148" t="s">
        <v>5469</v>
      </c>
      <c r="G1098" s="147">
        <v>82856</v>
      </c>
      <c r="H1098" s="147" t="s">
        <v>5470</v>
      </c>
      <c r="I1098" s="147" t="s">
        <v>5865</v>
      </c>
      <c r="J1098" s="149" t="s">
        <v>5472</v>
      </c>
      <c r="K1098" s="147" t="s">
        <v>5866</v>
      </c>
      <c r="L1098" s="147" t="s">
        <v>5882</v>
      </c>
      <c r="M1098" s="147" t="s">
        <v>5880</v>
      </c>
      <c r="N1098" s="150">
        <v>40000</v>
      </c>
      <c r="O1098" s="150">
        <v>10000</v>
      </c>
      <c r="P1098" s="151">
        <v>1</v>
      </c>
      <c r="Q1098" s="151">
        <v>1</v>
      </c>
      <c r="R1098" s="151">
        <v>11</v>
      </c>
      <c r="S1098" s="151" t="s">
        <v>407</v>
      </c>
      <c r="T1098" s="151">
        <v>1</v>
      </c>
      <c r="U1098" s="151">
        <v>61</v>
      </c>
      <c r="V1098" s="151">
        <v>16</v>
      </c>
      <c r="W1098" s="151">
        <v>16</v>
      </c>
      <c r="X1098" s="147" t="s">
        <v>5883</v>
      </c>
      <c r="Y1098" s="147">
        <v>21</v>
      </c>
      <c r="Z1098" s="147"/>
      <c r="AA1098" s="147"/>
      <c r="AB1098" s="147"/>
      <c r="AC1098" s="147"/>
      <c r="AD1098" s="147"/>
    </row>
    <row r="1099" spans="1:30" ht="60.75" x14ac:dyDescent="0.3">
      <c r="A1099" s="204" t="s">
        <v>8897</v>
      </c>
      <c r="B1099" s="147" t="s">
        <v>3409</v>
      </c>
      <c r="C1099" s="147" t="s">
        <v>5825</v>
      </c>
      <c r="D1099" s="147" t="s">
        <v>5468</v>
      </c>
      <c r="E1099" s="147">
        <v>1004</v>
      </c>
      <c r="F1099" s="148" t="s">
        <v>5469</v>
      </c>
      <c r="G1099" s="147">
        <v>82856</v>
      </c>
      <c r="H1099" s="147" t="s">
        <v>5470</v>
      </c>
      <c r="I1099" s="147" t="s">
        <v>5865</v>
      </c>
      <c r="J1099" s="149" t="s">
        <v>5472</v>
      </c>
      <c r="K1099" s="147" t="s">
        <v>5866</v>
      </c>
      <c r="L1099" s="147" t="s">
        <v>5884</v>
      </c>
      <c r="M1099" s="147" t="s">
        <v>5880</v>
      </c>
      <c r="N1099" s="150">
        <v>50000</v>
      </c>
      <c r="O1099" s="150">
        <v>30000</v>
      </c>
      <c r="P1099" s="151">
        <v>2</v>
      </c>
      <c r="Q1099" s="151">
        <v>3</v>
      </c>
      <c r="R1099" s="151">
        <v>11</v>
      </c>
      <c r="S1099" s="151" t="s">
        <v>407</v>
      </c>
      <c r="T1099" s="151">
        <v>1</v>
      </c>
      <c r="U1099" s="151">
        <v>61</v>
      </c>
      <c r="V1099" s="151">
        <v>16</v>
      </c>
      <c r="W1099" s="151">
        <v>16</v>
      </c>
      <c r="X1099" s="147" t="s">
        <v>5885</v>
      </c>
      <c r="Y1099" s="147">
        <v>21</v>
      </c>
      <c r="Z1099" s="147"/>
      <c r="AA1099" s="147"/>
      <c r="AB1099" s="147"/>
      <c r="AC1099" s="147"/>
      <c r="AD1099" s="147"/>
    </row>
    <row r="1100" spans="1:30" ht="141.75" x14ac:dyDescent="0.3">
      <c r="A1100" s="204" t="s">
        <v>8898</v>
      </c>
      <c r="B1100" s="147" t="s">
        <v>3409</v>
      </c>
      <c r="C1100" s="147" t="s">
        <v>5825</v>
      </c>
      <c r="D1100" s="147" t="s">
        <v>5886</v>
      </c>
      <c r="E1100" s="147">
        <v>21000827</v>
      </c>
      <c r="F1100" s="148" t="s">
        <v>5887</v>
      </c>
      <c r="G1100" s="147">
        <v>142441</v>
      </c>
      <c r="H1100" s="147" t="s">
        <v>3415</v>
      </c>
      <c r="I1100" s="147" t="s">
        <v>5888</v>
      </c>
      <c r="J1100" s="149" t="s">
        <v>5889</v>
      </c>
      <c r="K1100" s="147" t="s">
        <v>5890</v>
      </c>
      <c r="L1100" s="147" t="s">
        <v>5891</v>
      </c>
      <c r="M1100" s="147" t="s">
        <v>5892</v>
      </c>
      <c r="N1100" s="150">
        <v>205000</v>
      </c>
      <c r="O1100" s="150">
        <v>40000</v>
      </c>
      <c r="P1100" s="151">
        <v>1</v>
      </c>
      <c r="Q1100" s="151">
        <v>1</v>
      </c>
      <c r="R1100" s="151">
        <v>11</v>
      </c>
      <c r="S1100" s="151" t="s">
        <v>407</v>
      </c>
      <c r="T1100" s="151">
        <v>17</v>
      </c>
      <c r="U1100" s="151">
        <v>31</v>
      </c>
      <c r="V1100" s="151">
        <v>14</v>
      </c>
      <c r="W1100" s="151">
        <v>16</v>
      </c>
      <c r="X1100" s="147" t="s">
        <v>5893</v>
      </c>
      <c r="Y1100" s="147">
        <v>21</v>
      </c>
      <c r="Z1100" s="147"/>
      <c r="AA1100" s="147"/>
      <c r="AB1100" s="147"/>
      <c r="AC1100" s="147"/>
      <c r="AD1100" s="147"/>
    </row>
    <row r="1101" spans="1:30" ht="60.75" x14ac:dyDescent="0.3">
      <c r="A1101" s="204" t="s">
        <v>8899</v>
      </c>
      <c r="B1101" s="147" t="s">
        <v>3409</v>
      </c>
      <c r="C1101" s="147" t="s">
        <v>5825</v>
      </c>
      <c r="D1101" s="147" t="s">
        <v>5886</v>
      </c>
      <c r="E1101" s="147">
        <v>21000827</v>
      </c>
      <c r="F1101" s="148" t="s">
        <v>5887</v>
      </c>
      <c r="G1101" s="147">
        <v>142441</v>
      </c>
      <c r="H1101" s="147" t="s">
        <v>3415</v>
      </c>
      <c r="I1101" s="147" t="s">
        <v>5894</v>
      </c>
      <c r="J1101" s="149" t="s">
        <v>5889</v>
      </c>
      <c r="K1101" s="147" t="s">
        <v>5890</v>
      </c>
      <c r="L1101" s="147" t="s">
        <v>5895</v>
      </c>
      <c r="M1101" s="147" t="s">
        <v>5892</v>
      </c>
      <c r="N1101" s="150">
        <v>260000</v>
      </c>
      <c r="O1101" s="150">
        <v>20000</v>
      </c>
      <c r="P1101" s="151">
        <v>1</v>
      </c>
      <c r="Q1101" s="151">
        <v>1</v>
      </c>
      <c r="R1101" s="151">
        <v>11</v>
      </c>
      <c r="S1101" s="151" t="s">
        <v>407</v>
      </c>
      <c r="T1101" s="151">
        <v>31</v>
      </c>
      <c r="U1101" s="151">
        <v>1</v>
      </c>
      <c r="V1101" s="151">
        <v>14</v>
      </c>
      <c r="W1101" s="151">
        <v>14</v>
      </c>
      <c r="X1101" s="147" t="s">
        <v>5896</v>
      </c>
      <c r="Y1101" s="147">
        <v>21</v>
      </c>
      <c r="Z1101" s="147"/>
      <c r="AA1101" s="147"/>
      <c r="AB1101" s="147"/>
      <c r="AC1101" s="147"/>
      <c r="AD1101" s="147"/>
    </row>
    <row r="1102" spans="1:30" ht="141.75" x14ac:dyDescent="0.3">
      <c r="A1102" s="204" t="s">
        <v>8900</v>
      </c>
      <c r="B1102" s="147" t="s">
        <v>3409</v>
      </c>
      <c r="C1102" s="147" t="s">
        <v>5825</v>
      </c>
      <c r="D1102" s="147" t="s">
        <v>5897</v>
      </c>
      <c r="E1102" s="147">
        <v>21006108</v>
      </c>
      <c r="F1102" s="148" t="s">
        <v>5039</v>
      </c>
      <c r="G1102" s="147">
        <v>82609</v>
      </c>
      <c r="H1102" s="147" t="s">
        <v>5898</v>
      </c>
      <c r="I1102" s="147" t="s">
        <v>5899</v>
      </c>
      <c r="J1102" s="149" t="s">
        <v>5900</v>
      </c>
      <c r="K1102" s="147" t="s">
        <v>5491</v>
      </c>
      <c r="L1102" s="147" t="s">
        <v>5901</v>
      </c>
      <c r="M1102" s="147" t="s">
        <v>5491</v>
      </c>
      <c r="N1102" s="150">
        <v>60000</v>
      </c>
      <c r="O1102" s="150">
        <v>20000</v>
      </c>
      <c r="P1102" s="151">
        <v>1</v>
      </c>
      <c r="Q1102" s="151">
        <v>1</v>
      </c>
      <c r="R1102" s="151">
        <v>11</v>
      </c>
      <c r="S1102" s="151" t="s">
        <v>407</v>
      </c>
      <c r="T1102" s="151">
        <v>1</v>
      </c>
      <c r="U1102" s="151">
        <v>31</v>
      </c>
      <c r="V1102" s="151">
        <v>14</v>
      </c>
      <c r="W1102" s="151">
        <v>16</v>
      </c>
      <c r="X1102" s="147" t="s">
        <v>5902</v>
      </c>
      <c r="Y1102" s="147">
        <v>21</v>
      </c>
      <c r="Z1102" s="147"/>
      <c r="AA1102" s="147"/>
      <c r="AB1102" s="147"/>
      <c r="AC1102" s="147"/>
      <c r="AD1102" s="147"/>
    </row>
    <row r="1103" spans="1:30" ht="121.5" x14ac:dyDescent="0.3">
      <c r="A1103" s="204" t="s">
        <v>8901</v>
      </c>
      <c r="B1103" s="147" t="s">
        <v>3409</v>
      </c>
      <c r="C1103" s="147" t="s">
        <v>5825</v>
      </c>
      <c r="D1103" s="147" t="s">
        <v>5903</v>
      </c>
      <c r="E1103" s="147">
        <v>1373</v>
      </c>
      <c r="F1103" s="148" t="s">
        <v>5887</v>
      </c>
      <c r="G1103" s="147">
        <v>142441</v>
      </c>
      <c r="H1103" s="147" t="s">
        <v>5904</v>
      </c>
      <c r="I1103" s="147" t="s">
        <v>5905</v>
      </c>
      <c r="J1103" s="149" t="s">
        <v>5906</v>
      </c>
      <c r="K1103" s="147" t="s">
        <v>5907</v>
      </c>
      <c r="L1103" s="147" t="s">
        <v>5908</v>
      </c>
      <c r="M1103" s="147" t="s">
        <v>5909</v>
      </c>
      <c r="N1103" s="150">
        <v>97407</v>
      </c>
      <c r="O1103" s="150">
        <v>35000</v>
      </c>
      <c r="P1103" s="151">
        <v>1</v>
      </c>
      <c r="Q1103" s="151">
        <v>1</v>
      </c>
      <c r="R1103" s="151">
        <v>11</v>
      </c>
      <c r="S1103" s="151" t="s">
        <v>407</v>
      </c>
      <c r="T1103" s="151">
        <v>1</v>
      </c>
      <c r="U1103" s="151">
        <v>17</v>
      </c>
      <c r="V1103" s="151">
        <v>14</v>
      </c>
      <c r="W1103" s="151">
        <v>14</v>
      </c>
      <c r="X1103" s="147" t="s">
        <v>5910</v>
      </c>
      <c r="Y1103" s="147">
        <v>21</v>
      </c>
      <c r="Z1103" s="147"/>
      <c r="AA1103" s="147"/>
      <c r="AB1103" s="147"/>
      <c r="AC1103" s="147"/>
      <c r="AD1103" s="147"/>
    </row>
    <row r="1104" spans="1:30" ht="101.25" x14ac:dyDescent="0.3">
      <c r="A1104" s="204" t="s">
        <v>8902</v>
      </c>
      <c r="B1104" s="147" t="s">
        <v>3409</v>
      </c>
      <c r="C1104" s="147" t="s">
        <v>5825</v>
      </c>
      <c r="D1104" s="147" t="s">
        <v>5903</v>
      </c>
      <c r="E1104" s="147">
        <v>1373</v>
      </c>
      <c r="F1104" s="148" t="s">
        <v>5887</v>
      </c>
      <c r="G1104" s="147">
        <v>142441</v>
      </c>
      <c r="H1104" s="147" t="s">
        <v>5904</v>
      </c>
      <c r="I1104" s="147" t="s">
        <v>5905</v>
      </c>
      <c r="J1104" s="149" t="s">
        <v>5906</v>
      </c>
      <c r="K1104" s="147" t="s">
        <v>5907</v>
      </c>
      <c r="L1104" s="147" t="s">
        <v>5911</v>
      </c>
      <c r="M1104" s="147" t="s">
        <v>5909</v>
      </c>
      <c r="N1104" s="150">
        <v>240000</v>
      </c>
      <c r="O1104" s="150">
        <v>130000</v>
      </c>
      <c r="P1104" s="151">
        <v>1</v>
      </c>
      <c r="Q1104" s="151">
        <v>1</v>
      </c>
      <c r="R1104" s="151">
        <v>11</v>
      </c>
      <c r="S1104" s="151" t="s">
        <v>407</v>
      </c>
      <c r="T1104" s="151">
        <v>31</v>
      </c>
      <c r="U1104" s="151">
        <v>1</v>
      </c>
      <c r="V1104" s="151">
        <v>14</v>
      </c>
      <c r="W1104" s="151">
        <v>14</v>
      </c>
      <c r="X1104" s="147" t="s">
        <v>5912</v>
      </c>
      <c r="Y1104" s="147">
        <v>21</v>
      </c>
      <c r="Z1104" s="217"/>
      <c r="AA1104" s="217"/>
      <c r="AB1104" s="217"/>
      <c r="AC1104" s="147"/>
      <c r="AD1104" s="147"/>
    </row>
    <row r="1105" spans="1:30" ht="81" x14ac:dyDescent="0.3">
      <c r="A1105" s="204" t="s">
        <v>8903</v>
      </c>
      <c r="B1105" s="147" t="s">
        <v>3409</v>
      </c>
      <c r="C1105" s="147" t="s">
        <v>5825</v>
      </c>
      <c r="D1105" s="147" t="s">
        <v>5913</v>
      </c>
      <c r="E1105" s="147">
        <v>21005382</v>
      </c>
      <c r="F1105" s="148" t="s">
        <v>5914</v>
      </c>
      <c r="G1105" s="147">
        <v>11894</v>
      </c>
      <c r="H1105" s="147" t="s">
        <v>5915</v>
      </c>
      <c r="I1105" s="147" t="s">
        <v>5916</v>
      </c>
      <c r="J1105" s="149" t="s">
        <v>5917</v>
      </c>
      <c r="K1105" s="147" t="s">
        <v>5918</v>
      </c>
      <c r="L1105" s="147" t="s">
        <v>5919</v>
      </c>
      <c r="M1105" s="147" t="s">
        <v>2518</v>
      </c>
      <c r="N1105" s="150">
        <v>310000</v>
      </c>
      <c r="O1105" s="150">
        <v>50000</v>
      </c>
      <c r="P1105" s="151">
        <v>1</v>
      </c>
      <c r="Q1105" s="151">
        <v>1</v>
      </c>
      <c r="R1105" s="151">
        <v>11</v>
      </c>
      <c r="S1105" s="151" t="s">
        <v>407</v>
      </c>
      <c r="T1105" s="151">
        <v>31</v>
      </c>
      <c r="U1105" s="151">
        <v>1</v>
      </c>
      <c r="V1105" s="151">
        <v>14</v>
      </c>
      <c r="W1105" s="151">
        <v>14</v>
      </c>
      <c r="X1105" s="147" t="s">
        <v>5920</v>
      </c>
      <c r="Y1105" s="147">
        <v>21</v>
      </c>
      <c r="Z1105" s="217"/>
      <c r="AA1105" s="217"/>
      <c r="AB1105" s="217"/>
      <c r="AC1105" s="147"/>
      <c r="AD1105" s="147"/>
    </row>
    <row r="1106" spans="1:30" ht="101.25" x14ac:dyDescent="0.3">
      <c r="A1106" s="204" t="s">
        <v>8904</v>
      </c>
      <c r="B1106" s="147" t="s">
        <v>3409</v>
      </c>
      <c r="C1106" s="147" t="s">
        <v>5825</v>
      </c>
      <c r="D1106" s="147" t="s">
        <v>5921</v>
      </c>
      <c r="E1106" s="147">
        <v>21008268</v>
      </c>
      <c r="F1106" s="148" t="s">
        <v>5922</v>
      </c>
      <c r="G1106" s="147">
        <v>170713</v>
      </c>
      <c r="H1106" s="147" t="s">
        <v>5923</v>
      </c>
      <c r="I1106" s="147" t="s">
        <v>5924</v>
      </c>
      <c r="J1106" s="149" t="s">
        <v>5925</v>
      </c>
      <c r="K1106" s="147" t="s">
        <v>5926</v>
      </c>
      <c r="L1106" s="147" t="s">
        <v>5921</v>
      </c>
      <c r="M1106" s="147" t="s">
        <v>5926</v>
      </c>
      <c r="N1106" s="150">
        <v>50000</v>
      </c>
      <c r="O1106" s="150">
        <v>20000</v>
      </c>
      <c r="P1106" s="151">
        <v>1</v>
      </c>
      <c r="Q1106" s="151">
        <v>1</v>
      </c>
      <c r="R1106" s="151">
        <v>11</v>
      </c>
      <c r="S1106" s="151" t="s">
        <v>407</v>
      </c>
      <c r="T1106" s="151">
        <v>31</v>
      </c>
      <c r="U1106" s="151">
        <v>17</v>
      </c>
      <c r="V1106" s="151">
        <v>14</v>
      </c>
      <c r="W1106" s="151">
        <v>14</v>
      </c>
      <c r="X1106" s="147" t="s">
        <v>5927</v>
      </c>
      <c r="Y1106" s="147">
        <v>19</v>
      </c>
      <c r="Z1106" s="217"/>
      <c r="AA1106" s="217"/>
      <c r="AB1106" s="217"/>
      <c r="AC1106" s="147"/>
      <c r="AD1106" s="147"/>
    </row>
    <row r="1107" spans="1:30" ht="121.5" x14ac:dyDescent="0.3">
      <c r="A1107" s="204" t="s">
        <v>8905</v>
      </c>
      <c r="B1107" s="147" t="s">
        <v>3409</v>
      </c>
      <c r="C1107" s="147" t="s">
        <v>5825</v>
      </c>
      <c r="D1107" s="147" t="s">
        <v>5928</v>
      </c>
      <c r="E1107" s="147">
        <v>21003585</v>
      </c>
      <c r="F1107" s="148" t="s">
        <v>5929</v>
      </c>
      <c r="G1107" s="147">
        <v>109728</v>
      </c>
      <c r="H1107" s="147" t="s">
        <v>5850</v>
      </c>
      <c r="I1107" s="147" t="s">
        <v>5930</v>
      </c>
      <c r="J1107" s="149" t="s">
        <v>5931</v>
      </c>
      <c r="K1107" s="147" t="s">
        <v>5932</v>
      </c>
      <c r="L1107" s="147" t="s">
        <v>5933</v>
      </c>
      <c r="M1107" s="147" t="s">
        <v>5932</v>
      </c>
      <c r="N1107" s="150">
        <v>109000</v>
      </c>
      <c r="O1107" s="150">
        <v>10000</v>
      </c>
      <c r="P1107" s="151">
        <v>1</v>
      </c>
      <c r="Q1107" s="151">
        <v>1</v>
      </c>
      <c r="R1107" s="151">
        <v>11</v>
      </c>
      <c r="S1107" s="151" t="s">
        <v>407</v>
      </c>
      <c r="T1107" s="151">
        <v>31</v>
      </c>
      <c r="U1107" s="151">
        <v>1</v>
      </c>
      <c r="V1107" s="151">
        <v>14</v>
      </c>
      <c r="W1107" s="151">
        <v>14</v>
      </c>
      <c r="X1107" s="147" t="s">
        <v>5934</v>
      </c>
      <c r="Y1107" s="147">
        <v>21</v>
      </c>
      <c r="Z1107" s="217"/>
      <c r="AA1107" s="217"/>
      <c r="AB1107" s="217"/>
      <c r="AC1107" s="147"/>
      <c r="AD1107" s="147"/>
    </row>
    <row r="1108" spans="1:30" ht="141.75" x14ac:dyDescent="0.3">
      <c r="A1108" s="204" t="s">
        <v>8906</v>
      </c>
      <c r="B1108" s="147" t="s">
        <v>3409</v>
      </c>
      <c r="C1108" s="147" t="s">
        <v>5825</v>
      </c>
      <c r="D1108" s="147" t="s">
        <v>5928</v>
      </c>
      <c r="E1108" s="147">
        <v>21003585</v>
      </c>
      <c r="F1108" s="148" t="s">
        <v>5929</v>
      </c>
      <c r="G1108" s="147">
        <v>109728</v>
      </c>
      <c r="H1108" s="147" t="s">
        <v>5850</v>
      </c>
      <c r="I1108" s="147" t="s">
        <v>5930</v>
      </c>
      <c r="J1108" s="149" t="s">
        <v>5931</v>
      </c>
      <c r="K1108" s="147" t="s">
        <v>5932</v>
      </c>
      <c r="L1108" s="147" t="s">
        <v>5935</v>
      </c>
      <c r="M1108" s="147" t="s">
        <v>5932</v>
      </c>
      <c r="N1108" s="150">
        <v>520000</v>
      </c>
      <c r="O1108" s="150">
        <v>250000</v>
      </c>
      <c r="P1108" s="151">
        <v>1</v>
      </c>
      <c r="Q1108" s="151">
        <v>1</v>
      </c>
      <c r="R1108" s="151">
        <v>11</v>
      </c>
      <c r="S1108" s="151" t="s">
        <v>407</v>
      </c>
      <c r="T1108" s="151">
        <v>31</v>
      </c>
      <c r="U1108" s="151">
        <v>1</v>
      </c>
      <c r="V1108" s="151">
        <v>14</v>
      </c>
      <c r="W1108" s="151">
        <v>14</v>
      </c>
      <c r="X1108" s="147" t="s">
        <v>5936</v>
      </c>
      <c r="Y1108" s="147">
        <v>21</v>
      </c>
      <c r="Z1108" s="217"/>
      <c r="AA1108" s="217"/>
      <c r="AB1108" s="217"/>
      <c r="AC1108" s="147"/>
      <c r="AD1108" s="147"/>
    </row>
    <row r="1109" spans="1:30" ht="60.75" x14ac:dyDescent="0.3">
      <c r="A1109" s="204" t="s">
        <v>8907</v>
      </c>
      <c r="B1109" s="147" t="s">
        <v>3409</v>
      </c>
      <c r="C1109" s="147" t="s">
        <v>5825</v>
      </c>
      <c r="D1109" s="147" t="s">
        <v>5658</v>
      </c>
      <c r="E1109" s="147">
        <v>27</v>
      </c>
      <c r="F1109" s="148" t="s">
        <v>5659</v>
      </c>
      <c r="G1109" s="147">
        <v>133791</v>
      </c>
      <c r="H1109" s="147" t="s">
        <v>5937</v>
      </c>
      <c r="I1109" s="147" t="s">
        <v>5938</v>
      </c>
      <c r="J1109" s="149" t="s">
        <v>5662</v>
      </c>
      <c r="K1109" s="147" t="s">
        <v>5663</v>
      </c>
      <c r="L1109" s="147" t="s">
        <v>5939</v>
      </c>
      <c r="M1109" s="147" t="s">
        <v>5663</v>
      </c>
      <c r="N1109" s="150">
        <v>500000</v>
      </c>
      <c r="O1109" s="150">
        <v>50000</v>
      </c>
      <c r="P1109" s="151">
        <v>1</v>
      </c>
      <c r="Q1109" s="151">
        <v>1</v>
      </c>
      <c r="R1109" s="151">
        <v>11</v>
      </c>
      <c r="S1109" s="151" t="s">
        <v>407</v>
      </c>
      <c r="T1109" s="151">
        <v>31</v>
      </c>
      <c r="U1109" s="151">
        <v>1</v>
      </c>
      <c r="V1109" s="151">
        <v>14</v>
      </c>
      <c r="W1109" s="151">
        <v>14</v>
      </c>
      <c r="X1109" s="147" t="s">
        <v>5940</v>
      </c>
      <c r="Y1109" s="147">
        <v>21</v>
      </c>
      <c r="Z1109" s="217"/>
      <c r="AA1109" s="217"/>
      <c r="AB1109" s="217"/>
      <c r="AC1109" s="147"/>
      <c r="AD1109" s="147"/>
    </row>
    <row r="1110" spans="1:30" ht="121.5" x14ac:dyDescent="0.3">
      <c r="A1110" s="204" t="s">
        <v>8908</v>
      </c>
      <c r="B1110" s="147" t="s">
        <v>3409</v>
      </c>
      <c r="C1110" s="147" t="s">
        <v>5825</v>
      </c>
      <c r="D1110" s="147" t="s">
        <v>5941</v>
      </c>
      <c r="E1110" s="147">
        <v>21006444</v>
      </c>
      <c r="F1110" s="148" t="s">
        <v>5942</v>
      </c>
      <c r="G1110" s="147">
        <v>82686</v>
      </c>
      <c r="H1110" s="147" t="s">
        <v>5943</v>
      </c>
      <c r="I1110" s="147" t="s">
        <v>5944</v>
      </c>
      <c r="J1110" s="149" t="s">
        <v>5945</v>
      </c>
      <c r="K1110" s="147" t="s">
        <v>5946</v>
      </c>
      <c r="L1110" s="147" t="s">
        <v>5947</v>
      </c>
      <c r="M1110" s="147" t="s">
        <v>5946</v>
      </c>
      <c r="N1110" s="150">
        <v>1000000</v>
      </c>
      <c r="O1110" s="150">
        <v>300000</v>
      </c>
      <c r="P1110" s="151">
        <v>1</v>
      </c>
      <c r="Q1110" s="151">
        <v>1</v>
      </c>
      <c r="R1110" s="151">
        <v>11</v>
      </c>
      <c r="S1110" s="151" t="s">
        <v>407</v>
      </c>
      <c r="T1110" s="151">
        <v>31</v>
      </c>
      <c r="U1110" s="151">
        <v>22</v>
      </c>
      <c r="V1110" s="151">
        <v>14</v>
      </c>
      <c r="W1110" s="151">
        <v>14</v>
      </c>
      <c r="X1110" s="147" t="s">
        <v>5948</v>
      </c>
      <c r="Y1110" s="147">
        <v>21</v>
      </c>
      <c r="Z1110" s="217"/>
      <c r="AA1110" s="217"/>
      <c r="AB1110" s="217"/>
      <c r="AC1110" s="147"/>
      <c r="AD1110" s="147"/>
    </row>
    <row r="1111" spans="1:30" ht="121.5" x14ac:dyDescent="0.3">
      <c r="A1111" s="204" t="s">
        <v>8909</v>
      </c>
      <c r="B1111" s="147" t="s">
        <v>3409</v>
      </c>
      <c r="C1111" s="147" t="s">
        <v>5825</v>
      </c>
      <c r="D1111" s="147" t="s">
        <v>5949</v>
      </c>
      <c r="E1111" s="147">
        <v>21005626</v>
      </c>
      <c r="F1111" s="148" t="s">
        <v>5950</v>
      </c>
      <c r="G1111" s="147">
        <v>82422</v>
      </c>
      <c r="H1111" s="147" t="s">
        <v>5951</v>
      </c>
      <c r="I1111" s="147" t="s">
        <v>5952</v>
      </c>
      <c r="J1111" s="149" t="s">
        <v>5953</v>
      </c>
      <c r="K1111" s="147" t="s">
        <v>5954</v>
      </c>
      <c r="L1111" s="147" t="s">
        <v>5955</v>
      </c>
      <c r="M1111" s="147" t="s">
        <v>5954</v>
      </c>
      <c r="N1111" s="150">
        <v>35000</v>
      </c>
      <c r="O1111" s="150">
        <v>8000</v>
      </c>
      <c r="P1111" s="151">
        <v>1</v>
      </c>
      <c r="Q1111" s="151">
        <v>1</v>
      </c>
      <c r="R1111" s="151">
        <v>11</v>
      </c>
      <c r="S1111" s="151" t="s">
        <v>407</v>
      </c>
      <c r="T1111" s="151">
        <v>10</v>
      </c>
      <c r="U1111" s="151">
        <v>6</v>
      </c>
      <c r="V1111" s="151">
        <v>14</v>
      </c>
      <c r="W1111" s="151">
        <v>16</v>
      </c>
      <c r="X1111" s="147" t="s">
        <v>5956</v>
      </c>
      <c r="Y1111" s="147">
        <v>21</v>
      </c>
      <c r="Z1111" s="217"/>
      <c r="AA1111" s="217"/>
      <c r="AB1111" s="217"/>
      <c r="AC1111" s="147"/>
      <c r="AD1111" s="147"/>
    </row>
    <row r="1112" spans="1:30" ht="60.75" x14ac:dyDescent="0.3">
      <c r="A1112" s="204" t="s">
        <v>8910</v>
      </c>
      <c r="B1112" s="147" t="s">
        <v>3409</v>
      </c>
      <c r="C1112" s="147" t="s">
        <v>5825</v>
      </c>
      <c r="D1112" s="147" t="s">
        <v>5957</v>
      </c>
      <c r="E1112" s="147"/>
      <c r="F1112" s="148" t="s">
        <v>5958</v>
      </c>
      <c r="G1112" s="147"/>
      <c r="H1112" s="147" t="s">
        <v>5959</v>
      </c>
      <c r="I1112" s="147" t="s">
        <v>5960</v>
      </c>
      <c r="J1112" s="149" t="s">
        <v>5961</v>
      </c>
      <c r="K1112" s="147" t="s">
        <v>5962</v>
      </c>
      <c r="L1112" s="147" t="s">
        <v>5963</v>
      </c>
      <c r="M1112" s="147" t="s">
        <v>5964</v>
      </c>
      <c r="N1112" s="150">
        <v>180000</v>
      </c>
      <c r="O1112" s="150">
        <v>50000</v>
      </c>
      <c r="P1112" s="151">
        <v>1</v>
      </c>
      <c r="Q1112" s="151">
        <v>1</v>
      </c>
      <c r="R1112" s="151">
        <v>11</v>
      </c>
      <c r="S1112" s="151" t="s">
        <v>407</v>
      </c>
      <c r="T1112" s="151">
        <v>31</v>
      </c>
      <c r="U1112" s="151">
        <v>8</v>
      </c>
      <c r="V1112" s="151">
        <v>14</v>
      </c>
      <c r="W1112" s="151">
        <v>14</v>
      </c>
      <c r="X1112" s="147" t="s">
        <v>5965</v>
      </c>
      <c r="Y1112" s="147">
        <v>21</v>
      </c>
      <c r="Z1112" s="217"/>
      <c r="AA1112" s="217"/>
      <c r="AB1112" s="217"/>
      <c r="AC1112" s="147"/>
      <c r="AD1112" s="147"/>
    </row>
    <row r="1113" spans="1:30" ht="60.75" x14ac:dyDescent="0.3">
      <c r="A1113" s="204" t="s">
        <v>8911</v>
      </c>
      <c r="B1113" s="147" t="s">
        <v>3409</v>
      </c>
      <c r="C1113" s="147" t="s">
        <v>5825</v>
      </c>
      <c r="D1113" s="147" t="s">
        <v>5966</v>
      </c>
      <c r="E1113" s="147">
        <v>214</v>
      </c>
      <c r="F1113" s="148" t="s">
        <v>5967</v>
      </c>
      <c r="G1113" s="147">
        <v>131161</v>
      </c>
      <c r="H1113" s="147" t="s">
        <v>5968</v>
      </c>
      <c r="I1113" s="147" t="s">
        <v>5969</v>
      </c>
      <c r="J1113" s="149" t="s">
        <v>5970</v>
      </c>
      <c r="K1113" s="147" t="s">
        <v>5971</v>
      </c>
      <c r="L1113" s="147" t="s">
        <v>5972</v>
      </c>
      <c r="M1113" s="147" t="s">
        <v>5971</v>
      </c>
      <c r="N1113" s="150">
        <v>208670</v>
      </c>
      <c r="O1113" s="150">
        <v>40000</v>
      </c>
      <c r="P1113" s="151">
        <v>1</v>
      </c>
      <c r="Q1113" s="151">
        <v>1</v>
      </c>
      <c r="R1113" s="151">
        <v>11</v>
      </c>
      <c r="S1113" s="151" t="s">
        <v>407</v>
      </c>
      <c r="T1113" s="151">
        <v>31</v>
      </c>
      <c r="U1113" s="151">
        <v>1</v>
      </c>
      <c r="V1113" s="151">
        <v>14</v>
      </c>
      <c r="W1113" s="151">
        <v>14</v>
      </c>
      <c r="X1113" s="147" t="s">
        <v>5973</v>
      </c>
      <c r="Y1113" s="147">
        <v>21</v>
      </c>
      <c r="Z1113" s="217"/>
      <c r="AA1113" s="217"/>
      <c r="AB1113" s="217"/>
      <c r="AC1113" s="147"/>
      <c r="AD1113" s="147"/>
    </row>
    <row r="1114" spans="1:30" ht="121.5" x14ac:dyDescent="0.3">
      <c r="A1114" s="204" t="s">
        <v>8912</v>
      </c>
      <c r="B1114" s="147" t="s">
        <v>3409</v>
      </c>
      <c r="C1114" s="147" t="s">
        <v>5825</v>
      </c>
      <c r="D1114" s="147" t="s">
        <v>5974</v>
      </c>
      <c r="E1114" s="147">
        <v>212</v>
      </c>
      <c r="F1114" s="148" t="s">
        <v>5975</v>
      </c>
      <c r="G1114" s="147">
        <v>55409</v>
      </c>
      <c r="H1114" s="147" t="s">
        <v>5976</v>
      </c>
      <c r="I1114" s="147" t="s">
        <v>5977</v>
      </c>
      <c r="J1114" s="149" t="s">
        <v>5978</v>
      </c>
      <c r="K1114" s="147" t="s">
        <v>5979</v>
      </c>
      <c r="L1114" s="147" t="s">
        <v>5980</v>
      </c>
      <c r="M1114" s="147" t="s">
        <v>5979</v>
      </c>
      <c r="N1114" s="150">
        <v>2000000</v>
      </c>
      <c r="O1114" s="150">
        <v>800000</v>
      </c>
      <c r="P1114" s="151">
        <v>1</v>
      </c>
      <c r="Q1114" s="151">
        <v>1</v>
      </c>
      <c r="R1114" s="151">
        <v>11</v>
      </c>
      <c r="S1114" s="151" t="s">
        <v>407</v>
      </c>
      <c r="T1114" s="151">
        <v>31</v>
      </c>
      <c r="U1114" s="151">
        <v>17</v>
      </c>
      <c r="V1114" s="151">
        <v>14</v>
      </c>
      <c r="W1114" s="151">
        <v>14</v>
      </c>
      <c r="X1114" s="147" t="s">
        <v>5981</v>
      </c>
      <c r="Y1114" s="147">
        <v>21</v>
      </c>
      <c r="Z1114" s="217"/>
      <c r="AA1114" s="217"/>
      <c r="AB1114" s="217"/>
      <c r="AC1114" s="147"/>
      <c r="AD1114" s="147"/>
    </row>
    <row r="1115" spans="1:30" ht="60.75" x14ac:dyDescent="0.3">
      <c r="A1115" s="204" t="s">
        <v>8913</v>
      </c>
      <c r="B1115" s="147" t="s">
        <v>3409</v>
      </c>
      <c r="C1115" s="147" t="s">
        <v>5825</v>
      </c>
      <c r="D1115" s="147" t="s">
        <v>5974</v>
      </c>
      <c r="E1115" s="147">
        <v>212</v>
      </c>
      <c r="F1115" s="148" t="s">
        <v>5975</v>
      </c>
      <c r="G1115" s="147">
        <v>55409</v>
      </c>
      <c r="H1115" s="147" t="s">
        <v>5976</v>
      </c>
      <c r="I1115" s="147" t="s">
        <v>5977</v>
      </c>
      <c r="J1115" s="149" t="s">
        <v>5982</v>
      </c>
      <c r="K1115" s="147" t="s">
        <v>5979</v>
      </c>
      <c r="L1115" s="147" t="s">
        <v>5983</v>
      </c>
      <c r="M1115" s="189" t="s">
        <v>5862</v>
      </c>
      <c r="N1115" s="218">
        <v>2574200</v>
      </c>
      <c r="O1115" s="218">
        <v>600000</v>
      </c>
      <c r="P1115" s="151">
        <v>1</v>
      </c>
      <c r="Q1115" s="151">
        <v>1</v>
      </c>
      <c r="R1115" s="151">
        <v>11</v>
      </c>
      <c r="S1115" s="151" t="s">
        <v>407</v>
      </c>
      <c r="T1115" s="151">
        <v>31</v>
      </c>
      <c r="U1115" s="151">
        <v>8</v>
      </c>
      <c r="V1115" s="151">
        <v>14</v>
      </c>
      <c r="W1115" s="151">
        <v>14</v>
      </c>
      <c r="X1115" s="147" t="s">
        <v>5984</v>
      </c>
      <c r="Y1115" s="147">
        <v>21</v>
      </c>
      <c r="Z1115" s="217"/>
      <c r="AA1115" s="217"/>
      <c r="AB1115" s="217"/>
      <c r="AC1115" s="147"/>
      <c r="AD1115" s="147"/>
    </row>
    <row r="1116" spans="1:30" ht="60.75" x14ac:dyDescent="0.3">
      <c r="A1116" s="204" t="s">
        <v>8914</v>
      </c>
      <c r="B1116" s="320" t="s">
        <v>3237</v>
      </c>
      <c r="C1116" s="147" t="s">
        <v>5355</v>
      </c>
      <c r="D1116" s="147" t="s">
        <v>5421</v>
      </c>
      <c r="E1116" s="148">
        <v>735</v>
      </c>
      <c r="F1116" s="148" t="s">
        <v>5422</v>
      </c>
      <c r="G1116" s="148">
        <v>54208</v>
      </c>
      <c r="H1116" s="147" t="s">
        <v>5985</v>
      </c>
      <c r="I1116" s="147" t="s">
        <v>5986</v>
      </c>
      <c r="J1116" s="147" t="s">
        <v>5987</v>
      </c>
      <c r="K1116" s="147" t="s">
        <v>5426</v>
      </c>
      <c r="L1116" s="147" t="s">
        <v>5988</v>
      </c>
      <c r="M1116" s="147" t="s">
        <v>5426</v>
      </c>
      <c r="N1116" s="150"/>
      <c r="O1116" s="150">
        <v>40000</v>
      </c>
      <c r="P1116" s="151">
        <v>1</v>
      </c>
      <c r="Q1116" s="151">
        <v>1</v>
      </c>
      <c r="R1116" s="172">
        <v>11</v>
      </c>
      <c r="S1116" s="152" t="s">
        <v>409</v>
      </c>
      <c r="T1116" s="151">
        <v>1</v>
      </c>
      <c r="U1116" s="151">
        <v>31</v>
      </c>
      <c r="V1116" s="151">
        <v>14</v>
      </c>
      <c r="W1116" s="151">
        <v>14</v>
      </c>
      <c r="X1116" s="147" t="s">
        <v>5989</v>
      </c>
      <c r="Y1116" s="147">
        <v>21</v>
      </c>
      <c r="Z1116" s="147"/>
      <c r="AA1116" s="147" t="s">
        <v>37</v>
      </c>
      <c r="AB1116" s="147"/>
      <c r="AC1116" s="147"/>
      <c r="AD1116" s="147"/>
    </row>
    <row r="1117" spans="1:30" ht="60.75" x14ac:dyDescent="0.3">
      <c r="A1117" s="204" t="s">
        <v>8915</v>
      </c>
      <c r="B1117" s="147" t="s">
        <v>3237</v>
      </c>
      <c r="C1117" s="147" t="s">
        <v>5355</v>
      </c>
      <c r="D1117" s="147" t="s">
        <v>5421</v>
      </c>
      <c r="E1117" s="147">
        <v>735</v>
      </c>
      <c r="F1117" s="148" t="s">
        <v>5422</v>
      </c>
      <c r="G1117" s="147">
        <v>54208</v>
      </c>
      <c r="H1117" s="147" t="s">
        <v>5985</v>
      </c>
      <c r="I1117" s="147" t="s">
        <v>5986</v>
      </c>
      <c r="J1117" s="147" t="s">
        <v>5987</v>
      </c>
      <c r="K1117" s="147" t="s">
        <v>5426</v>
      </c>
      <c r="L1117" s="147" t="s">
        <v>5990</v>
      </c>
      <c r="M1117" s="147" t="s">
        <v>5991</v>
      </c>
      <c r="N1117" s="150"/>
      <c r="O1117" s="150">
        <v>40000</v>
      </c>
      <c r="P1117" s="151">
        <v>1</v>
      </c>
      <c r="Q1117" s="151">
        <v>1</v>
      </c>
      <c r="R1117" s="151">
        <v>11</v>
      </c>
      <c r="S1117" s="151" t="s">
        <v>409</v>
      </c>
      <c r="T1117" s="151">
        <v>1</v>
      </c>
      <c r="U1117" s="151">
        <v>31</v>
      </c>
      <c r="V1117" s="151">
        <v>14</v>
      </c>
      <c r="W1117" s="151">
        <v>14</v>
      </c>
      <c r="X1117" s="147" t="s">
        <v>5992</v>
      </c>
      <c r="Y1117" s="147">
        <v>21</v>
      </c>
      <c r="Z1117" s="147"/>
      <c r="AA1117" s="147" t="s">
        <v>37</v>
      </c>
      <c r="AB1117" s="147"/>
      <c r="AC1117" s="147"/>
      <c r="AD1117" s="147"/>
    </row>
    <row r="1118" spans="1:30" ht="60.75" x14ac:dyDescent="0.3">
      <c r="A1118" s="204" t="s">
        <v>8916</v>
      </c>
      <c r="B1118" s="147" t="s">
        <v>3237</v>
      </c>
      <c r="C1118" s="147" t="s">
        <v>5355</v>
      </c>
      <c r="D1118" s="147" t="s">
        <v>5421</v>
      </c>
      <c r="E1118" s="147">
        <v>735</v>
      </c>
      <c r="F1118" s="148" t="s">
        <v>5422</v>
      </c>
      <c r="G1118" s="147">
        <v>54208</v>
      </c>
      <c r="H1118" s="147" t="s">
        <v>5985</v>
      </c>
      <c r="I1118" s="147" t="s">
        <v>5986</v>
      </c>
      <c r="J1118" s="147" t="s">
        <v>5987</v>
      </c>
      <c r="K1118" s="147" t="s">
        <v>5426</v>
      </c>
      <c r="L1118" s="147" t="s">
        <v>5993</v>
      </c>
      <c r="M1118" s="147" t="s">
        <v>5426</v>
      </c>
      <c r="N1118" s="150"/>
      <c r="O1118" s="150">
        <v>24000</v>
      </c>
      <c r="P1118" s="151">
        <v>1</v>
      </c>
      <c r="Q1118" s="151">
        <v>1</v>
      </c>
      <c r="R1118" s="151">
        <v>11</v>
      </c>
      <c r="S1118" s="151" t="s">
        <v>409</v>
      </c>
      <c r="T1118" s="151">
        <v>1</v>
      </c>
      <c r="U1118" s="151">
        <v>31</v>
      </c>
      <c r="V1118" s="151">
        <v>14</v>
      </c>
      <c r="W1118" s="151">
        <v>14</v>
      </c>
      <c r="X1118" s="147" t="s">
        <v>5994</v>
      </c>
      <c r="Y1118" s="147">
        <v>21</v>
      </c>
      <c r="Z1118" s="147"/>
      <c r="AA1118" s="147" t="s">
        <v>37</v>
      </c>
      <c r="AB1118" s="147"/>
      <c r="AC1118" s="147"/>
      <c r="AD1118" s="147"/>
    </row>
    <row r="1119" spans="1:30" ht="60.75" x14ac:dyDescent="0.3">
      <c r="A1119" s="204" t="s">
        <v>8917</v>
      </c>
      <c r="B1119" s="147" t="s">
        <v>3237</v>
      </c>
      <c r="C1119" s="147" t="s">
        <v>5355</v>
      </c>
      <c r="D1119" s="147" t="s">
        <v>5421</v>
      </c>
      <c r="E1119" s="147">
        <v>735</v>
      </c>
      <c r="F1119" s="148" t="s">
        <v>5422</v>
      </c>
      <c r="G1119" s="147">
        <v>54208</v>
      </c>
      <c r="H1119" s="147" t="s">
        <v>5985</v>
      </c>
      <c r="I1119" s="147" t="s">
        <v>5995</v>
      </c>
      <c r="J1119" s="147" t="s">
        <v>5987</v>
      </c>
      <c r="K1119" s="147" t="s">
        <v>5426</v>
      </c>
      <c r="L1119" s="147" t="s">
        <v>5996</v>
      </c>
      <c r="M1119" s="147" t="s">
        <v>5426</v>
      </c>
      <c r="N1119" s="150"/>
      <c r="O1119" s="150">
        <v>15000</v>
      </c>
      <c r="P1119" s="151">
        <v>1</v>
      </c>
      <c r="Q1119" s="151">
        <v>1</v>
      </c>
      <c r="R1119" s="151">
        <v>11</v>
      </c>
      <c r="S1119" s="151" t="s">
        <v>409</v>
      </c>
      <c r="T1119" s="151">
        <v>1</v>
      </c>
      <c r="U1119" s="151">
        <v>31</v>
      </c>
      <c r="V1119" s="151">
        <v>14</v>
      </c>
      <c r="W1119" s="151">
        <v>14</v>
      </c>
      <c r="X1119" s="147" t="s">
        <v>5997</v>
      </c>
      <c r="Y1119" s="147">
        <v>21</v>
      </c>
      <c r="Z1119" s="147"/>
      <c r="AA1119" s="147" t="s">
        <v>37</v>
      </c>
      <c r="AB1119" s="147"/>
      <c r="AC1119" s="147"/>
      <c r="AD1119" s="147"/>
    </row>
    <row r="1120" spans="1:30" ht="60.75" x14ac:dyDescent="0.3">
      <c r="A1120" s="204" t="s">
        <v>8918</v>
      </c>
      <c r="B1120" s="147" t="s">
        <v>3237</v>
      </c>
      <c r="C1120" s="147" t="s">
        <v>5355</v>
      </c>
      <c r="D1120" s="147" t="s">
        <v>5375</v>
      </c>
      <c r="E1120" s="147">
        <v>1015</v>
      </c>
      <c r="F1120" s="148" t="s">
        <v>2091</v>
      </c>
      <c r="G1120" s="147">
        <v>80446</v>
      </c>
      <c r="H1120" s="147" t="s">
        <v>5376</v>
      </c>
      <c r="I1120" s="147" t="s">
        <v>5998</v>
      </c>
      <c r="J1120" s="147" t="s">
        <v>5999</v>
      </c>
      <c r="K1120" s="147" t="s">
        <v>6000</v>
      </c>
      <c r="L1120" s="147" t="s">
        <v>6001</v>
      </c>
      <c r="M1120" s="147" t="s">
        <v>2095</v>
      </c>
      <c r="N1120" s="150"/>
      <c r="O1120" s="150">
        <v>35000</v>
      </c>
      <c r="P1120" s="151">
        <v>1</v>
      </c>
      <c r="Q1120" s="151">
        <v>1</v>
      </c>
      <c r="R1120" s="151">
        <v>11</v>
      </c>
      <c r="S1120" s="151" t="s">
        <v>409</v>
      </c>
      <c r="T1120" s="151">
        <v>1</v>
      </c>
      <c r="U1120" s="151">
        <v>31</v>
      </c>
      <c r="V1120" s="151">
        <v>14</v>
      </c>
      <c r="W1120" s="151">
        <v>14</v>
      </c>
      <c r="X1120" s="147" t="s">
        <v>6002</v>
      </c>
      <c r="Y1120" s="147">
        <v>21</v>
      </c>
      <c r="Z1120" s="147"/>
      <c r="AA1120" s="147" t="s">
        <v>37</v>
      </c>
      <c r="AB1120" s="147"/>
      <c r="AC1120" s="147"/>
      <c r="AD1120" s="147"/>
    </row>
    <row r="1121" spans="1:30" ht="60.75" x14ac:dyDescent="0.3">
      <c r="A1121" s="204" t="s">
        <v>8919</v>
      </c>
      <c r="B1121" s="147" t="s">
        <v>3237</v>
      </c>
      <c r="C1121" s="147" t="s">
        <v>5355</v>
      </c>
      <c r="D1121" s="147" t="s">
        <v>5375</v>
      </c>
      <c r="E1121" s="147">
        <v>1015</v>
      </c>
      <c r="F1121" s="148" t="s">
        <v>2091</v>
      </c>
      <c r="G1121" s="147">
        <v>80446</v>
      </c>
      <c r="H1121" s="147" t="s">
        <v>5376</v>
      </c>
      <c r="I1121" s="147" t="s">
        <v>5998</v>
      </c>
      <c r="J1121" s="147" t="s">
        <v>5999</v>
      </c>
      <c r="K1121" s="147" t="s">
        <v>6000</v>
      </c>
      <c r="L1121" s="147" t="s">
        <v>6003</v>
      </c>
      <c r="M1121" s="147" t="s">
        <v>6000</v>
      </c>
      <c r="N1121" s="150"/>
      <c r="O1121" s="150">
        <v>10000</v>
      </c>
      <c r="P1121" s="151">
        <v>1</v>
      </c>
      <c r="Q1121" s="151">
        <v>1</v>
      </c>
      <c r="R1121" s="151">
        <v>11</v>
      </c>
      <c r="S1121" s="151" t="s">
        <v>409</v>
      </c>
      <c r="T1121" s="151">
        <v>1</v>
      </c>
      <c r="U1121" s="151">
        <v>31</v>
      </c>
      <c r="V1121" s="151">
        <v>14</v>
      </c>
      <c r="W1121" s="151">
        <v>14</v>
      </c>
      <c r="X1121" s="147" t="s">
        <v>6004</v>
      </c>
      <c r="Y1121" s="147">
        <v>21</v>
      </c>
      <c r="Z1121" s="147"/>
      <c r="AA1121" s="147" t="s">
        <v>37</v>
      </c>
      <c r="AB1121" s="147"/>
      <c r="AC1121" s="147"/>
      <c r="AD1121" s="147"/>
    </row>
    <row r="1122" spans="1:30" ht="60.75" x14ac:dyDescent="0.3">
      <c r="A1122" s="204" t="s">
        <v>8920</v>
      </c>
      <c r="B1122" s="147" t="s">
        <v>3237</v>
      </c>
      <c r="C1122" s="147" t="s">
        <v>5355</v>
      </c>
      <c r="D1122" s="147" t="s">
        <v>6005</v>
      </c>
      <c r="E1122" s="147"/>
      <c r="F1122" s="148" t="s">
        <v>6006</v>
      </c>
      <c r="G1122" s="147">
        <v>53129</v>
      </c>
      <c r="H1122" s="147" t="s">
        <v>6007</v>
      </c>
      <c r="I1122" s="147" t="s">
        <v>6008</v>
      </c>
      <c r="J1122" s="147" t="s">
        <v>6009</v>
      </c>
      <c r="K1122" s="147" t="s">
        <v>6010</v>
      </c>
      <c r="L1122" s="147" t="s">
        <v>6011</v>
      </c>
      <c r="M1122" s="147" t="s">
        <v>6012</v>
      </c>
      <c r="N1122" s="150"/>
      <c r="O1122" s="150">
        <v>8000</v>
      </c>
      <c r="P1122" s="151">
        <v>1</v>
      </c>
      <c r="Q1122" s="151">
        <v>1</v>
      </c>
      <c r="R1122" s="151">
        <v>11</v>
      </c>
      <c r="S1122" s="151" t="s">
        <v>409</v>
      </c>
      <c r="T1122" s="151">
        <v>31</v>
      </c>
      <c r="U1122" s="151">
        <v>31</v>
      </c>
      <c r="V1122" s="151">
        <v>14</v>
      </c>
      <c r="W1122" s="151">
        <v>14</v>
      </c>
      <c r="X1122" s="147" t="s">
        <v>6013</v>
      </c>
      <c r="Y1122" s="147">
        <v>21</v>
      </c>
      <c r="Z1122" s="147"/>
      <c r="AA1122" s="147" t="s">
        <v>37</v>
      </c>
      <c r="AB1122" s="147"/>
      <c r="AC1122" s="147"/>
      <c r="AD1122" s="147"/>
    </row>
    <row r="1123" spans="1:30" ht="60.75" x14ac:dyDescent="0.3">
      <c r="A1123" s="204" t="s">
        <v>8921</v>
      </c>
      <c r="B1123" s="147" t="s">
        <v>3237</v>
      </c>
      <c r="C1123" s="147" t="s">
        <v>5355</v>
      </c>
      <c r="D1123" s="147" t="s">
        <v>6014</v>
      </c>
      <c r="E1123" s="147">
        <v>1445</v>
      </c>
      <c r="F1123" s="148">
        <v>8770925700</v>
      </c>
      <c r="G1123" s="147">
        <v>24333</v>
      </c>
      <c r="H1123" s="147" t="s">
        <v>6015</v>
      </c>
      <c r="I1123" s="147" t="s">
        <v>6016</v>
      </c>
      <c r="J1123" s="147" t="s">
        <v>6017</v>
      </c>
      <c r="K1123" s="147" t="s">
        <v>6018</v>
      </c>
      <c r="L1123" s="147" t="s">
        <v>6019</v>
      </c>
      <c r="M1123" s="147" t="s">
        <v>6018</v>
      </c>
      <c r="N1123" s="150"/>
      <c r="O1123" s="150">
        <v>10000</v>
      </c>
      <c r="P1123" s="151">
        <v>1</v>
      </c>
      <c r="Q1123" s="151">
        <v>1</v>
      </c>
      <c r="R1123" s="151">
        <v>11</v>
      </c>
      <c r="S1123" s="151" t="s">
        <v>409</v>
      </c>
      <c r="T1123" s="151">
        <v>31</v>
      </c>
      <c r="U1123" s="151">
        <v>31</v>
      </c>
      <c r="V1123" s="151">
        <v>14</v>
      </c>
      <c r="W1123" s="151">
        <v>14</v>
      </c>
      <c r="X1123" s="147" t="s">
        <v>6020</v>
      </c>
      <c r="Y1123" s="147">
        <v>21</v>
      </c>
      <c r="Z1123" s="147"/>
      <c r="AA1123" s="147" t="s">
        <v>37</v>
      </c>
      <c r="AB1123" s="147"/>
      <c r="AC1123" s="147"/>
      <c r="AD1123" s="147"/>
    </row>
    <row r="1124" spans="1:30" ht="60.75" x14ac:dyDescent="0.3">
      <c r="A1124" s="204" t="s">
        <v>8922</v>
      </c>
      <c r="B1124" s="147" t="s">
        <v>3237</v>
      </c>
      <c r="C1124" s="147" t="s">
        <v>5355</v>
      </c>
      <c r="D1124" s="147" t="s">
        <v>6021</v>
      </c>
      <c r="E1124" s="147">
        <v>1286</v>
      </c>
      <c r="F1124" s="148">
        <v>10061338895</v>
      </c>
      <c r="G1124" s="147">
        <v>53546</v>
      </c>
      <c r="H1124" s="147" t="s">
        <v>6022</v>
      </c>
      <c r="I1124" s="147" t="s">
        <v>6023</v>
      </c>
      <c r="J1124" s="147" t="s">
        <v>6024</v>
      </c>
      <c r="K1124" s="147" t="s">
        <v>6025</v>
      </c>
      <c r="L1124" s="147" t="s">
        <v>6026</v>
      </c>
      <c r="M1124" s="147" t="s">
        <v>6025</v>
      </c>
      <c r="N1124" s="150"/>
      <c r="O1124" s="150">
        <v>15000</v>
      </c>
      <c r="P1124" s="151">
        <v>1</v>
      </c>
      <c r="Q1124" s="151">
        <v>1</v>
      </c>
      <c r="R1124" s="151">
        <v>11</v>
      </c>
      <c r="S1124" s="151" t="s">
        <v>409</v>
      </c>
      <c r="T1124" s="151">
        <v>31</v>
      </c>
      <c r="U1124" s="151">
        <v>31</v>
      </c>
      <c r="V1124" s="151">
        <v>14</v>
      </c>
      <c r="W1124" s="151">
        <v>14</v>
      </c>
      <c r="X1124" s="147" t="s">
        <v>6027</v>
      </c>
      <c r="Y1124" s="147">
        <v>21</v>
      </c>
      <c r="Z1124" s="147"/>
      <c r="AA1124" s="147" t="s">
        <v>37</v>
      </c>
      <c r="AB1124" s="147"/>
      <c r="AC1124" s="147"/>
      <c r="AD1124" s="147"/>
    </row>
    <row r="1125" spans="1:30" ht="60.75" x14ac:dyDescent="0.3">
      <c r="A1125" s="204" t="s">
        <v>8923</v>
      </c>
      <c r="B1125" s="147" t="s">
        <v>3237</v>
      </c>
      <c r="C1125" s="147" t="s">
        <v>5355</v>
      </c>
      <c r="D1125" s="147" t="s">
        <v>6021</v>
      </c>
      <c r="E1125" s="147">
        <v>1286</v>
      </c>
      <c r="F1125" s="148">
        <v>10061338895</v>
      </c>
      <c r="G1125" s="147">
        <v>53546</v>
      </c>
      <c r="H1125" s="147" t="s">
        <v>6022</v>
      </c>
      <c r="I1125" s="147" t="s">
        <v>6023</v>
      </c>
      <c r="J1125" s="147" t="s">
        <v>6024</v>
      </c>
      <c r="K1125" s="147" t="s">
        <v>6025</v>
      </c>
      <c r="L1125" s="147" t="s">
        <v>6028</v>
      </c>
      <c r="M1125" s="147" t="s">
        <v>6025</v>
      </c>
      <c r="N1125" s="150"/>
      <c r="O1125" s="150">
        <v>7000</v>
      </c>
      <c r="P1125" s="151">
        <v>1</v>
      </c>
      <c r="Q1125" s="151">
        <v>1</v>
      </c>
      <c r="R1125" s="151">
        <v>11</v>
      </c>
      <c r="S1125" s="151" t="s">
        <v>409</v>
      </c>
      <c r="T1125" s="151">
        <v>31</v>
      </c>
      <c r="U1125" s="151">
        <v>31</v>
      </c>
      <c r="V1125" s="151">
        <v>14</v>
      </c>
      <c r="W1125" s="151">
        <v>14</v>
      </c>
      <c r="X1125" s="147" t="s">
        <v>6027</v>
      </c>
      <c r="Y1125" s="147">
        <v>21</v>
      </c>
      <c r="Z1125" s="147"/>
      <c r="AA1125" s="147" t="s">
        <v>37</v>
      </c>
      <c r="AB1125" s="147"/>
      <c r="AC1125" s="147"/>
      <c r="AD1125" s="147"/>
    </row>
    <row r="1126" spans="1:30" ht="60.75" x14ac:dyDescent="0.3">
      <c r="A1126" s="204" t="s">
        <v>8924</v>
      </c>
      <c r="B1126" s="147" t="s">
        <v>3237</v>
      </c>
      <c r="C1126" s="147" t="s">
        <v>5355</v>
      </c>
      <c r="D1126" s="147" t="s">
        <v>5436</v>
      </c>
      <c r="E1126" s="147">
        <v>1628</v>
      </c>
      <c r="F1126" s="148">
        <v>14609641644</v>
      </c>
      <c r="G1126" s="147">
        <v>141038</v>
      </c>
      <c r="H1126" s="147" t="s">
        <v>6029</v>
      </c>
      <c r="I1126" s="147"/>
      <c r="J1126" s="147" t="s">
        <v>6030</v>
      </c>
      <c r="K1126" s="147" t="s">
        <v>5440</v>
      </c>
      <c r="L1126" s="147" t="s">
        <v>6031</v>
      </c>
      <c r="M1126" s="147" t="s">
        <v>5440</v>
      </c>
      <c r="N1126" s="150"/>
      <c r="O1126" s="150">
        <v>12000</v>
      </c>
      <c r="P1126" s="151">
        <v>1</v>
      </c>
      <c r="Q1126" s="151">
        <v>1</v>
      </c>
      <c r="R1126" s="151">
        <v>11</v>
      </c>
      <c r="S1126" s="151" t="s">
        <v>409</v>
      </c>
      <c r="T1126" s="151">
        <v>31</v>
      </c>
      <c r="U1126" s="151">
        <v>31</v>
      </c>
      <c r="V1126" s="151">
        <v>14</v>
      </c>
      <c r="W1126" s="151">
        <v>14</v>
      </c>
      <c r="X1126" s="147" t="s">
        <v>6031</v>
      </c>
      <c r="Y1126" s="147">
        <v>21</v>
      </c>
      <c r="Z1126" s="147"/>
      <c r="AA1126" s="147" t="s">
        <v>37</v>
      </c>
      <c r="AB1126" s="147"/>
      <c r="AC1126" s="147"/>
      <c r="AD1126" s="147"/>
    </row>
    <row r="1127" spans="1:30" ht="60.75" x14ac:dyDescent="0.3">
      <c r="A1127" s="204" t="s">
        <v>8925</v>
      </c>
      <c r="B1127" s="147" t="s">
        <v>3237</v>
      </c>
      <c r="C1127" s="147" t="s">
        <v>5355</v>
      </c>
      <c r="D1127" s="147" t="s">
        <v>6032</v>
      </c>
      <c r="E1127" s="147">
        <v>14001366</v>
      </c>
      <c r="F1127" s="148">
        <v>62776334004</v>
      </c>
      <c r="G1127" s="147">
        <v>116881</v>
      </c>
      <c r="H1127" s="147" t="s">
        <v>6033</v>
      </c>
      <c r="I1127" s="147"/>
      <c r="J1127" s="147" t="s">
        <v>6034</v>
      </c>
      <c r="K1127" s="147" t="s">
        <v>6035</v>
      </c>
      <c r="L1127" s="147" t="s">
        <v>6036</v>
      </c>
      <c r="M1127" s="147" t="s">
        <v>6035</v>
      </c>
      <c r="N1127" s="150"/>
      <c r="O1127" s="150">
        <v>30000</v>
      </c>
      <c r="P1127" s="151">
        <v>1</v>
      </c>
      <c r="Q1127" s="151">
        <v>1</v>
      </c>
      <c r="R1127" s="151">
        <v>11</v>
      </c>
      <c r="S1127" s="151" t="s">
        <v>409</v>
      </c>
      <c r="T1127" s="151">
        <v>31</v>
      </c>
      <c r="U1127" s="151">
        <v>31</v>
      </c>
      <c r="V1127" s="151">
        <v>14</v>
      </c>
      <c r="W1127" s="151">
        <v>14</v>
      </c>
      <c r="X1127" s="147" t="s">
        <v>6037</v>
      </c>
      <c r="Y1127" s="147">
        <v>21</v>
      </c>
      <c r="Z1127" s="147"/>
      <c r="AA1127" s="147" t="s">
        <v>37</v>
      </c>
      <c r="AB1127" s="147"/>
      <c r="AC1127" s="147"/>
      <c r="AD1127" s="147"/>
    </row>
    <row r="1128" spans="1:30" ht="60.75" x14ac:dyDescent="0.3">
      <c r="A1128" s="204" t="s">
        <v>8926</v>
      </c>
      <c r="B1128" s="147" t="s">
        <v>3237</v>
      </c>
      <c r="C1128" s="147" t="s">
        <v>5355</v>
      </c>
      <c r="D1128" s="147" t="s">
        <v>6038</v>
      </c>
      <c r="E1128" s="191" t="s">
        <v>6039</v>
      </c>
      <c r="F1128" s="148">
        <v>24702201334</v>
      </c>
      <c r="G1128" s="147">
        <v>143496</v>
      </c>
      <c r="H1128" s="147" t="s">
        <v>6040</v>
      </c>
      <c r="I1128" s="147" t="s">
        <v>6041</v>
      </c>
      <c r="J1128" s="147" t="s">
        <v>6042</v>
      </c>
      <c r="K1128" s="147" t="s">
        <v>1674</v>
      </c>
      <c r="L1128" s="147" t="s">
        <v>6043</v>
      </c>
      <c r="M1128" s="147" t="s">
        <v>1674</v>
      </c>
      <c r="N1128" s="150"/>
      <c r="O1128" s="150">
        <v>40000</v>
      </c>
      <c r="P1128" s="151">
        <v>1</v>
      </c>
      <c r="Q1128" s="151">
        <v>1</v>
      </c>
      <c r="R1128" s="151">
        <v>11</v>
      </c>
      <c r="S1128" s="151" t="s">
        <v>409</v>
      </c>
      <c r="T1128" s="151">
        <v>31</v>
      </c>
      <c r="U1128" s="151">
        <v>31</v>
      </c>
      <c r="V1128" s="151">
        <v>14</v>
      </c>
      <c r="W1128" s="151">
        <v>14</v>
      </c>
      <c r="X1128" s="147" t="s">
        <v>6044</v>
      </c>
      <c r="Y1128" s="147">
        <v>21</v>
      </c>
      <c r="Z1128" s="147"/>
      <c r="AA1128" s="147" t="s">
        <v>37</v>
      </c>
      <c r="AB1128" s="147"/>
      <c r="AC1128" s="147"/>
      <c r="AD1128" s="147"/>
    </row>
    <row r="1129" spans="1:30" ht="60.75" x14ac:dyDescent="0.3">
      <c r="A1129" s="204" t="s">
        <v>8927</v>
      </c>
      <c r="B1129" s="147" t="s">
        <v>3237</v>
      </c>
      <c r="C1129" s="147" t="s">
        <v>5355</v>
      </c>
      <c r="D1129" s="147" t="s">
        <v>6038</v>
      </c>
      <c r="E1129" s="147" t="s">
        <v>1669</v>
      </c>
      <c r="F1129" s="148" t="s">
        <v>1670</v>
      </c>
      <c r="G1129" s="147">
        <v>143496</v>
      </c>
      <c r="H1129" s="147" t="s">
        <v>6040</v>
      </c>
      <c r="I1129" s="147" t="s">
        <v>6045</v>
      </c>
      <c r="J1129" s="149" t="s">
        <v>6042</v>
      </c>
      <c r="K1129" s="147" t="s">
        <v>1674</v>
      </c>
      <c r="L1129" s="147" t="s">
        <v>6046</v>
      </c>
      <c r="M1129" s="147" t="s">
        <v>1674</v>
      </c>
      <c r="N1129" s="150"/>
      <c r="O1129" s="150">
        <v>30000</v>
      </c>
      <c r="P1129" s="151">
        <v>1</v>
      </c>
      <c r="Q1129" s="151">
        <v>1</v>
      </c>
      <c r="R1129" s="151">
        <v>11</v>
      </c>
      <c r="S1129" s="151" t="s">
        <v>409</v>
      </c>
      <c r="T1129" s="151">
        <v>31</v>
      </c>
      <c r="U1129" s="151">
        <v>31</v>
      </c>
      <c r="V1129" s="151">
        <v>14</v>
      </c>
      <c r="W1129" s="151">
        <v>14</v>
      </c>
      <c r="X1129" s="147" t="s">
        <v>6047</v>
      </c>
      <c r="Y1129" s="147">
        <v>21</v>
      </c>
      <c r="Z1129" s="147"/>
      <c r="AA1129" s="147"/>
      <c r="AB1129" s="147"/>
      <c r="AC1129" s="147"/>
      <c r="AD1129" s="147"/>
    </row>
    <row r="1130" spans="1:30" ht="60.75" x14ac:dyDescent="0.3">
      <c r="A1130" s="204" t="s">
        <v>8928</v>
      </c>
      <c r="B1130" s="147" t="s">
        <v>3237</v>
      </c>
      <c r="C1130" s="147" t="s">
        <v>5355</v>
      </c>
      <c r="D1130" s="147" t="s">
        <v>6048</v>
      </c>
      <c r="E1130" s="147">
        <v>21002350</v>
      </c>
      <c r="F1130" s="148">
        <v>97258269943</v>
      </c>
      <c r="G1130" s="147">
        <v>56693</v>
      </c>
      <c r="H1130" s="147" t="s">
        <v>6049</v>
      </c>
      <c r="I1130" s="147"/>
      <c r="J1130" s="147"/>
      <c r="K1130" s="147" t="s">
        <v>6050</v>
      </c>
      <c r="L1130" s="147" t="s">
        <v>6051</v>
      </c>
      <c r="M1130" s="147" t="s">
        <v>6050</v>
      </c>
      <c r="N1130" s="150"/>
      <c r="O1130" s="150">
        <v>25000</v>
      </c>
      <c r="P1130" s="151">
        <v>1</v>
      </c>
      <c r="Q1130" s="151">
        <v>1</v>
      </c>
      <c r="R1130" s="151">
        <v>11</v>
      </c>
      <c r="S1130" s="151" t="s">
        <v>409</v>
      </c>
      <c r="T1130" s="151">
        <v>31</v>
      </c>
      <c r="U1130" s="151">
        <v>31</v>
      </c>
      <c r="V1130" s="151">
        <v>14</v>
      </c>
      <c r="W1130" s="151">
        <v>14</v>
      </c>
      <c r="X1130" s="147" t="s">
        <v>6052</v>
      </c>
      <c r="Y1130" s="147">
        <v>21</v>
      </c>
      <c r="Z1130" s="147"/>
      <c r="AA1130" s="147" t="s">
        <v>37</v>
      </c>
      <c r="AB1130" s="147"/>
      <c r="AC1130" s="147"/>
      <c r="AD1130" s="147"/>
    </row>
    <row r="1131" spans="1:30" ht="60.75" x14ac:dyDescent="0.3">
      <c r="A1131" s="204" t="s">
        <v>8929</v>
      </c>
      <c r="B1131" s="147" t="s">
        <v>3237</v>
      </c>
      <c r="C1131" s="147" t="s">
        <v>5355</v>
      </c>
      <c r="D1131" s="147" t="s">
        <v>6048</v>
      </c>
      <c r="E1131" s="147">
        <v>21002350</v>
      </c>
      <c r="F1131" s="148">
        <v>97258269943</v>
      </c>
      <c r="G1131" s="147">
        <v>56693</v>
      </c>
      <c r="H1131" s="147" t="s">
        <v>6049</v>
      </c>
      <c r="I1131" s="147"/>
      <c r="J1131" s="147"/>
      <c r="K1131" s="147" t="s">
        <v>6050</v>
      </c>
      <c r="L1131" s="147" t="s">
        <v>6053</v>
      </c>
      <c r="M1131" s="147" t="s">
        <v>6050</v>
      </c>
      <c r="N1131" s="150"/>
      <c r="O1131" s="150">
        <v>10000</v>
      </c>
      <c r="P1131" s="151">
        <v>1</v>
      </c>
      <c r="Q1131" s="151">
        <v>1</v>
      </c>
      <c r="R1131" s="151">
        <v>11</v>
      </c>
      <c r="S1131" s="151" t="s">
        <v>409</v>
      </c>
      <c r="T1131" s="151">
        <v>31</v>
      </c>
      <c r="U1131" s="151">
        <v>31</v>
      </c>
      <c r="V1131" s="151">
        <v>14</v>
      </c>
      <c r="W1131" s="151">
        <v>14</v>
      </c>
      <c r="X1131" s="147" t="s">
        <v>6054</v>
      </c>
      <c r="Y1131" s="147">
        <v>21</v>
      </c>
      <c r="Z1131" s="147"/>
      <c r="AA1131" s="147" t="s">
        <v>37</v>
      </c>
      <c r="AB1131" s="147"/>
      <c r="AC1131" s="147"/>
      <c r="AD1131" s="147"/>
    </row>
    <row r="1132" spans="1:30" ht="60.75" x14ac:dyDescent="0.3">
      <c r="A1132" s="204" t="s">
        <v>8930</v>
      </c>
      <c r="B1132" s="147" t="s">
        <v>3237</v>
      </c>
      <c r="C1132" s="147" t="s">
        <v>5355</v>
      </c>
      <c r="D1132" s="147" t="s">
        <v>6055</v>
      </c>
      <c r="E1132" s="147">
        <v>1111</v>
      </c>
      <c r="F1132" s="148">
        <v>65289262084</v>
      </c>
      <c r="G1132" s="147">
        <v>11614</v>
      </c>
      <c r="H1132" s="147" t="s">
        <v>5011</v>
      </c>
      <c r="I1132" s="147" t="s">
        <v>6056</v>
      </c>
      <c r="J1132" s="147" t="s">
        <v>6057</v>
      </c>
      <c r="K1132" s="147" t="s">
        <v>6058</v>
      </c>
      <c r="L1132" s="147" t="s">
        <v>6059</v>
      </c>
      <c r="M1132" s="147" t="s">
        <v>6058</v>
      </c>
      <c r="N1132" s="150"/>
      <c r="O1132" s="150">
        <v>30000</v>
      </c>
      <c r="P1132" s="151">
        <v>1</v>
      </c>
      <c r="Q1132" s="151">
        <v>1</v>
      </c>
      <c r="R1132" s="151">
        <v>11</v>
      </c>
      <c r="S1132" s="151" t="s">
        <v>409</v>
      </c>
      <c r="T1132" s="151">
        <v>1</v>
      </c>
      <c r="U1132" s="151">
        <v>31</v>
      </c>
      <c r="V1132" s="151">
        <v>14</v>
      </c>
      <c r="W1132" s="151">
        <v>14</v>
      </c>
      <c r="X1132" s="147" t="s">
        <v>5992</v>
      </c>
      <c r="Y1132" s="147">
        <v>21</v>
      </c>
      <c r="Z1132" s="147"/>
      <c r="AA1132" s="147" t="s">
        <v>37</v>
      </c>
      <c r="AB1132" s="147"/>
      <c r="AC1132" s="147"/>
      <c r="AD1132" s="147"/>
    </row>
    <row r="1133" spans="1:30" ht="60.75" x14ac:dyDescent="0.3">
      <c r="A1133" s="204" t="s">
        <v>8931</v>
      </c>
      <c r="B1133" s="147" t="s">
        <v>3237</v>
      </c>
      <c r="C1133" s="147" t="s">
        <v>5355</v>
      </c>
      <c r="D1133" s="147" t="s">
        <v>6055</v>
      </c>
      <c r="E1133" s="147">
        <v>1111</v>
      </c>
      <c r="F1133" s="148">
        <v>65289262084</v>
      </c>
      <c r="G1133" s="147">
        <v>11614</v>
      </c>
      <c r="H1133" s="147" t="s">
        <v>5011</v>
      </c>
      <c r="I1133" s="147" t="s">
        <v>6056</v>
      </c>
      <c r="J1133" s="147" t="s">
        <v>6057</v>
      </c>
      <c r="K1133" s="147" t="s">
        <v>6058</v>
      </c>
      <c r="L1133" s="147" t="s">
        <v>6060</v>
      </c>
      <c r="M1133" s="147" t="s">
        <v>6058</v>
      </c>
      <c r="N1133" s="150"/>
      <c r="O1133" s="150">
        <v>10000</v>
      </c>
      <c r="P1133" s="151">
        <v>1</v>
      </c>
      <c r="Q1133" s="151">
        <v>1</v>
      </c>
      <c r="R1133" s="151">
        <v>11</v>
      </c>
      <c r="S1133" s="151" t="s">
        <v>409</v>
      </c>
      <c r="T1133" s="151">
        <v>1</v>
      </c>
      <c r="U1133" s="151">
        <v>31</v>
      </c>
      <c r="V1133" s="151">
        <v>14</v>
      </c>
      <c r="W1133" s="151">
        <v>14</v>
      </c>
      <c r="X1133" s="147" t="s">
        <v>6061</v>
      </c>
      <c r="Y1133" s="147">
        <v>21</v>
      </c>
      <c r="Z1133" s="147"/>
      <c r="AA1133" s="147" t="s">
        <v>37</v>
      </c>
      <c r="AB1133" s="147"/>
      <c r="AC1133" s="147"/>
      <c r="AD1133" s="147"/>
    </row>
    <row r="1134" spans="1:30" ht="60.75" x14ac:dyDescent="0.3">
      <c r="A1134" s="204" t="s">
        <v>8932</v>
      </c>
      <c r="B1134" s="147" t="s">
        <v>3237</v>
      </c>
      <c r="C1134" s="147" t="s">
        <v>5355</v>
      </c>
      <c r="D1134" s="147" t="s">
        <v>6055</v>
      </c>
      <c r="E1134" s="147">
        <v>1111</v>
      </c>
      <c r="F1134" s="148">
        <v>65289262084</v>
      </c>
      <c r="G1134" s="147">
        <v>11614</v>
      </c>
      <c r="H1134" s="147" t="s">
        <v>5011</v>
      </c>
      <c r="I1134" s="147" t="s">
        <v>6056</v>
      </c>
      <c r="J1134" s="147" t="s">
        <v>6057</v>
      </c>
      <c r="K1134" s="147" t="s">
        <v>6058</v>
      </c>
      <c r="L1134" s="147" t="s">
        <v>6062</v>
      </c>
      <c r="M1134" s="147" t="s">
        <v>6058</v>
      </c>
      <c r="N1134" s="150"/>
      <c r="O1134" s="150">
        <v>15000</v>
      </c>
      <c r="P1134" s="151">
        <v>1</v>
      </c>
      <c r="Q1134" s="151">
        <v>1</v>
      </c>
      <c r="R1134" s="151">
        <v>11</v>
      </c>
      <c r="S1134" s="151" t="s">
        <v>409</v>
      </c>
      <c r="T1134" s="151">
        <v>1</v>
      </c>
      <c r="U1134" s="151">
        <v>31</v>
      </c>
      <c r="V1134" s="151">
        <v>14</v>
      </c>
      <c r="W1134" s="151">
        <v>14</v>
      </c>
      <c r="X1134" s="147" t="s">
        <v>6061</v>
      </c>
      <c r="Y1134" s="147">
        <v>21</v>
      </c>
      <c r="Z1134" s="147"/>
      <c r="AA1134" s="147" t="s">
        <v>37</v>
      </c>
      <c r="AB1134" s="147"/>
      <c r="AC1134" s="147"/>
      <c r="AD1134" s="147"/>
    </row>
    <row r="1135" spans="1:30" ht="101.25" x14ac:dyDescent="0.3">
      <c r="A1135" s="204" t="s">
        <v>8933</v>
      </c>
      <c r="B1135" s="147" t="s">
        <v>3237</v>
      </c>
      <c r="C1135" s="147" t="s">
        <v>5355</v>
      </c>
      <c r="D1135" s="147" t="s">
        <v>5493</v>
      </c>
      <c r="E1135" s="147">
        <v>21002743</v>
      </c>
      <c r="F1135" s="148">
        <v>80804655206</v>
      </c>
      <c r="G1135" s="147">
        <v>85391</v>
      </c>
      <c r="H1135" s="147" t="s">
        <v>5011</v>
      </c>
      <c r="I1135" s="147" t="s">
        <v>6063</v>
      </c>
      <c r="J1135" s="147" t="s">
        <v>6064</v>
      </c>
      <c r="K1135" s="147" t="s">
        <v>5497</v>
      </c>
      <c r="L1135" s="147" t="s">
        <v>6065</v>
      </c>
      <c r="M1135" s="147" t="s">
        <v>6066</v>
      </c>
      <c r="N1135" s="150"/>
      <c r="O1135" s="150">
        <v>40000</v>
      </c>
      <c r="P1135" s="151">
        <v>1</v>
      </c>
      <c r="Q1135" s="151">
        <v>1</v>
      </c>
      <c r="R1135" s="151">
        <v>11</v>
      </c>
      <c r="S1135" s="151" t="s">
        <v>409</v>
      </c>
      <c r="T1135" s="151">
        <v>31</v>
      </c>
      <c r="U1135" s="151">
        <v>31</v>
      </c>
      <c r="V1135" s="151">
        <v>14</v>
      </c>
      <c r="W1135" s="151">
        <v>14</v>
      </c>
      <c r="X1135" s="147" t="s">
        <v>6067</v>
      </c>
      <c r="Y1135" s="147">
        <v>21</v>
      </c>
      <c r="Z1135" s="147"/>
      <c r="AA1135" s="147" t="s">
        <v>37</v>
      </c>
      <c r="AB1135" s="147"/>
      <c r="AC1135" s="147"/>
      <c r="AD1135" s="147"/>
    </row>
    <row r="1136" spans="1:30" ht="60.75" x14ac:dyDescent="0.3">
      <c r="A1136" s="204" t="s">
        <v>8934</v>
      </c>
      <c r="B1136" s="147" t="s">
        <v>3237</v>
      </c>
      <c r="C1136" s="147" t="s">
        <v>5355</v>
      </c>
      <c r="D1136" s="147" t="s">
        <v>5493</v>
      </c>
      <c r="E1136" s="148">
        <v>21002743</v>
      </c>
      <c r="F1136" s="148">
        <v>80804655206</v>
      </c>
      <c r="G1136" s="148">
        <v>85391</v>
      </c>
      <c r="H1136" s="147" t="s">
        <v>5011</v>
      </c>
      <c r="I1136" s="147" t="s">
        <v>6063</v>
      </c>
      <c r="J1136" s="147" t="s">
        <v>6064</v>
      </c>
      <c r="K1136" s="147" t="s">
        <v>5497</v>
      </c>
      <c r="L1136" s="147" t="s">
        <v>6068</v>
      </c>
      <c r="M1136" s="147" t="s">
        <v>6069</v>
      </c>
      <c r="N1136" s="150"/>
      <c r="O1136" s="150">
        <v>35000</v>
      </c>
      <c r="P1136" s="151">
        <v>1</v>
      </c>
      <c r="Q1136" s="151">
        <v>1</v>
      </c>
      <c r="R1136" s="172">
        <v>11</v>
      </c>
      <c r="S1136" s="152" t="s">
        <v>409</v>
      </c>
      <c r="T1136" s="151">
        <v>31</v>
      </c>
      <c r="U1136" s="151">
        <v>31</v>
      </c>
      <c r="V1136" s="151">
        <v>14</v>
      </c>
      <c r="W1136" s="151">
        <v>14</v>
      </c>
      <c r="X1136" s="147" t="s">
        <v>6070</v>
      </c>
      <c r="Y1136" s="147">
        <v>21</v>
      </c>
      <c r="Z1136" s="147"/>
      <c r="AA1136" s="147" t="s">
        <v>37</v>
      </c>
      <c r="AB1136" s="147"/>
      <c r="AC1136" s="147"/>
      <c r="AD1136" s="147"/>
    </row>
    <row r="1137" spans="1:30" ht="60.75" x14ac:dyDescent="0.3">
      <c r="A1137" s="204" t="s">
        <v>8935</v>
      </c>
      <c r="B1137" s="147" t="s">
        <v>3237</v>
      </c>
      <c r="C1137" s="147" t="s">
        <v>5355</v>
      </c>
      <c r="D1137" s="147" t="s">
        <v>5493</v>
      </c>
      <c r="E1137" s="148">
        <v>21002743</v>
      </c>
      <c r="F1137" s="148">
        <v>80804655206</v>
      </c>
      <c r="G1137" s="148">
        <v>85391</v>
      </c>
      <c r="H1137" s="147" t="s">
        <v>5011</v>
      </c>
      <c r="I1137" s="147" t="s">
        <v>6063</v>
      </c>
      <c r="J1137" s="147" t="s">
        <v>6064</v>
      </c>
      <c r="K1137" s="147" t="s">
        <v>5497</v>
      </c>
      <c r="L1137" s="147" t="s">
        <v>6071</v>
      </c>
      <c r="M1137" s="147" t="s">
        <v>5511</v>
      </c>
      <c r="N1137" s="150"/>
      <c r="O1137" s="150">
        <v>10000</v>
      </c>
      <c r="P1137" s="151">
        <v>1</v>
      </c>
      <c r="Q1137" s="151">
        <v>1</v>
      </c>
      <c r="R1137" s="172">
        <v>11</v>
      </c>
      <c r="S1137" s="152" t="s">
        <v>409</v>
      </c>
      <c r="T1137" s="151">
        <v>31</v>
      </c>
      <c r="U1137" s="151">
        <v>31</v>
      </c>
      <c r="V1137" s="151">
        <v>14</v>
      </c>
      <c r="W1137" s="151">
        <v>14</v>
      </c>
      <c r="X1137" s="147" t="s">
        <v>6070</v>
      </c>
      <c r="Y1137" s="147">
        <v>21</v>
      </c>
      <c r="Z1137" s="147"/>
      <c r="AA1137" s="147" t="s">
        <v>37</v>
      </c>
      <c r="AB1137" s="147"/>
      <c r="AC1137" s="147"/>
      <c r="AD1137" s="147"/>
    </row>
    <row r="1138" spans="1:30" ht="60.75" x14ac:dyDescent="0.3">
      <c r="A1138" s="204" t="s">
        <v>8936</v>
      </c>
      <c r="B1138" s="147" t="s">
        <v>3237</v>
      </c>
      <c r="C1138" s="147" t="s">
        <v>5355</v>
      </c>
      <c r="D1138" s="147" t="s">
        <v>5493</v>
      </c>
      <c r="E1138" s="148">
        <v>21002743</v>
      </c>
      <c r="F1138" s="148">
        <v>80804655206</v>
      </c>
      <c r="G1138" s="148">
        <v>85391</v>
      </c>
      <c r="H1138" s="147" t="s">
        <v>5011</v>
      </c>
      <c r="I1138" s="147" t="s">
        <v>6063</v>
      </c>
      <c r="J1138" s="147" t="s">
        <v>6064</v>
      </c>
      <c r="K1138" s="147" t="s">
        <v>5497</v>
      </c>
      <c r="L1138" s="147" t="s">
        <v>6072</v>
      </c>
      <c r="M1138" s="147" t="s">
        <v>5388</v>
      </c>
      <c r="N1138" s="150"/>
      <c r="O1138" s="150">
        <v>40000</v>
      </c>
      <c r="P1138" s="151">
        <v>1</v>
      </c>
      <c r="Q1138" s="151">
        <v>1</v>
      </c>
      <c r="R1138" s="172">
        <v>11</v>
      </c>
      <c r="S1138" s="152" t="s">
        <v>409</v>
      </c>
      <c r="T1138" s="151">
        <v>31</v>
      </c>
      <c r="U1138" s="151">
        <v>31</v>
      </c>
      <c r="V1138" s="151">
        <v>14</v>
      </c>
      <c r="W1138" s="151">
        <v>14</v>
      </c>
      <c r="X1138" s="147" t="s">
        <v>6070</v>
      </c>
      <c r="Y1138" s="147">
        <v>21</v>
      </c>
      <c r="Z1138" s="147"/>
      <c r="AA1138" s="147" t="s">
        <v>37</v>
      </c>
      <c r="AB1138" s="147"/>
      <c r="AC1138" s="147"/>
      <c r="AD1138" s="147"/>
    </row>
    <row r="1139" spans="1:30" ht="60.75" x14ac:dyDescent="0.3">
      <c r="A1139" s="204" t="s">
        <v>8937</v>
      </c>
      <c r="B1139" s="147" t="s">
        <v>3237</v>
      </c>
      <c r="C1139" s="147" t="s">
        <v>5355</v>
      </c>
      <c r="D1139" s="147" t="s">
        <v>5493</v>
      </c>
      <c r="E1139" s="148">
        <v>21002743</v>
      </c>
      <c r="F1139" s="148">
        <v>80804655206</v>
      </c>
      <c r="G1139" s="148">
        <v>85391</v>
      </c>
      <c r="H1139" s="147" t="s">
        <v>5011</v>
      </c>
      <c r="I1139" s="147" t="s">
        <v>6063</v>
      </c>
      <c r="J1139" s="147" t="s">
        <v>6064</v>
      </c>
      <c r="K1139" s="147" t="s">
        <v>5497</v>
      </c>
      <c r="L1139" s="147" t="s">
        <v>6073</v>
      </c>
      <c r="M1139" s="147" t="s">
        <v>5388</v>
      </c>
      <c r="N1139" s="150"/>
      <c r="O1139" s="150">
        <v>5000</v>
      </c>
      <c r="P1139" s="151">
        <v>1</v>
      </c>
      <c r="Q1139" s="151">
        <v>1</v>
      </c>
      <c r="R1139" s="172">
        <v>11</v>
      </c>
      <c r="S1139" s="152" t="s">
        <v>409</v>
      </c>
      <c r="T1139" s="151">
        <v>31</v>
      </c>
      <c r="U1139" s="151">
        <v>31</v>
      </c>
      <c r="V1139" s="151">
        <v>14</v>
      </c>
      <c r="W1139" s="151">
        <v>14</v>
      </c>
      <c r="X1139" s="147" t="s">
        <v>6070</v>
      </c>
      <c r="Y1139" s="147">
        <v>21</v>
      </c>
      <c r="Z1139" s="147"/>
      <c r="AA1139" s="147" t="s">
        <v>37</v>
      </c>
      <c r="AB1139" s="147"/>
      <c r="AC1139" s="147"/>
      <c r="AD1139" s="147"/>
    </row>
    <row r="1140" spans="1:30" ht="60.75" x14ac:dyDescent="0.3">
      <c r="A1140" s="204" t="s">
        <v>8938</v>
      </c>
      <c r="B1140" s="147" t="s">
        <v>3237</v>
      </c>
      <c r="C1140" s="147" t="s">
        <v>5355</v>
      </c>
      <c r="D1140" s="147" t="s">
        <v>5493</v>
      </c>
      <c r="E1140" s="147">
        <v>21002743</v>
      </c>
      <c r="F1140" s="148">
        <v>80804655206</v>
      </c>
      <c r="G1140" s="147">
        <v>85391</v>
      </c>
      <c r="H1140" s="147" t="s">
        <v>5011</v>
      </c>
      <c r="I1140" s="147" t="s">
        <v>6063</v>
      </c>
      <c r="J1140" s="147" t="s">
        <v>6064</v>
      </c>
      <c r="K1140" s="147" t="s">
        <v>5497</v>
      </c>
      <c r="L1140" s="147" t="s">
        <v>6074</v>
      </c>
      <c r="M1140" s="147" t="s">
        <v>5502</v>
      </c>
      <c r="N1140" s="150"/>
      <c r="O1140" s="150">
        <v>36000</v>
      </c>
      <c r="P1140" s="151">
        <v>1</v>
      </c>
      <c r="Q1140" s="151">
        <v>1</v>
      </c>
      <c r="R1140" s="151">
        <v>11</v>
      </c>
      <c r="S1140" s="151" t="s">
        <v>409</v>
      </c>
      <c r="T1140" s="151">
        <v>31</v>
      </c>
      <c r="U1140" s="151">
        <v>31</v>
      </c>
      <c r="V1140" s="151">
        <v>14</v>
      </c>
      <c r="W1140" s="151">
        <v>14</v>
      </c>
      <c r="X1140" s="147" t="s">
        <v>6075</v>
      </c>
      <c r="Y1140" s="147">
        <v>21</v>
      </c>
      <c r="Z1140" s="147"/>
      <c r="AA1140" s="147" t="s">
        <v>37</v>
      </c>
      <c r="AB1140" s="147"/>
      <c r="AC1140" s="147"/>
      <c r="AD1140" s="147"/>
    </row>
    <row r="1141" spans="1:30" ht="60.75" x14ac:dyDescent="0.3">
      <c r="A1141" s="204" t="s">
        <v>8939</v>
      </c>
      <c r="B1141" s="147" t="s">
        <v>3237</v>
      </c>
      <c r="C1141" s="147" t="s">
        <v>5355</v>
      </c>
      <c r="D1141" s="147" t="s">
        <v>5493</v>
      </c>
      <c r="E1141" s="147">
        <v>21002743</v>
      </c>
      <c r="F1141" s="148">
        <v>80804655206</v>
      </c>
      <c r="G1141" s="147">
        <v>85391</v>
      </c>
      <c r="H1141" s="147" t="s">
        <v>5011</v>
      </c>
      <c r="I1141" s="147" t="s">
        <v>6063</v>
      </c>
      <c r="J1141" s="147" t="s">
        <v>6064</v>
      </c>
      <c r="K1141" s="147" t="s">
        <v>5497</v>
      </c>
      <c r="L1141" s="147" t="s">
        <v>6076</v>
      </c>
      <c r="M1141" s="147" t="s">
        <v>6077</v>
      </c>
      <c r="N1141" s="150"/>
      <c r="O1141" s="150">
        <v>100000</v>
      </c>
      <c r="P1141" s="151">
        <v>1</v>
      </c>
      <c r="Q1141" s="151">
        <v>1</v>
      </c>
      <c r="R1141" s="151">
        <v>11</v>
      </c>
      <c r="S1141" s="151" t="s">
        <v>409</v>
      </c>
      <c r="T1141" s="151">
        <v>1</v>
      </c>
      <c r="U1141" s="151">
        <v>31</v>
      </c>
      <c r="V1141" s="151">
        <v>14</v>
      </c>
      <c r="W1141" s="151">
        <v>14</v>
      </c>
      <c r="X1141" s="147" t="s">
        <v>6076</v>
      </c>
      <c r="Y1141" s="147">
        <v>21</v>
      </c>
      <c r="Z1141" s="147"/>
      <c r="AA1141" s="147" t="s">
        <v>37</v>
      </c>
      <c r="AB1141" s="147"/>
      <c r="AC1141" s="147"/>
      <c r="AD1141" s="147"/>
    </row>
    <row r="1142" spans="1:30" ht="81" x14ac:dyDescent="0.3">
      <c r="A1142" s="204" t="s">
        <v>8940</v>
      </c>
      <c r="B1142" s="147" t="s">
        <v>3237</v>
      </c>
      <c r="C1142" s="147" t="s">
        <v>5355</v>
      </c>
      <c r="D1142" s="147" t="s">
        <v>6078</v>
      </c>
      <c r="E1142" s="147">
        <v>554</v>
      </c>
      <c r="F1142" s="148">
        <v>81889785066</v>
      </c>
      <c r="G1142" s="147">
        <v>58947</v>
      </c>
      <c r="H1142" s="147" t="s">
        <v>6079</v>
      </c>
      <c r="I1142" s="147"/>
      <c r="J1142" s="147" t="s">
        <v>6080</v>
      </c>
      <c r="K1142" s="147" t="s">
        <v>5554</v>
      </c>
      <c r="L1142" s="147" t="s">
        <v>6081</v>
      </c>
      <c r="M1142" s="147" t="s">
        <v>5554</v>
      </c>
      <c r="N1142" s="150"/>
      <c r="O1142" s="150">
        <v>12000</v>
      </c>
      <c r="P1142" s="151">
        <v>1</v>
      </c>
      <c r="Q1142" s="151">
        <v>1</v>
      </c>
      <c r="R1142" s="151">
        <v>11</v>
      </c>
      <c r="S1142" s="151" t="s">
        <v>409</v>
      </c>
      <c r="T1142" s="151">
        <v>1</v>
      </c>
      <c r="U1142" s="151">
        <v>31</v>
      </c>
      <c r="V1142" s="151">
        <v>14</v>
      </c>
      <c r="W1142" s="151">
        <v>14</v>
      </c>
      <c r="X1142" s="147" t="s">
        <v>6082</v>
      </c>
      <c r="Y1142" s="147">
        <v>21</v>
      </c>
      <c r="Z1142" s="147"/>
      <c r="AA1142" s="147" t="s">
        <v>37</v>
      </c>
      <c r="AB1142" s="147"/>
      <c r="AC1142" s="147"/>
      <c r="AD1142" s="147"/>
    </row>
    <row r="1143" spans="1:30" ht="101.25" x14ac:dyDescent="0.3">
      <c r="A1143" s="204" t="s">
        <v>8941</v>
      </c>
      <c r="B1143" s="147" t="s">
        <v>3237</v>
      </c>
      <c r="C1143" s="147" t="s">
        <v>5355</v>
      </c>
      <c r="D1143" s="147" t="s">
        <v>6078</v>
      </c>
      <c r="E1143" s="147">
        <v>554</v>
      </c>
      <c r="F1143" s="148">
        <v>81889785066</v>
      </c>
      <c r="G1143" s="147">
        <v>58947</v>
      </c>
      <c r="H1143" s="147" t="s">
        <v>6079</v>
      </c>
      <c r="I1143" s="147"/>
      <c r="J1143" s="147" t="s">
        <v>6083</v>
      </c>
      <c r="K1143" s="147" t="s">
        <v>5554</v>
      </c>
      <c r="L1143" s="147" t="s">
        <v>6084</v>
      </c>
      <c r="M1143" s="147" t="s">
        <v>5554</v>
      </c>
      <c r="N1143" s="150"/>
      <c r="O1143" s="150">
        <v>15000</v>
      </c>
      <c r="P1143" s="151">
        <v>1</v>
      </c>
      <c r="Q1143" s="151">
        <v>1</v>
      </c>
      <c r="R1143" s="151">
        <v>11</v>
      </c>
      <c r="S1143" s="151" t="s">
        <v>409</v>
      </c>
      <c r="T1143" s="151">
        <v>1</v>
      </c>
      <c r="U1143" s="151">
        <v>31</v>
      </c>
      <c r="V1143" s="151">
        <v>14</v>
      </c>
      <c r="W1143" s="151">
        <v>14</v>
      </c>
      <c r="X1143" s="147" t="s">
        <v>6085</v>
      </c>
      <c r="Y1143" s="147">
        <v>21</v>
      </c>
      <c r="Z1143" s="147"/>
      <c r="AA1143" s="147" t="s">
        <v>37</v>
      </c>
      <c r="AB1143" s="147"/>
      <c r="AC1143" s="147"/>
      <c r="AD1143" s="147"/>
    </row>
    <row r="1144" spans="1:30" ht="60.75" x14ac:dyDescent="0.3">
      <c r="A1144" s="204" t="s">
        <v>8942</v>
      </c>
      <c r="B1144" s="147" t="s">
        <v>3237</v>
      </c>
      <c r="C1144" s="147" t="s">
        <v>5355</v>
      </c>
      <c r="D1144" s="147" t="s">
        <v>6086</v>
      </c>
      <c r="E1144" s="147">
        <v>320</v>
      </c>
      <c r="F1144" s="148">
        <v>41069344205</v>
      </c>
      <c r="G1144" s="147">
        <v>55298</v>
      </c>
      <c r="H1144" s="147" t="s">
        <v>6087</v>
      </c>
      <c r="I1144" s="147" t="s">
        <v>6088</v>
      </c>
      <c r="J1144" s="147" t="s">
        <v>6089</v>
      </c>
      <c r="K1144" s="147" t="s">
        <v>5592</v>
      </c>
      <c r="L1144" s="147" t="s">
        <v>6090</v>
      </c>
      <c r="M1144" s="147" t="s">
        <v>5592</v>
      </c>
      <c r="N1144" s="150"/>
      <c r="O1144" s="150">
        <v>20000</v>
      </c>
      <c r="P1144" s="151">
        <v>1</v>
      </c>
      <c r="Q1144" s="151">
        <v>1</v>
      </c>
      <c r="R1144" s="151">
        <v>11</v>
      </c>
      <c r="S1144" s="151" t="s">
        <v>409</v>
      </c>
      <c r="T1144" s="151">
        <v>1</v>
      </c>
      <c r="U1144" s="151">
        <v>31</v>
      </c>
      <c r="V1144" s="151">
        <v>14</v>
      </c>
      <c r="W1144" s="151">
        <v>14</v>
      </c>
      <c r="X1144" s="147" t="s">
        <v>6090</v>
      </c>
      <c r="Y1144" s="147">
        <v>21</v>
      </c>
      <c r="Z1144" s="147"/>
      <c r="AA1144" s="147" t="s">
        <v>37</v>
      </c>
      <c r="AB1144" s="147"/>
      <c r="AC1144" s="147"/>
      <c r="AD1144" s="147"/>
    </row>
    <row r="1145" spans="1:30" ht="60.75" x14ac:dyDescent="0.3">
      <c r="A1145" s="204" t="s">
        <v>8943</v>
      </c>
      <c r="B1145" s="147" t="s">
        <v>3237</v>
      </c>
      <c r="C1145" s="147" t="s">
        <v>5355</v>
      </c>
      <c r="D1145" s="147" t="s">
        <v>6086</v>
      </c>
      <c r="E1145" s="147">
        <v>320</v>
      </c>
      <c r="F1145" s="148">
        <v>41069344205</v>
      </c>
      <c r="G1145" s="147">
        <v>55298</v>
      </c>
      <c r="H1145" s="147" t="s">
        <v>6087</v>
      </c>
      <c r="I1145" s="147" t="s">
        <v>6088</v>
      </c>
      <c r="J1145" s="147" t="s">
        <v>6089</v>
      </c>
      <c r="K1145" s="147" t="s">
        <v>5592</v>
      </c>
      <c r="L1145" s="147" t="s">
        <v>6091</v>
      </c>
      <c r="M1145" s="147" t="s">
        <v>5592</v>
      </c>
      <c r="N1145" s="150"/>
      <c r="O1145" s="150">
        <v>15000</v>
      </c>
      <c r="P1145" s="151">
        <v>1</v>
      </c>
      <c r="Q1145" s="151">
        <v>1</v>
      </c>
      <c r="R1145" s="151">
        <v>11</v>
      </c>
      <c r="S1145" s="151" t="s">
        <v>409</v>
      </c>
      <c r="T1145" s="151">
        <v>1</v>
      </c>
      <c r="U1145" s="151">
        <v>31</v>
      </c>
      <c r="V1145" s="151">
        <v>14</v>
      </c>
      <c r="W1145" s="151">
        <v>14</v>
      </c>
      <c r="X1145" s="147" t="s">
        <v>6092</v>
      </c>
      <c r="Y1145" s="147">
        <v>21</v>
      </c>
      <c r="Z1145" s="147"/>
      <c r="AA1145" s="147" t="s">
        <v>37</v>
      </c>
      <c r="AB1145" s="147"/>
      <c r="AC1145" s="147"/>
      <c r="AD1145" s="147"/>
    </row>
    <row r="1146" spans="1:30" ht="81" x14ac:dyDescent="0.3">
      <c r="A1146" s="204" t="s">
        <v>8944</v>
      </c>
      <c r="B1146" s="147" t="s">
        <v>3237</v>
      </c>
      <c r="C1146" s="147" t="s">
        <v>5355</v>
      </c>
      <c r="D1146" s="147" t="s">
        <v>6093</v>
      </c>
      <c r="E1146" s="147">
        <v>433</v>
      </c>
      <c r="F1146" s="148">
        <v>82683059627</v>
      </c>
      <c r="G1146" s="147">
        <v>56677</v>
      </c>
      <c r="H1146" s="147" t="s">
        <v>6094</v>
      </c>
      <c r="I1146" s="147" t="s">
        <v>6095</v>
      </c>
      <c r="J1146" s="147" t="s">
        <v>6096</v>
      </c>
      <c r="K1146" s="147" t="s">
        <v>6097</v>
      </c>
      <c r="L1146" s="147" t="s">
        <v>6098</v>
      </c>
      <c r="M1146" s="147" t="s">
        <v>6099</v>
      </c>
      <c r="N1146" s="150"/>
      <c r="O1146" s="150">
        <v>10000</v>
      </c>
      <c r="P1146" s="151">
        <v>1</v>
      </c>
      <c r="Q1146" s="151">
        <v>1</v>
      </c>
      <c r="R1146" s="151">
        <v>11</v>
      </c>
      <c r="S1146" s="151" t="s">
        <v>409</v>
      </c>
      <c r="T1146" s="151">
        <v>31</v>
      </c>
      <c r="U1146" s="151">
        <v>31</v>
      </c>
      <c r="V1146" s="151">
        <v>14</v>
      </c>
      <c r="W1146" s="151">
        <v>14</v>
      </c>
      <c r="X1146" s="147" t="s">
        <v>6098</v>
      </c>
      <c r="Y1146" s="147">
        <v>21</v>
      </c>
      <c r="Z1146" s="147"/>
      <c r="AA1146" s="147" t="s">
        <v>37</v>
      </c>
      <c r="AB1146" s="147"/>
      <c r="AC1146" s="147"/>
      <c r="AD1146" s="147"/>
    </row>
    <row r="1147" spans="1:30" ht="60.75" x14ac:dyDescent="0.3">
      <c r="A1147" s="204" t="s">
        <v>8945</v>
      </c>
      <c r="B1147" s="147" t="s">
        <v>3237</v>
      </c>
      <c r="C1147" s="147" t="s">
        <v>5355</v>
      </c>
      <c r="D1147" s="147" t="s">
        <v>6100</v>
      </c>
      <c r="E1147" s="147">
        <v>21000175</v>
      </c>
      <c r="F1147" s="148">
        <v>71840467417</v>
      </c>
      <c r="G1147" s="147">
        <v>53830</v>
      </c>
      <c r="H1147" s="147" t="s">
        <v>6101</v>
      </c>
      <c r="I1147" s="147" t="s">
        <v>6102</v>
      </c>
      <c r="J1147" s="147" t="s">
        <v>6103</v>
      </c>
      <c r="K1147" s="147"/>
      <c r="L1147" s="147" t="s">
        <v>6104</v>
      </c>
      <c r="M1147" s="147" t="s">
        <v>6105</v>
      </c>
      <c r="N1147" s="150"/>
      <c r="O1147" s="150">
        <v>50000</v>
      </c>
      <c r="P1147" s="151">
        <v>1</v>
      </c>
      <c r="Q1147" s="151">
        <v>1</v>
      </c>
      <c r="R1147" s="151">
        <v>11</v>
      </c>
      <c r="S1147" s="151" t="s">
        <v>409</v>
      </c>
      <c r="T1147" s="151">
        <v>31</v>
      </c>
      <c r="U1147" s="151">
        <v>31</v>
      </c>
      <c r="V1147" s="151">
        <v>14</v>
      </c>
      <c r="W1147" s="151">
        <v>14</v>
      </c>
      <c r="X1147" s="147" t="s">
        <v>6106</v>
      </c>
      <c r="Y1147" s="147">
        <v>21</v>
      </c>
      <c r="Z1147" s="147"/>
      <c r="AA1147" s="147" t="s">
        <v>37</v>
      </c>
      <c r="AB1147" s="147"/>
      <c r="AC1147" s="147"/>
      <c r="AD1147" s="147"/>
    </row>
    <row r="1148" spans="1:30" ht="60.75" x14ac:dyDescent="0.3">
      <c r="A1148" s="204" t="s">
        <v>8946</v>
      </c>
      <c r="B1148" s="147" t="s">
        <v>3237</v>
      </c>
      <c r="C1148" s="147" t="s">
        <v>5355</v>
      </c>
      <c r="D1148" s="147" t="s">
        <v>6107</v>
      </c>
      <c r="E1148" s="147">
        <v>21002959</v>
      </c>
      <c r="F1148" s="148">
        <v>65550102767</v>
      </c>
      <c r="G1148" s="147"/>
      <c r="H1148" s="147" t="s">
        <v>6108</v>
      </c>
      <c r="I1148" s="147" t="s">
        <v>6109</v>
      </c>
      <c r="J1148" s="147" t="s">
        <v>6110</v>
      </c>
      <c r="K1148" s="147" t="s">
        <v>6111</v>
      </c>
      <c r="L1148" s="147" t="s">
        <v>6112</v>
      </c>
      <c r="M1148" s="147" t="s">
        <v>2744</v>
      </c>
      <c r="N1148" s="150"/>
      <c r="O1148" s="150">
        <v>80000</v>
      </c>
      <c r="P1148" s="151">
        <v>1</v>
      </c>
      <c r="Q1148" s="151">
        <v>1</v>
      </c>
      <c r="R1148" s="151">
        <v>11</v>
      </c>
      <c r="S1148" s="151" t="s">
        <v>409</v>
      </c>
      <c r="T1148" s="151">
        <v>31</v>
      </c>
      <c r="U1148" s="151">
        <v>31</v>
      </c>
      <c r="V1148" s="151">
        <v>14</v>
      </c>
      <c r="W1148" s="151">
        <v>14</v>
      </c>
      <c r="X1148" s="147" t="s">
        <v>6113</v>
      </c>
      <c r="Y1148" s="147">
        <v>21</v>
      </c>
      <c r="Z1148" s="147"/>
      <c r="AA1148" s="147" t="s">
        <v>37</v>
      </c>
      <c r="AB1148" s="147"/>
      <c r="AC1148" s="147"/>
      <c r="AD1148" s="147"/>
    </row>
    <row r="1149" spans="1:30" ht="60.75" x14ac:dyDescent="0.3">
      <c r="A1149" s="204" t="s">
        <v>8947</v>
      </c>
      <c r="B1149" s="147" t="s">
        <v>3237</v>
      </c>
      <c r="C1149" s="147" t="s">
        <v>5355</v>
      </c>
      <c r="D1149" s="147" t="s">
        <v>6107</v>
      </c>
      <c r="E1149" s="147">
        <v>21002959</v>
      </c>
      <c r="F1149" s="148">
        <v>65550102767</v>
      </c>
      <c r="G1149" s="147"/>
      <c r="H1149" s="147" t="s">
        <v>6108</v>
      </c>
      <c r="I1149" s="147" t="s">
        <v>6109</v>
      </c>
      <c r="J1149" s="147" t="s">
        <v>6110</v>
      </c>
      <c r="K1149" s="147" t="s">
        <v>6111</v>
      </c>
      <c r="L1149" s="147" t="s">
        <v>6114</v>
      </c>
      <c r="M1149" s="147" t="s">
        <v>2744</v>
      </c>
      <c r="N1149" s="150"/>
      <c r="O1149" s="150">
        <v>30000</v>
      </c>
      <c r="P1149" s="151">
        <v>1</v>
      </c>
      <c r="Q1149" s="151">
        <v>1</v>
      </c>
      <c r="R1149" s="151">
        <v>11</v>
      </c>
      <c r="S1149" s="151" t="s">
        <v>409</v>
      </c>
      <c r="T1149" s="151">
        <v>1</v>
      </c>
      <c r="U1149" s="151">
        <v>31</v>
      </c>
      <c r="V1149" s="151">
        <v>14</v>
      </c>
      <c r="W1149" s="151">
        <v>14</v>
      </c>
      <c r="X1149" s="147" t="s">
        <v>5992</v>
      </c>
      <c r="Y1149" s="147">
        <v>21</v>
      </c>
      <c r="Z1149" s="147"/>
      <c r="AA1149" s="147" t="s">
        <v>37</v>
      </c>
      <c r="AB1149" s="147"/>
      <c r="AC1149" s="147"/>
      <c r="AD1149" s="147"/>
    </row>
    <row r="1150" spans="1:30" ht="60.75" x14ac:dyDescent="0.3">
      <c r="A1150" s="204" t="s">
        <v>8948</v>
      </c>
      <c r="B1150" s="147" t="s">
        <v>3237</v>
      </c>
      <c r="C1150" s="147" t="s">
        <v>5355</v>
      </c>
      <c r="D1150" s="147" t="s">
        <v>6115</v>
      </c>
      <c r="E1150" s="147">
        <v>1232207</v>
      </c>
      <c r="F1150" s="148" t="s">
        <v>6116</v>
      </c>
      <c r="G1150" s="147">
        <v>80527</v>
      </c>
      <c r="H1150" s="147" t="s">
        <v>6117</v>
      </c>
      <c r="I1150" s="147" t="s">
        <v>6118</v>
      </c>
      <c r="J1150" s="149" t="s">
        <v>6119</v>
      </c>
      <c r="K1150" s="147" t="s">
        <v>6120</v>
      </c>
      <c r="L1150" s="147" t="s">
        <v>6121</v>
      </c>
      <c r="M1150" s="147" t="s">
        <v>6120</v>
      </c>
      <c r="N1150" s="150"/>
      <c r="O1150" s="150">
        <v>7000</v>
      </c>
      <c r="P1150" s="151">
        <v>1</v>
      </c>
      <c r="Q1150" s="151">
        <v>1</v>
      </c>
      <c r="R1150" s="151">
        <v>11</v>
      </c>
      <c r="S1150" s="151" t="s">
        <v>409</v>
      </c>
      <c r="T1150" s="151">
        <v>1</v>
      </c>
      <c r="U1150" s="151">
        <v>31</v>
      </c>
      <c r="V1150" s="151">
        <v>14</v>
      </c>
      <c r="W1150" s="151">
        <v>14</v>
      </c>
      <c r="X1150" s="147" t="s">
        <v>6122</v>
      </c>
      <c r="Y1150" s="147">
        <v>21</v>
      </c>
      <c r="Z1150" s="147"/>
      <c r="AA1150" s="147" t="s">
        <v>37</v>
      </c>
      <c r="AB1150" s="147"/>
      <c r="AC1150" s="147"/>
      <c r="AD1150" s="147"/>
    </row>
    <row r="1151" spans="1:30" ht="60.75" x14ac:dyDescent="0.3">
      <c r="A1151" s="204" t="s">
        <v>8949</v>
      </c>
      <c r="B1151" s="147" t="s">
        <v>3237</v>
      </c>
      <c r="C1151" s="147" t="s">
        <v>5355</v>
      </c>
      <c r="D1151" s="147" t="s">
        <v>6123</v>
      </c>
      <c r="E1151" s="147">
        <v>21005371</v>
      </c>
      <c r="F1151" s="148">
        <v>81764499494</v>
      </c>
      <c r="G1151" s="147">
        <v>57843</v>
      </c>
      <c r="H1151" s="147" t="s">
        <v>6124</v>
      </c>
      <c r="I1151" s="147"/>
      <c r="J1151" s="147" t="s">
        <v>6125</v>
      </c>
      <c r="K1151" s="147" t="s">
        <v>6126</v>
      </c>
      <c r="L1151" s="147" t="s">
        <v>6127</v>
      </c>
      <c r="M1151" s="147" t="s">
        <v>6126</v>
      </c>
      <c r="N1151" s="150"/>
      <c r="O1151" s="150">
        <v>40000</v>
      </c>
      <c r="P1151" s="151">
        <v>1</v>
      </c>
      <c r="Q1151" s="151">
        <v>1</v>
      </c>
      <c r="R1151" s="151">
        <v>11</v>
      </c>
      <c r="S1151" s="151" t="s">
        <v>409</v>
      </c>
      <c r="T1151" s="151">
        <v>1</v>
      </c>
      <c r="U1151" s="151">
        <v>31</v>
      </c>
      <c r="V1151" s="151">
        <v>14</v>
      </c>
      <c r="W1151" s="151">
        <v>14</v>
      </c>
      <c r="X1151" s="147" t="s">
        <v>6128</v>
      </c>
      <c r="Y1151" s="147">
        <v>21</v>
      </c>
      <c r="Z1151" s="147"/>
      <c r="AA1151" s="147" t="s">
        <v>37</v>
      </c>
      <c r="AB1151" s="147"/>
      <c r="AC1151" s="147"/>
      <c r="AD1151" s="147"/>
    </row>
    <row r="1152" spans="1:30" ht="60.75" x14ac:dyDescent="0.3">
      <c r="A1152" s="204" t="s">
        <v>8950</v>
      </c>
      <c r="B1152" s="147" t="s">
        <v>3237</v>
      </c>
      <c r="C1152" s="147" t="s">
        <v>5355</v>
      </c>
      <c r="D1152" s="147" t="s">
        <v>5903</v>
      </c>
      <c r="E1152" s="147">
        <v>1373</v>
      </c>
      <c r="F1152" s="148" t="s">
        <v>6129</v>
      </c>
      <c r="G1152" s="147"/>
      <c r="H1152" s="147" t="s">
        <v>6130</v>
      </c>
      <c r="I1152" s="147" t="s">
        <v>6131</v>
      </c>
      <c r="J1152" s="147" t="s">
        <v>6132</v>
      </c>
      <c r="K1152" s="147" t="s">
        <v>5907</v>
      </c>
      <c r="L1152" s="147" t="s">
        <v>6133</v>
      </c>
      <c r="M1152" s="147" t="s">
        <v>5907</v>
      </c>
      <c r="N1152" s="150"/>
      <c r="O1152" s="150">
        <v>10000</v>
      </c>
      <c r="P1152" s="151">
        <v>1</v>
      </c>
      <c r="Q1152" s="151">
        <v>1</v>
      </c>
      <c r="R1152" s="151">
        <v>11</v>
      </c>
      <c r="S1152" s="151" t="s">
        <v>409</v>
      </c>
      <c r="T1152" s="151">
        <v>31</v>
      </c>
      <c r="U1152" s="151">
        <v>31</v>
      </c>
      <c r="V1152" s="151">
        <v>14</v>
      </c>
      <c r="W1152" s="151">
        <v>14</v>
      </c>
      <c r="X1152" s="147" t="s">
        <v>6134</v>
      </c>
      <c r="Y1152" s="147">
        <v>21</v>
      </c>
      <c r="Z1152" s="147"/>
      <c r="AA1152" s="147" t="s">
        <v>37</v>
      </c>
      <c r="AB1152" s="147"/>
      <c r="AC1152" s="147"/>
      <c r="AD1152" s="147"/>
    </row>
    <row r="1153" spans="1:30" ht="81" x14ac:dyDescent="0.3">
      <c r="A1153" s="204" t="s">
        <v>8951</v>
      </c>
      <c r="B1153" s="320" t="s">
        <v>3237</v>
      </c>
      <c r="C1153" s="147" t="s">
        <v>6135</v>
      </c>
      <c r="D1153" s="147" t="s">
        <v>6136</v>
      </c>
      <c r="E1153" s="148" t="s">
        <v>6137</v>
      </c>
      <c r="F1153" s="148" t="s">
        <v>6138</v>
      </c>
      <c r="G1153" s="148" t="s">
        <v>6139</v>
      </c>
      <c r="H1153" s="147" t="s">
        <v>6140</v>
      </c>
      <c r="I1153" s="219" t="s">
        <v>6141</v>
      </c>
      <c r="J1153" s="220" t="s">
        <v>6142</v>
      </c>
      <c r="K1153" s="147" t="s">
        <v>6143</v>
      </c>
      <c r="L1153" s="147" t="s">
        <v>6144</v>
      </c>
      <c r="M1153" s="147" t="s">
        <v>6145</v>
      </c>
      <c r="N1153" s="150"/>
      <c r="O1153" s="150">
        <v>8000</v>
      </c>
      <c r="P1153" s="151">
        <v>1</v>
      </c>
      <c r="Q1153" s="151">
        <v>1</v>
      </c>
      <c r="R1153" s="172">
        <v>11</v>
      </c>
      <c r="S1153" s="152" t="s">
        <v>409</v>
      </c>
      <c r="T1153" s="151">
        <v>31</v>
      </c>
      <c r="U1153" s="151">
        <v>31</v>
      </c>
      <c r="V1153" s="151">
        <v>14</v>
      </c>
      <c r="W1153" s="151">
        <v>14</v>
      </c>
      <c r="X1153" s="147" t="s">
        <v>6146</v>
      </c>
      <c r="Y1153" s="147">
        <v>21</v>
      </c>
      <c r="Z1153" s="147"/>
      <c r="AA1153" s="147" t="s">
        <v>37</v>
      </c>
      <c r="AB1153" s="147"/>
      <c r="AC1153" s="147"/>
      <c r="AD1153" s="147"/>
    </row>
    <row r="1154" spans="1:30" ht="60.75" x14ac:dyDescent="0.3">
      <c r="A1154" s="204" t="s">
        <v>8952</v>
      </c>
      <c r="B1154" s="147" t="s">
        <v>3237</v>
      </c>
      <c r="C1154" s="147" t="s">
        <v>6135</v>
      </c>
      <c r="D1154" s="147" t="s">
        <v>5375</v>
      </c>
      <c r="E1154" s="147">
        <v>1015</v>
      </c>
      <c r="F1154" s="148" t="s">
        <v>2091</v>
      </c>
      <c r="G1154" s="147">
        <v>80446</v>
      </c>
      <c r="H1154" s="147" t="s">
        <v>5376</v>
      </c>
      <c r="I1154" s="154" t="s">
        <v>6147</v>
      </c>
      <c r="J1154" s="220" t="s">
        <v>5378</v>
      </c>
      <c r="K1154" s="147" t="s">
        <v>5379</v>
      </c>
      <c r="L1154" s="147" t="s">
        <v>6144</v>
      </c>
      <c r="M1154" s="147" t="s">
        <v>6000</v>
      </c>
      <c r="N1154" s="150"/>
      <c r="O1154" s="150">
        <v>10000</v>
      </c>
      <c r="P1154" s="151">
        <v>1</v>
      </c>
      <c r="Q1154" s="151">
        <v>1</v>
      </c>
      <c r="R1154" s="151">
        <v>11</v>
      </c>
      <c r="S1154" s="151" t="s">
        <v>409</v>
      </c>
      <c r="T1154" s="151">
        <v>31</v>
      </c>
      <c r="U1154" s="151">
        <v>31</v>
      </c>
      <c r="V1154" s="151">
        <v>14</v>
      </c>
      <c r="W1154" s="151">
        <v>14</v>
      </c>
      <c r="X1154" s="147" t="s">
        <v>6148</v>
      </c>
      <c r="Y1154" s="147">
        <v>21</v>
      </c>
      <c r="Z1154" s="147"/>
      <c r="AA1154" s="147" t="s">
        <v>37</v>
      </c>
      <c r="AB1154" s="147"/>
      <c r="AC1154" s="147"/>
      <c r="AD1154" s="147"/>
    </row>
    <row r="1155" spans="1:30" ht="60.75" x14ac:dyDescent="0.3">
      <c r="A1155" s="204" t="s">
        <v>8953</v>
      </c>
      <c r="B1155" s="147" t="s">
        <v>3237</v>
      </c>
      <c r="C1155" s="147" t="s">
        <v>6135</v>
      </c>
      <c r="D1155" s="147" t="s">
        <v>5421</v>
      </c>
      <c r="E1155" s="147">
        <v>735</v>
      </c>
      <c r="F1155" s="148" t="s">
        <v>5422</v>
      </c>
      <c r="G1155" s="147">
        <v>54208</v>
      </c>
      <c r="H1155" s="147" t="s">
        <v>6149</v>
      </c>
      <c r="I1155" s="154" t="s">
        <v>6150</v>
      </c>
      <c r="J1155" s="220" t="s">
        <v>6151</v>
      </c>
      <c r="K1155" s="147" t="s">
        <v>5426</v>
      </c>
      <c r="L1155" s="147" t="s">
        <v>6144</v>
      </c>
      <c r="M1155" s="147" t="s">
        <v>6152</v>
      </c>
      <c r="N1155" s="150"/>
      <c r="O1155" s="150">
        <v>10000</v>
      </c>
      <c r="P1155" s="151">
        <v>1</v>
      </c>
      <c r="Q1155" s="151">
        <v>1</v>
      </c>
      <c r="R1155" s="151">
        <v>11</v>
      </c>
      <c r="S1155" s="151" t="s">
        <v>409</v>
      </c>
      <c r="T1155" s="151">
        <v>31</v>
      </c>
      <c r="U1155" s="151">
        <v>31</v>
      </c>
      <c r="V1155" s="151">
        <v>14</v>
      </c>
      <c r="W1155" s="151">
        <v>14</v>
      </c>
      <c r="X1155" s="147" t="s">
        <v>6153</v>
      </c>
      <c r="Y1155" s="147">
        <v>21</v>
      </c>
      <c r="Z1155" s="147"/>
      <c r="AA1155" s="147" t="s">
        <v>37</v>
      </c>
      <c r="AB1155" s="147"/>
      <c r="AC1155" s="147"/>
      <c r="AD1155" s="147"/>
    </row>
    <row r="1156" spans="1:30" ht="60.75" x14ac:dyDescent="0.3">
      <c r="A1156" s="204" t="s">
        <v>8954</v>
      </c>
      <c r="B1156" s="147" t="s">
        <v>3237</v>
      </c>
      <c r="C1156" s="147" t="s">
        <v>6135</v>
      </c>
      <c r="D1156" s="147" t="s">
        <v>5421</v>
      </c>
      <c r="E1156" s="147">
        <v>735</v>
      </c>
      <c r="F1156" s="148" t="s">
        <v>5422</v>
      </c>
      <c r="G1156" s="147">
        <v>54208</v>
      </c>
      <c r="H1156" s="147" t="s">
        <v>6154</v>
      </c>
      <c r="I1156" s="154" t="s">
        <v>6155</v>
      </c>
      <c r="J1156" s="220" t="s">
        <v>6151</v>
      </c>
      <c r="K1156" s="147" t="s">
        <v>5426</v>
      </c>
      <c r="L1156" s="147" t="s">
        <v>6144</v>
      </c>
      <c r="M1156" s="147" t="s">
        <v>6152</v>
      </c>
      <c r="N1156" s="150"/>
      <c r="O1156" s="150">
        <v>8000</v>
      </c>
      <c r="P1156" s="151">
        <v>1</v>
      </c>
      <c r="Q1156" s="151">
        <v>1</v>
      </c>
      <c r="R1156" s="151">
        <v>11</v>
      </c>
      <c r="S1156" s="151" t="s">
        <v>409</v>
      </c>
      <c r="T1156" s="151">
        <v>31</v>
      </c>
      <c r="U1156" s="151">
        <v>31</v>
      </c>
      <c r="V1156" s="151">
        <v>14</v>
      </c>
      <c r="W1156" s="151">
        <v>14</v>
      </c>
      <c r="X1156" s="147" t="s">
        <v>6156</v>
      </c>
      <c r="Y1156" s="147">
        <v>21</v>
      </c>
      <c r="Z1156" s="147"/>
      <c r="AA1156" s="147" t="s">
        <v>37</v>
      </c>
      <c r="AB1156" s="147"/>
      <c r="AC1156" s="147"/>
      <c r="AD1156" s="147"/>
    </row>
    <row r="1157" spans="1:30" ht="60.75" x14ac:dyDescent="0.3">
      <c r="A1157" s="204" t="s">
        <v>8955</v>
      </c>
      <c r="B1157" s="147" t="s">
        <v>3237</v>
      </c>
      <c r="C1157" s="147" t="s">
        <v>6135</v>
      </c>
      <c r="D1157" s="147" t="s">
        <v>5421</v>
      </c>
      <c r="E1157" s="147">
        <v>735</v>
      </c>
      <c r="F1157" s="148" t="s">
        <v>5422</v>
      </c>
      <c r="G1157" s="147">
        <v>54208</v>
      </c>
      <c r="H1157" s="147" t="s">
        <v>6149</v>
      </c>
      <c r="I1157" s="154" t="s">
        <v>6155</v>
      </c>
      <c r="J1157" s="220" t="s">
        <v>6151</v>
      </c>
      <c r="K1157" s="147" t="s">
        <v>5426</v>
      </c>
      <c r="L1157" s="147" t="s">
        <v>6144</v>
      </c>
      <c r="M1157" s="147" t="s">
        <v>6152</v>
      </c>
      <c r="N1157" s="150"/>
      <c r="O1157" s="150">
        <v>10000</v>
      </c>
      <c r="P1157" s="151">
        <v>1</v>
      </c>
      <c r="Q1157" s="151">
        <v>1</v>
      </c>
      <c r="R1157" s="151">
        <v>11</v>
      </c>
      <c r="S1157" s="151" t="s">
        <v>409</v>
      </c>
      <c r="T1157" s="151">
        <v>31</v>
      </c>
      <c r="U1157" s="151">
        <v>31</v>
      </c>
      <c r="V1157" s="151">
        <v>14</v>
      </c>
      <c r="W1157" s="151">
        <v>14</v>
      </c>
      <c r="X1157" s="147" t="s">
        <v>6157</v>
      </c>
      <c r="Y1157" s="147">
        <v>21</v>
      </c>
      <c r="Z1157" s="147"/>
      <c r="AA1157" s="147" t="s">
        <v>37</v>
      </c>
      <c r="AB1157" s="147"/>
      <c r="AC1157" s="147"/>
      <c r="AD1157" s="147"/>
    </row>
    <row r="1158" spans="1:30" ht="60.75" x14ac:dyDescent="0.3">
      <c r="A1158" s="204" t="s">
        <v>8956</v>
      </c>
      <c r="B1158" s="147" t="s">
        <v>3237</v>
      </c>
      <c r="C1158" s="147" t="s">
        <v>6135</v>
      </c>
      <c r="D1158" s="147" t="s">
        <v>5421</v>
      </c>
      <c r="E1158" s="147">
        <v>735</v>
      </c>
      <c r="F1158" s="148" t="s">
        <v>5422</v>
      </c>
      <c r="G1158" s="147">
        <v>54208</v>
      </c>
      <c r="H1158" s="147" t="s">
        <v>6149</v>
      </c>
      <c r="I1158" s="154" t="s">
        <v>6155</v>
      </c>
      <c r="J1158" s="220" t="s">
        <v>6151</v>
      </c>
      <c r="K1158" s="147" t="s">
        <v>5426</v>
      </c>
      <c r="L1158" s="147" t="s">
        <v>6144</v>
      </c>
      <c r="M1158" s="147" t="s">
        <v>6152</v>
      </c>
      <c r="N1158" s="150"/>
      <c r="O1158" s="150">
        <v>10000</v>
      </c>
      <c r="P1158" s="151">
        <v>1</v>
      </c>
      <c r="Q1158" s="151">
        <v>1</v>
      </c>
      <c r="R1158" s="151">
        <v>11</v>
      </c>
      <c r="S1158" s="151" t="s">
        <v>409</v>
      </c>
      <c r="T1158" s="151">
        <v>31</v>
      </c>
      <c r="U1158" s="151">
        <v>31</v>
      </c>
      <c r="V1158" s="151">
        <v>14</v>
      </c>
      <c r="W1158" s="151">
        <v>14</v>
      </c>
      <c r="X1158" s="147" t="s">
        <v>6158</v>
      </c>
      <c r="Y1158" s="147">
        <v>21</v>
      </c>
      <c r="Z1158" s="147"/>
      <c r="AA1158" s="147" t="s">
        <v>37</v>
      </c>
      <c r="AB1158" s="147"/>
      <c r="AC1158" s="147"/>
      <c r="AD1158" s="147"/>
    </row>
    <row r="1159" spans="1:30" ht="60.75" x14ac:dyDescent="0.3">
      <c r="A1159" s="204" t="s">
        <v>8957</v>
      </c>
      <c r="B1159" s="147" t="s">
        <v>3237</v>
      </c>
      <c r="C1159" s="147" t="s">
        <v>6135</v>
      </c>
      <c r="D1159" s="147" t="s">
        <v>5421</v>
      </c>
      <c r="E1159" s="147">
        <v>735</v>
      </c>
      <c r="F1159" s="148" t="s">
        <v>5422</v>
      </c>
      <c r="G1159" s="147">
        <v>54208</v>
      </c>
      <c r="H1159" s="147" t="s">
        <v>6149</v>
      </c>
      <c r="I1159" s="154" t="s">
        <v>6155</v>
      </c>
      <c r="J1159" s="220" t="s">
        <v>6151</v>
      </c>
      <c r="K1159" s="147" t="s">
        <v>5426</v>
      </c>
      <c r="L1159" s="147" t="s">
        <v>6144</v>
      </c>
      <c r="M1159" s="147" t="s">
        <v>6152</v>
      </c>
      <c r="N1159" s="150"/>
      <c r="O1159" s="150">
        <v>8000</v>
      </c>
      <c r="P1159" s="151">
        <v>1</v>
      </c>
      <c r="Q1159" s="151">
        <v>1</v>
      </c>
      <c r="R1159" s="151">
        <v>11</v>
      </c>
      <c r="S1159" s="151" t="s">
        <v>409</v>
      </c>
      <c r="T1159" s="151">
        <v>31</v>
      </c>
      <c r="U1159" s="151">
        <v>31</v>
      </c>
      <c r="V1159" s="151">
        <v>14</v>
      </c>
      <c r="W1159" s="151">
        <v>14</v>
      </c>
      <c r="X1159" s="147" t="s">
        <v>6159</v>
      </c>
      <c r="Y1159" s="147">
        <v>21</v>
      </c>
      <c r="Z1159" s="147"/>
      <c r="AA1159" s="147" t="s">
        <v>37</v>
      </c>
      <c r="AB1159" s="147"/>
      <c r="AC1159" s="147"/>
      <c r="AD1159" s="147"/>
    </row>
    <row r="1160" spans="1:30" ht="60.75" x14ac:dyDescent="0.3">
      <c r="A1160" s="204" t="s">
        <v>8958</v>
      </c>
      <c r="B1160" s="147" t="s">
        <v>3237</v>
      </c>
      <c r="C1160" s="147" t="s">
        <v>6135</v>
      </c>
      <c r="D1160" s="147" t="s">
        <v>5421</v>
      </c>
      <c r="E1160" s="147">
        <v>735</v>
      </c>
      <c r="F1160" s="148" t="s">
        <v>5422</v>
      </c>
      <c r="G1160" s="147">
        <v>54208</v>
      </c>
      <c r="H1160" s="147" t="s">
        <v>6149</v>
      </c>
      <c r="I1160" s="154" t="s">
        <v>6155</v>
      </c>
      <c r="J1160" s="220" t="s">
        <v>6151</v>
      </c>
      <c r="K1160" s="147" t="s">
        <v>5426</v>
      </c>
      <c r="L1160" s="147" t="s">
        <v>6144</v>
      </c>
      <c r="M1160" s="147" t="s">
        <v>6152</v>
      </c>
      <c r="N1160" s="150"/>
      <c r="O1160" s="150">
        <v>10000</v>
      </c>
      <c r="P1160" s="151">
        <v>1</v>
      </c>
      <c r="Q1160" s="151">
        <v>1</v>
      </c>
      <c r="R1160" s="151">
        <v>11</v>
      </c>
      <c r="S1160" s="151" t="s">
        <v>409</v>
      </c>
      <c r="T1160" s="151">
        <v>31</v>
      </c>
      <c r="U1160" s="151">
        <v>31</v>
      </c>
      <c r="V1160" s="151">
        <v>14</v>
      </c>
      <c r="W1160" s="151">
        <v>14</v>
      </c>
      <c r="X1160" s="147" t="s">
        <v>6160</v>
      </c>
      <c r="Y1160" s="147">
        <v>21</v>
      </c>
      <c r="Z1160" s="147"/>
      <c r="AA1160" s="147" t="s">
        <v>37</v>
      </c>
      <c r="AB1160" s="147"/>
      <c r="AC1160" s="147"/>
      <c r="AD1160" s="147"/>
    </row>
    <row r="1161" spans="1:30" ht="60.75" x14ac:dyDescent="0.3">
      <c r="A1161" s="204" t="s">
        <v>8959</v>
      </c>
      <c r="B1161" s="147" t="s">
        <v>3237</v>
      </c>
      <c r="C1161" s="147" t="s">
        <v>6135</v>
      </c>
      <c r="D1161" s="147" t="s">
        <v>5421</v>
      </c>
      <c r="E1161" s="147">
        <v>735</v>
      </c>
      <c r="F1161" s="148" t="s">
        <v>5422</v>
      </c>
      <c r="G1161" s="147">
        <v>54208</v>
      </c>
      <c r="H1161" s="147" t="s">
        <v>6149</v>
      </c>
      <c r="I1161" s="154" t="s">
        <v>6155</v>
      </c>
      <c r="J1161" s="220" t="s">
        <v>6151</v>
      </c>
      <c r="K1161" s="147" t="s">
        <v>5426</v>
      </c>
      <c r="L1161" s="147" t="s">
        <v>6144</v>
      </c>
      <c r="M1161" s="147" t="s">
        <v>6152</v>
      </c>
      <c r="N1161" s="150"/>
      <c r="O1161" s="150">
        <v>8000</v>
      </c>
      <c r="P1161" s="151">
        <v>1</v>
      </c>
      <c r="Q1161" s="151">
        <v>1</v>
      </c>
      <c r="R1161" s="151">
        <v>11</v>
      </c>
      <c r="S1161" s="151" t="s">
        <v>409</v>
      </c>
      <c r="T1161" s="151">
        <v>31</v>
      </c>
      <c r="U1161" s="151">
        <v>31</v>
      </c>
      <c r="V1161" s="151">
        <v>14</v>
      </c>
      <c r="W1161" s="151">
        <v>14</v>
      </c>
      <c r="X1161" s="147" t="s">
        <v>6161</v>
      </c>
      <c r="Y1161" s="147">
        <v>21</v>
      </c>
      <c r="Z1161" s="147"/>
      <c r="AA1161" s="147" t="s">
        <v>37</v>
      </c>
      <c r="AB1161" s="147"/>
      <c r="AC1161" s="147"/>
      <c r="AD1161" s="147"/>
    </row>
    <row r="1162" spans="1:30" ht="60.75" x14ac:dyDescent="0.3">
      <c r="A1162" s="204" t="s">
        <v>8960</v>
      </c>
      <c r="B1162" s="147" t="s">
        <v>3237</v>
      </c>
      <c r="C1162" s="147" t="s">
        <v>6135</v>
      </c>
      <c r="D1162" s="147" t="s">
        <v>6048</v>
      </c>
      <c r="E1162" s="147">
        <v>21002350</v>
      </c>
      <c r="F1162" s="148" t="s">
        <v>6162</v>
      </c>
      <c r="G1162" s="147">
        <v>56693</v>
      </c>
      <c r="H1162" s="147" t="s">
        <v>6163</v>
      </c>
      <c r="I1162" s="154">
        <v>3707069</v>
      </c>
      <c r="J1162" s="220" t="s">
        <v>6164</v>
      </c>
      <c r="K1162" s="147" t="s">
        <v>6165</v>
      </c>
      <c r="L1162" s="147" t="s">
        <v>6144</v>
      </c>
      <c r="M1162" s="147" t="s">
        <v>6050</v>
      </c>
      <c r="N1162" s="150"/>
      <c r="O1162" s="150">
        <v>8000</v>
      </c>
      <c r="P1162" s="151">
        <v>1</v>
      </c>
      <c r="Q1162" s="151">
        <v>1</v>
      </c>
      <c r="R1162" s="151">
        <v>11</v>
      </c>
      <c r="S1162" s="151" t="s">
        <v>409</v>
      </c>
      <c r="T1162" s="151">
        <v>31</v>
      </c>
      <c r="U1162" s="151">
        <v>31</v>
      </c>
      <c r="V1162" s="151">
        <v>14</v>
      </c>
      <c r="W1162" s="151">
        <v>14</v>
      </c>
      <c r="X1162" s="147" t="s">
        <v>6166</v>
      </c>
      <c r="Y1162" s="147">
        <v>21</v>
      </c>
      <c r="Z1162" s="147"/>
      <c r="AA1162" s="147" t="s">
        <v>37</v>
      </c>
      <c r="AB1162" s="147"/>
      <c r="AC1162" s="147"/>
      <c r="AD1162" s="147"/>
    </row>
    <row r="1163" spans="1:30" ht="60.75" x14ac:dyDescent="0.3">
      <c r="A1163" s="204" t="s">
        <v>8961</v>
      </c>
      <c r="B1163" s="147" t="s">
        <v>3237</v>
      </c>
      <c r="C1163" s="147" t="s">
        <v>6135</v>
      </c>
      <c r="D1163" s="147" t="s">
        <v>6048</v>
      </c>
      <c r="E1163" s="147">
        <v>21002350</v>
      </c>
      <c r="F1163" s="148" t="s">
        <v>6162</v>
      </c>
      <c r="G1163" s="147">
        <v>56693</v>
      </c>
      <c r="H1163" s="147" t="s">
        <v>6163</v>
      </c>
      <c r="I1163" s="154">
        <v>3707069</v>
      </c>
      <c r="J1163" s="220" t="s">
        <v>6167</v>
      </c>
      <c r="K1163" s="147" t="s">
        <v>6165</v>
      </c>
      <c r="L1163" s="147" t="s">
        <v>6144</v>
      </c>
      <c r="M1163" s="147" t="s">
        <v>6050</v>
      </c>
      <c r="N1163" s="150"/>
      <c r="O1163" s="150">
        <v>8000</v>
      </c>
      <c r="P1163" s="151">
        <v>1</v>
      </c>
      <c r="Q1163" s="151">
        <v>1</v>
      </c>
      <c r="R1163" s="151">
        <v>11</v>
      </c>
      <c r="S1163" s="151" t="s">
        <v>409</v>
      </c>
      <c r="T1163" s="151">
        <v>31</v>
      </c>
      <c r="U1163" s="151">
        <v>31</v>
      </c>
      <c r="V1163" s="151">
        <v>14</v>
      </c>
      <c r="W1163" s="151">
        <v>14</v>
      </c>
      <c r="X1163" s="147" t="s">
        <v>6168</v>
      </c>
      <c r="Y1163" s="147">
        <v>21</v>
      </c>
      <c r="Z1163" s="147"/>
      <c r="AA1163" s="147" t="s">
        <v>37</v>
      </c>
      <c r="AB1163" s="147"/>
      <c r="AC1163" s="147"/>
      <c r="AD1163" s="147"/>
    </row>
    <row r="1164" spans="1:30" ht="60.75" x14ac:dyDescent="0.3">
      <c r="A1164" s="204" t="s">
        <v>8962</v>
      </c>
      <c r="B1164" s="147" t="s">
        <v>3237</v>
      </c>
      <c r="C1164" s="147" t="s">
        <v>6135</v>
      </c>
      <c r="D1164" s="147" t="s">
        <v>6048</v>
      </c>
      <c r="E1164" s="147">
        <v>21002350</v>
      </c>
      <c r="F1164" s="148" t="s">
        <v>6162</v>
      </c>
      <c r="G1164" s="147">
        <v>56693</v>
      </c>
      <c r="H1164" s="147" t="s">
        <v>6169</v>
      </c>
      <c r="I1164" s="154">
        <v>3707069</v>
      </c>
      <c r="J1164" s="220" t="s">
        <v>6170</v>
      </c>
      <c r="K1164" s="147" t="s">
        <v>6165</v>
      </c>
      <c r="L1164" s="147" t="s">
        <v>6144</v>
      </c>
      <c r="M1164" s="147" t="s">
        <v>6050</v>
      </c>
      <c r="N1164" s="150"/>
      <c r="O1164" s="150">
        <v>10000</v>
      </c>
      <c r="P1164" s="151">
        <v>1</v>
      </c>
      <c r="Q1164" s="151">
        <v>1</v>
      </c>
      <c r="R1164" s="151">
        <v>11</v>
      </c>
      <c r="S1164" s="151" t="s">
        <v>409</v>
      </c>
      <c r="T1164" s="151">
        <v>31</v>
      </c>
      <c r="U1164" s="151">
        <v>31</v>
      </c>
      <c r="V1164" s="151">
        <v>14</v>
      </c>
      <c r="W1164" s="151">
        <v>14</v>
      </c>
      <c r="X1164" s="147" t="s">
        <v>6171</v>
      </c>
      <c r="Y1164" s="147">
        <v>21</v>
      </c>
      <c r="Z1164" s="147"/>
      <c r="AA1164" s="147" t="s">
        <v>37</v>
      </c>
      <c r="AB1164" s="147"/>
      <c r="AC1164" s="147"/>
      <c r="AD1164" s="147"/>
    </row>
    <row r="1165" spans="1:30" ht="60.75" x14ac:dyDescent="0.3">
      <c r="A1165" s="204" t="s">
        <v>8963</v>
      </c>
      <c r="B1165" s="147" t="s">
        <v>3237</v>
      </c>
      <c r="C1165" s="147" t="s">
        <v>6135</v>
      </c>
      <c r="D1165" s="147" t="s">
        <v>6172</v>
      </c>
      <c r="E1165" s="147">
        <v>21004655</v>
      </c>
      <c r="F1165" s="148" t="s">
        <v>6173</v>
      </c>
      <c r="G1165" s="147">
        <v>16152</v>
      </c>
      <c r="H1165" s="147" t="s">
        <v>6174</v>
      </c>
      <c r="I1165" s="154" t="s">
        <v>6175</v>
      </c>
      <c r="J1165" s="220" t="s">
        <v>6176</v>
      </c>
      <c r="K1165" s="147" t="s">
        <v>6177</v>
      </c>
      <c r="L1165" s="147" t="s">
        <v>6144</v>
      </c>
      <c r="M1165" s="147" t="s">
        <v>6178</v>
      </c>
      <c r="N1165" s="150"/>
      <c r="O1165" s="150">
        <v>20000</v>
      </c>
      <c r="P1165" s="151">
        <v>1</v>
      </c>
      <c r="Q1165" s="151">
        <v>1</v>
      </c>
      <c r="R1165" s="151">
        <v>11</v>
      </c>
      <c r="S1165" s="151" t="s">
        <v>409</v>
      </c>
      <c r="T1165" s="151">
        <v>31</v>
      </c>
      <c r="U1165" s="151">
        <v>31</v>
      </c>
      <c r="V1165" s="151">
        <v>14</v>
      </c>
      <c r="W1165" s="151">
        <v>14</v>
      </c>
      <c r="X1165" s="147" t="s">
        <v>6179</v>
      </c>
      <c r="Y1165" s="147">
        <v>21</v>
      </c>
      <c r="Z1165" s="147"/>
      <c r="AA1165" s="147" t="s">
        <v>37</v>
      </c>
      <c r="AB1165" s="147"/>
      <c r="AC1165" s="147"/>
      <c r="AD1165" s="147"/>
    </row>
    <row r="1166" spans="1:30" ht="60.75" x14ac:dyDescent="0.3">
      <c r="A1166" s="204" t="s">
        <v>8964</v>
      </c>
      <c r="B1166" s="147" t="s">
        <v>3237</v>
      </c>
      <c r="C1166" s="147" t="s">
        <v>6135</v>
      </c>
      <c r="D1166" s="147" t="s">
        <v>6180</v>
      </c>
      <c r="E1166" s="147">
        <v>21001491</v>
      </c>
      <c r="F1166" s="147">
        <v>32007378078</v>
      </c>
      <c r="G1166" s="147">
        <v>11126</v>
      </c>
      <c r="H1166" s="147" t="s">
        <v>6181</v>
      </c>
      <c r="I1166" s="154">
        <v>98694317</v>
      </c>
      <c r="J1166" s="220" t="s">
        <v>6182</v>
      </c>
      <c r="K1166" s="147" t="s">
        <v>6183</v>
      </c>
      <c r="L1166" s="147" t="s">
        <v>6144</v>
      </c>
      <c r="M1166" s="147" t="s">
        <v>6184</v>
      </c>
      <c r="N1166" s="150"/>
      <c r="O1166" s="150">
        <v>10000</v>
      </c>
      <c r="P1166" s="151">
        <v>1</v>
      </c>
      <c r="Q1166" s="151">
        <v>1</v>
      </c>
      <c r="R1166" s="151">
        <v>11</v>
      </c>
      <c r="S1166" s="151" t="s">
        <v>409</v>
      </c>
      <c r="T1166" s="151">
        <v>31</v>
      </c>
      <c r="U1166" s="151">
        <v>31</v>
      </c>
      <c r="V1166" s="151">
        <v>14</v>
      </c>
      <c r="W1166" s="151">
        <v>14</v>
      </c>
      <c r="X1166" s="147" t="s">
        <v>6185</v>
      </c>
      <c r="Y1166" s="147">
        <v>21</v>
      </c>
      <c r="Z1166" s="147"/>
      <c r="AA1166" s="147" t="s">
        <v>37</v>
      </c>
      <c r="AB1166" s="147"/>
      <c r="AC1166" s="147"/>
      <c r="AD1166" s="147"/>
    </row>
    <row r="1167" spans="1:30" ht="60.75" x14ac:dyDescent="0.3">
      <c r="A1167" s="204" t="s">
        <v>8965</v>
      </c>
      <c r="B1167" s="147" t="s">
        <v>3237</v>
      </c>
      <c r="C1167" s="147" t="s">
        <v>6135</v>
      </c>
      <c r="D1167" s="147" t="s">
        <v>5493</v>
      </c>
      <c r="E1167" s="147">
        <v>21002743</v>
      </c>
      <c r="F1167" s="148" t="s">
        <v>5494</v>
      </c>
      <c r="G1167" s="147">
        <v>85391</v>
      </c>
      <c r="H1167" s="147" t="s">
        <v>5459</v>
      </c>
      <c r="I1167" s="154" t="s">
        <v>6186</v>
      </c>
      <c r="J1167" s="220" t="s">
        <v>6187</v>
      </c>
      <c r="K1167" s="147" t="s">
        <v>6188</v>
      </c>
      <c r="L1167" s="147" t="s">
        <v>6144</v>
      </c>
      <c r="M1167" s="147" t="s">
        <v>5505</v>
      </c>
      <c r="N1167" s="150"/>
      <c r="O1167" s="150">
        <v>8000</v>
      </c>
      <c r="P1167" s="151">
        <v>1</v>
      </c>
      <c r="Q1167" s="151">
        <v>1</v>
      </c>
      <c r="R1167" s="151">
        <v>11</v>
      </c>
      <c r="S1167" s="151" t="s">
        <v>409</v>
      </c>
      <c r="T1167" s="151">
        <v>31</v>
      </c>
      <c r="U1167" s="151">
        <v>31</v>
      </c>
      <c r="V1167" s="151">
        <v>14</v>
      </c>
      <c r="W1167" s="151">
        <v>14</v>
      </c>
      <c r="X1167" s="147" t="s">
        <v>6189</v>
      </c>
      <c r="Y1167" s="147">
        <v>21</v>
      </c>
      <c r="Z1167" s="147"/>
      <c r="AA1167" s="147" t="s">
        <v>37</v>
      </c>
      <c r="AB1167" s="147"/>
      <c r="AC1167" s="147"/>
      <c r="AD1167" s="147"/>
    </row>
    <row r="1168" spans="1:30" ht="60.75" x14ac:dyDescent="0.3">
      <c r="A1168" s="204" t="s">
        <v>8966</v>
      </c>
      <c r="B1168" s="147" t="s">
        <v>3237</v>
      </c>
      <c r="C1168" s="147" t="s">
        <v>6135</v>
      </c>
      <c r="D1168" s="147" t="s">
        <v>5493</v>
      </c>
      <c r="E1168" s="147">
        <v>21002743</v>
      </c>
      <c r="F1168" s="147">
        <v>80804655206</v>
      </c>
      <c r="G1168" s="147">
        <v>85391</v>
      </c>
      <c r="H1168" s="147" t="s">
        <v>5459</v>
      </c>
      <c r="I1168" s="154" t="s">
        <v>6190</v>
      </c>
      <c r="J1168" s="220" t="s">
        <v>6187</v>
      </c>
      <c r="K1168" s="147" t="s">
        <v>6188</v>
      </c>
      <c r="L1168" s="147" t="s">
        <v>6144</v>
      </c>
      <c r="M1168" s="147" t="s">
        <v>6191</v>
      </c>
      <c r="N1168" s="150"/>
      <c r="O1168" s="150">
        <v>10000</v>
      </c>
      <c r="P1168" s="151">
        <v>1</v>
      </c>
      <c r="Q1168" s="151">
        <v>1</v>
      </c>
      <c r="R1168" s="154">
        <v>11</v>
      </c>
      <c r="S1168" s="154" t="s">
        <v>409</v>
      </c>
      <c r="T1168" s="154">
        <v>31</v>
      </c>
      <c r="U1168" s="154">
        <v>31</v>
      </c>
      <c r="V1168" s="154">
        <v>14</v>
      </c>
      <c r="W1168" s="154">
        <v>14</v>
      </c>
      <c r="X1168" s="147" t="s">
        <v>6192</v>
      </c>
      <c r="Y1168" s="147">
        <v>21</v>
      </c>
      <c r="Z1168" s="147"/>
      <c r="AA1168" s="147" t="s">
        <v>37</v>
      </c>
      <c r="AB1168" s="147"/>
      <c r="AC1168" s="147"/>
      <c r="AD1168" s="147"/>
    </row>
    <row r="1169" spans="1:30" ht="60.75" x14ac:dyDescent="0.3">
      <c r="A1169" s="204" t="s">
        <v>8967</v>
      </c>
      <c r="B1169" s="147" t="s">
        <v>3237</v>
      </c>
      <c r="C1169" s="147" t="s">
        <v>6135</v>
      </c>
      <c r="D1169" s="147" t="s">
        <v>5493</v>
      </c>
      <c r="E1169" s="147">
        <v>21002743</v>
      </c>
      <c r="F1169" s="147">
        <v>80804655206</v>
      </c>
      <c r="G1169" s="147">
        <v>85391</v>
      </c>
      <c r="H1169" s="147" t="s">
        <v>5459</v>
      </c>
      <c r="I1169" s="154" t="s">
        <v>6190</v>
      </c>
      <c r="J1169" s="220" t="s">
        <v>6193</v>
      </c>
      <c r="K1169" s="147" t="s">
        <v>6188</v>
      </c>
      <c r="L1169" s="147" t="s">
        <v>6144</v>
      </c>
      <c r="M1169" s="147" t="s">
        <v>6069</v>
      </c>
      <c r="N1169" s="150"/>
      <c r="O1169" s="150">
        <v>8000</v>
      </c>
      <c r="P1169" s="151">
        <v>1</v>
      </c>
      <c r="Q1169" s="151">
        <v>1</v>
      </c>
      <c r="R1169" s="154">
        <v>11</v>
      </c>
      <c r="S1169" s="154" t="s">
        <v>409</v>
      </c>
      <c r="T1169" s="154">
        <v>31</v>
      </c>
      <c r="U1169" s="154">
        <v>31</v>
      </c>
      <c r="V1169" s="154">
        <v>14</v>
      </c>
      <c r="W1169" s="154">
        <v>14</v>
      </c>
      <c r="X1169" s="147" t="s">
        <v>6194</v>
      </c>
      <c r="Y1169" s="147">
        <v>21</v>
      </c>
      <c r="Z1169" s="147"/>
      <c r="AA1169" s="147" t="s">
        <v>37</v>
      </c>
      <c r="AB1169" s="147"/>
      <c r="AC1169" s="147"/>
      <c r="AD1169" s="147"/>
    </row>
    <row r="1170" spans="1:30" ht="60.75" x14ac:dyDescent="0.3">
      <c r="A1170" s="204" t="s">
        <v>8968</v>
      </c>
      <c r="B1170" s="147" t="s">
        <v>3237</v>
      </c>
      <c r="C1170" s="147" t="s">
        <v>6135</v>
      </c>
      <c r="D1170" s="147" t="s">
        <v>5493</v>
      </c>
      <c r="E1170" s="147">
        <v>21002743</v>
      </c>
      <c r="F1170" s="147">
        <v>80804655206</v>
      </c>
      <c r="G1170" s="147">
        <v>85391</v>
      </c>
      <c r="H1170" s="147" t="s">
        <v>5459</v>
      </c>
      <c r="I1170" s="154" t="s">
        <v>6190</v>
      </c>
      <c r="J1170" s="220" t="s">
        <v>6195</v>
      </c>
      <c r="K1170" s="147" t="s">
        <v>6188</v>
      </c>
      <c r="L1170" s="147" t="s">
        <v>6144</v>
      </c>
      <c r="M1170" s="147" t="s">
        <v>5505</v>
      </c>
      <c r="N1170" s="150"/>
      <c r="O1170" s="150">
        <v>8000</v>
      </c>
      <c r="P1170" s="151">
        <v>1</v>
      </c>
      <c r="Q1170" s="151">
        <v>1</v>
      </c>
      <c r="R1170" s="154">
        <v>11</v>
      </c>
      <c r="S1170" s="154" t="s">
        <v>409</v>
      </c>
      <c r="T1170" s="154">
        <v>31</v>
      </c>
      <c r="U1170" s="154">
        <v>31</v>
      </c>
      <c r="V1170" s="154">
        <v>14</v>
      </c>
      <c r="W1170" s="154">
        <v>14</v>
      </c>
      <c r="X1170" s="147" t="s">
        <v>6196</v>
      </c>
      <c r="Y1170" s="147">
        <v>21</v>
      </c>
      <c r="Z1170" s="147"/>
      <c r="AA1170" s="147" t="s">
        <v>37</v>
      </c>
      <c r="AB1170" s="147"/>
      <c r="AC1170" s="147"/>
      <c r="AD1170" s="147"/>
    </row>
    <row r="1171" spans="1:30" ht="60.75" x14ac:dyDescent="0.3">
      <c r="A1171" s="204" t="s">
        <v>8969</v>
      </c>
      <c r="B1171" s="147" t="s">
        <v>3237</v>
      </c>
      <c r="C1171" s="147" t="s">
        <v>6135</v>
      </c>
      <c r="D1171" s="147" t="s">
        <v>5493</v>
      </c>
      <c r="E1171" s="147">
        <v>21002743</v>
      </c>
      <c r="F1171" s="147">
        <v>80804655206</v>
      </c>
      <c r="G1171" s="147">
        <v>85391</v>
      </c>
      <c r="H1171" s="147" t="s">
        <v>5459</v>
      </c>
      <c r="I1171" s="154" t="s">
        <v>6190</v>
      </c>
      <c r="J1171" s="220" t="s">
        <v>6197</v>
      </c>
      <c r="K1171" s="147" t="s">
        <v>6188</v>
      </c>
      <c r="L1171" s="147" t="s">
        <v>6144</v>
      </c>
      <c r="M1171" s="147" t="s">
        <v>5505</v>
      </c>
      <c r="N1171" s="150"/>
      <c r="O1171" s="150">
        <v>8000</v>
      </c>
      <c r="P1171" s="151">
        <v>1</v>
      </c>
      <c r="Q1171" s="151">
        <v>1</v>
      </c>
      <c r="R1171" s="154">
        <v>11</v>
      </c>
      <c r="S1171" s="154" t="s">
        <v>409</v>
      </c>
      <c r="T1171" s="154">
        <v>31</v>
      </c>
      <c r="U1171" s="154">
        <v>31</v>
      </c>
      <c r="V1171" s="154">
        <v>14</v>
      </c>
      <c r="W1171" s="154">
        <v>14</v>
      </c>
      <c r="X1171" s="147" t="s">
        <v>6198</v>
      </c>
      <c r="Y1171" s="147">
        <v>21</v>
      </c>
      <c r="Z1171" s="147"/>
      <c r="AA1171" s="147" t="s">
        <v>37</v>
      </c>
      <c r="AB1171" s="147"/>
      <c r="AC1171" s="147"/>
      <c r="AD1171" s="147"/>
    </row>
    <row r="1172" spans="1:30" ht="60.75" x14ac:dyDescent="0.3">
      <c r="A1172" s="204" t="s">
        <v>8970</v>
      </c>
      <c r="B1172" s="147" t="s">
        <v>3237</v>
      </c>
      <c r="C1172" s="147" t="s">
        <v>6135</v>
      </c>
      <c r="D1172" s="147" t="s">
        <v>5493</v>
      </c>
      <c r="E1172" s="147">
        <v>21002743</v>
      </c>
      <c r="F1172" s="147">
        <v>80804655206</v>
      </c>
      <c r="G1172" s="147">
        <v>85391</v>
      </c>
      <c r="H1172" s="147" t="s">
        <v>6199</v>
      </c>
      <c r="I1172" s="154" t="s">
        <v>6190</v>
      </c>
      <c r="J1172" s="220" t="s">
        <v>6200</v>
      </c>
      <c r="K1172" s="147" t="s">
        <v>6188</v>
      </c>
      <c r="L1172" s="147" t="s">
        <v>6144</v>
      </c>
      <c r="M1172" s="147" t="s">
        <v>6069</v>
      </c>
      <c r="N1172" s="150"/>
      <c r="O1172" s="150">
        <v>8000</v>
      </c>
      <c r="P1172" s="151">
        <v>1</v>
      </c>
      <c r="Q1172" s="151">
        <v>1</v>
      </c>
      <c r="R1172" s="154">
        <v>11</v>
      </c>
      <c r="S1172" s="154" t="s">
        <v>409</v>
      </c>
      <c r="T1172" s="154">
        <v>31</v>
      </c>
      <c r="U1172" s="154">
        <v>31</v>
      </c>
      <c r="V1172" s="154">
        <v>14</v>
      </c>
      <c r="W1172" s="154">
        <v>14</v>
      </c>
      <c r="X1172" s="147" t="s">
        <v>6201</v>
      </c>
      <c r="Y1172" s="147">
        <v>21</v>
      </c>
      <c r="Z1172" s="147"/>
      <c r="AA1172" s="147" t="s">
        <v>37</v>
      </c>
      <c r="AB1172" s="147"/>
      <c r="AC1172" s="147"/>
      <c r="AD1172" s="147"/>
    </row>
    <row r="1173" spans="1:30" ht="60.75" x14ac:dyDescent="0.3">
      <c r="A1173" s="204" t="s">
        <v>8971</v>
      </c>
      <c r="B1173" s="147" t="s">
        <v>3237</v>
      </c>
      <c r="C1173" s="147" t="s">
        <v>6135</v>
      </c>
      <c r="D1173" s="147" t="s">
        <v>5493</v>
      </c>
      <c r="E1173" s="147">
        <v>21002743</v>
      </c>
      <c r="F1173" s="147">
        <v>80804655206</v>
      </c>
      <c r="G1173" s="147">
        <v>85391</v>
      </c>
      <c r="H1173" s="147" t="s">
        <v>5459</v>
      </c>
      <c r="I1173" s="154" t="s">
        <v>6190</v>
      </c>
      <c r="J1173" s="220" t="s">
        <v>6187</v>
      </c>
      <c r="K1173" s="147" t="s">
        <v>6188</v>
      </c>
      <c r="L1173" s="147" t="s">
        <v>6144</v>
      </c>
      <c r="M1173" s="147" t="s">
        <v>6069</v>
      </c>
      <c r="N1173" s="150"/>
      <c r="O1173" s="150">
        <v>8000</v>
      </c>
      <c r="P1173" s="151">
        <v>1</v>
      </c>
      <c r="Q1173" s="151">
        <v>1</v>
      </c>
      <c r="R1173" s="154">
        <v>11</v>
      </c>
      <c r="S1173" s="154" t="s">
        <v>409</v>
      </c>
      <c r="T1173" s="154">
        <v>31</v>
      </c>
      <c r="U1173" s="154">
        <v>31</v>
      </c>
      <c r="V1173" s="154">
        <v>14</v>
      </c>
      <c r="W1173" s="154">
        <v>14</v>
      </c>
      <c r="X1173" s="147" t="s">
        <v>6202</v>
      </c>
      <c r="Y1173" s="147">
        <v>21</v>
      </c>
      <c r="Z1173" s="147"/>
      <c r="AA1173" s="147" t="s">
        <v>37</v>
      </c>
      <c r="AB1173" s="147"/>
      <c r="AC1173" s="147"/>
      <c r="AD1173" s="147"/>
    </row>
    <row r="1174" spans="1:30" ht="60.75" x14ac:dyDescent="0.3">
      <c r="A1174" s="204" t="s">
        <v>8972</v>
      </c>
      <c r="B1174" s="147" t="s">
        <v>3237</v>
      </c>
      <c r="C1174" s="147" t="s">
        <v>6135</v>
      </c>
      <c r="D1174" s="147" t="s">
        <v>5513</v>
      </c>
      <c r="E1174" s="147">
        <v>83135</v>
      </c>
      <c r="F1174" s="147">
        <v>77853441718</v>
      </c>
      <c r="G1174" s="147">
        <v>83135</v>
      </c>
      <c r="H1174" s="147" t="s">
        <v>5515</v>
      </c>
      <c r="I1174" s="154" t="s">
        <v>6203</v>
      </c>
      <c r="J1174" s="220" t="s">
        <v>6204</v>
      </c>
      <c r="K1174" s="147" t="s">
        <v>5524</v>
      </c>
      <c r="L1174" s="147" t="s">
        <v>6144</v>
      </c>
      <c r="M1174" s="147" t="s">
        <v>6205</v>
      </c>
      <c r="N1174" s="150"/>
      <c r="O1174" s="150">
        <v>8000</v>
      </c>
      <c r="P1174" s="151">
        <v>1</v>
      </c>
      <c r="Q1174" s="151">
        <v>1</v>
      </c>
      <c r="R1174" s="154">
        <v>11</v>
      </c>
      <c r="S1174" s="154" t="s">
        <v>409</v>
      </c>
      <c r="T1174" s="154">
        <v>31</v>
      </c>
      <c r="U1174" s="154">
        <v>31</v>
      </c>
      <c r="V1174" s="154">
        <v>14</v>
      </c>
      <c r="W1174" s="154">
        <v>14</v>
      </c>
      <c r="X1174" s="147" t="s">
        <v>6206</v>
      </c>
      <c r="Y1174" s="147">
        <v>21</v>
      </c>
      <c r="Z1174" s="147"/>
      <c r="AA1174" s="147" t="s">
        <v>37</v>
      </c>
      <c r="AB1174" s="147"/>
      <c r="AC1174" s="147"/>
      <c r="AD1174" s="147"/>
    </row>
    <row r="1175" spans="1:30" ht="60.75" x14ac:dyDescent="0.3">
      <c r="A1175" s="204" t="s">
        <v>8973</v>
      </c>
      <c r="B1175" s="147" t="s">
        <v>3237</v>
      </c>
      <c r="C1175" s="147" t="s">
        <v>6135</v>
      </c>
      <c r="D1175" s="147" t="s">
        <v>5513</v>
      </c>
      <c r="E1175" s="147">
        <v>83135</v>
      </c>
      <c r="F1175" s="147">
        <v>77853441718</v>
      </c>
      <c r="G1175" s="147">
        <v>83135</v>
      </c>
      <c r="H1175" s="147" t="s">
        <v>5515</v>
      </c>
      <c r="I1175" s="154" t="s">
        <v>6203</v>
      </c>
      <c r="J1175" s="220" t="s">
        <v>6207</v>
      </c>
      <c r="K1175" s="147" t="s">
        <v>5524</v>
      </c>
      <c r="L1175" s="147" t="s">
        <v>6144</v>
      </c>
      <c r="M1175" s="147" t="s">
        <v>6205</v>
      </c>
      <c r="N1175" s="150"/>
      <c r="O1175" s="150">
        <v>8000</v>
      </c>
      <c r="P1175" s="151">
        <v>1</v>
      </c>
      <c r="Q1175" s="151">
        <v>1</v>
      </c>
      <c r="R1175" s="154">
        <v>11</v>
      </c>
      <c r="S1175" s="154" t="s">
        <v>409</v>
      </c>
      <c r="T1175" s="154">
        <v>31</v>
      </c>
      <c r="U1175" s="154">
        <v>31</v>
      </c>
      <c r="V1175" s="154">
        <v>14</v>
      </c>
      <c r="W1175" s="154">
        <v>14</v>
      </c>
      <c r="X1175" s="147" t="s">
        <v>6208</v>
      </c>
      <c r="Y1175" s="147">
        <v>21</v>
      </c>
      <c r="Z1175" s="147"/>
      <c r="AA1175" s="147" t="s">
        <v>37</v>
      </c>
      <c r="AB1175" s="147"/>
      <c r="AC1175" s="147"/>
      <c r="AD1175" s="147"/>
    </row>
    <row r="1176" spans="1:30" ht="60.75" x14ac:dyDescent="0.3">
      <c r="A1176" s="204" t="s">
        <v>8974</v>
      </c>
      <c r="B1176" s="147" t="s">
        <v>3237</v>
      </c>
      <c r="C1176" s="147" t="s">
        <v>6135</v>
      </c>
      <c r="D1176" s="147" t="s">
        <v>5533</v>
      </c>
      <c r="E1176" s="147">
        <v>872</v>
      </c>
      <c r="F1176" s="147">
        <v>6756605498</v>
      </c>
      <c r="G1176" s="147">
        <v>24155</v>
      </c>
      <c r="H1176" s="147" t="s">
        <v>5515</v>
      </c>
      <c r="I1176" s="154" t="s">
        <v>6209</v>
      </c>
      <c r="J1176" s="149" t="s">
        <v>6210</v>
      </c>
      <c r="K1176" s="147" t="s">
        <v>6211</v>
      </c>
      <c r="L1176" s="147" t="s">
        <v>6144</v>
      </c>
      <c r="M1176" s="147" t="s">
        <v>6212</v>
      </c>
      <c r="N1176" s="150"/>
      <c r="O1176" s="150">
        <v>10000</v>
      </c>
      <c r="P1176" s="151">
        <v>1</v>
      </c>
      <c r="Q1176" s="151">
        <v>1</v>
      </c>
      <c r="R1176" s="154">
        <v>11</v>
      </c>
      <c r="S1176" s="154" t="s">
        <v>409</v>
      </c>
      <c r="T1176" s="154">
        <v>31</v>
      </c>
      <c r="U1176" s="154">
        <v>31</v>
      </c>
      <c r="V1176" s="154">
        <v>14</v>
      </c>
      <c r="W1176" s="154">
        <v>14</v>
      </c>
      <c r="X1176" s="147" t="s">
        <v>6213</v>
      </c>
      <c r="Y1176" s="147">
        <v>21</v>
      </c>
      <c r="Z1176" s="147"/>
      <c r="AA1176" s="147" t="s">
        <v>37</v>
      </c>
      <c r="AB1176" s="147"/>
      <c r="AC1176" s="147"/>
      <c r="AD1176" s="147"/>
    </row>
    <row r="1177" spans="1:30" ht="60.75" x14ac:dyDescent="0.3">
      <c r="A1177" s="204" t="s">
        <v>8975</v>
      </c>
      <c r="B1177" s="147" t="s">
        <v>3237</v>
      </c>
      <c r="C1177" s="147" t="s">
        <v>6135</v>
      </c>
      <c r="D1177" s="147" t="s">
        <v>6086</v>
      </c>
      <c r="E1177" s="147">
        <v>320</v>
      </c>
      <c r="F1177" s="147">
        <v>41069344205</v>
      </c>
      <c r="G1177" s="147">
        <v>55298</v>
      </c>
      <c r="H1177" s="147" t="s">
        <v>5587</v>
      </c>
      <c r="I1177" s="154" t="s">
        <v>6214</v>
      </c>
      <c r="J1177" s="149" t="s">
        <v>6215</v>
      </c>
      <c r="K1177" s="147" t="s">
        <v>6216</v>
      </c>
      <c r="L1177" s="147" t="s">
        <v>6144</v>
      </c>
      <c r="M1177" s="147" t="s">
        <v>5592</v>
      </c>
      <c r="N1177" s="150"/>
      <c r="O1177" s="150">
        <v>10000</v>
      </c>
      <c r="P1177" s="151">
        <v>1</v>
      </c>
      <c r="Q1177" s="151">
        <v>1</v>
      </c>
      <c r="R1177" s="154">
        <v>11</v>
      </c>
      <c r="S1177" s="154" t="s">
        <v>409</v>
      </c>
      <c r="T1177" s="154">
        <v>31</v>
      </c>
      <c r="U1177" s="154">
        <v>31</v>
      </c>
      <c r="V1177" s="154">
        <v>14</v>
      </c>
      <c r="W1177" s="154">
        <v>14</v>
      </c>
      <c r="X1177" s="147" t="s">
        <v>6217</v>
      </c>
      <c r="Y1177" s="147">
        <v>21</v>
      </c>
      <c r="Z1177" s="147"/>
      <c r="AA1177" s="147" t="s">
        <v>37</v>
      </c>
      <c r="AB1177" s="147"/>
      <c r="AC1177" s="147"/>
      <c r="AD1177" s="147"/>
    </row>
    <row r="1178" spans="1:30" ht="60.75" x14ac:dyDescent="0.3">
      <c r="A1178" s="204" t="s">
        <v>8976</v>
      </c>
      <c r="B1178" s="147" t="s">
        <v>3237</v>
      </c>
      <c r="C1178" s="147" t="s">
        <v>6135</v>
      </c>
      <c r="D1178" s="147" t="s">
        <v>6123</v>
      </c>
      <c r="E1178" s="147">
        <v>21005371</v>
      </c>
      <c r="F1178" s="147">
        <v>81764499494</v>
      </c>
      <c r="G1178" s="147">
        <v>57843</v>
      </c>
      <c r="H1178" s="147" t="s">
        <v>6218</v>
      </c>
      <c r="I1178" s="154">
        <v>3830176</v>
      </c>
      <c r="J1178" s="149" t="s">
        <v>6219</v>
      </c>
      <c r="K1178" s="147" t="s">
        <v>6220</v>
      </c>
      <c r="L1178" s="147" t="s">
        <v>6144</v>
      </c>
      <c r="M1178" s="147" t="s">
        <v>6221</v>
      </c>
      <c r="N1178" s="150"/>
      <c r="O1178" s="150">
        <v>7000</v>
      </c>
      <c r="P1178" s="151">
        <v>1</v>
      </c>
      <c r="Q1178" s="151">
        <v>1</v>
      </c>
      <c r="R1178" s="154">
        <v>11</v>
      </c>
      <c r="S1178" s="154" t="s">
        <v>409</v>
      </c>
      <c r="T1178" s="154">
        <v>31</v>
      </c>
      <c r="U1178" s="154">
        <v>31</v>
      </c>
      <c r="V1178" s="154">
        <v>14</v>
      </c>
      <c r="W1178" s="154">
        <v>14</v>
      </c>
      <c r="X1178" s="147" t="s">
        <v>6222</v>
      </c>
      <c r="Y1178" s="147">
        <v>21</v>
      </c>
      <c r="Z1178" s="147"/>
      <c r="AA1178" s="147" t="s">
        <v>37</v>
      </c>
      <c r="AB1178" s="147"/>
      <c r="AC1178" s="147"/>
      <c r="AD1178" s="147"/>
    </row>
    <row r="1179" spans="1:30" ht="60.75" x14ac:dyDescent="0.3">
      <c r="A1179" s="204" t="s">
        <v>8977</v>
      </c>
      <c r="B1179" s="147" t="s">
        <v>3237</v>
      </c>
      <c r="C1179" s="147" t="s">
        <v>6135</v>
      </c>
      <c r="D1179" s="147" t="s">
        <v>6123</v>
      </c>
      <c r="E1179" s="147">
        <v>21005371</v>
      </c>
      <c r="F1179" s="147">
        <v>81764499494</v>
      </c>
      <c r="G1179" s="147">
        <v>57843</v>
      </c>
      <c r="H1179" s="147" t="s">
        <v>6218</v>
      </c>
      <c r="I1179" s="154">
        <v>3830176</v>
      </c>
      <c r="J1179" s="149" t="s">
        <v>6223</v>
      </c>
      <c r="K1179" s="147" t="s">
        <v>6220</v>
      </c>
      <c r="L1179" s="147" t="s">
        <v>6144</v>
      </c>
      <c r="M1179" s="147" t="s">
        <v>6224</v>
      </c>
      <c r="N1179" s="150"/>
      <c r="O1179" s="150">
        <v>8000</v>
      </c>
      <c r="P1179" s="151">
        <v>1</v>
      </c>
      <c r="Q1179" s="151">
        <v>1</v>
      </c>
      <c r="R1179" s="154">
        <v>11</v>
      </c>
      <c r="S1179" s="154" t="s">
        <v>409</v>
      </c>
      <c r="T1179" s="154">
        <v>31</v>
      </c>
      <c r="U1179" s="154">
        <v>31</v>
      </c>
      <c r="V1179" s="154">
        <v>14</v>
      </c>
      <c r="W1179" s="154">
        <v>14</v>
      </c>
      <c r="X1179" s="147" t="s">
        <v>6225</v>
      </c>
      <c r="Y1179" s="147">
        <v>21</v>
      </c>
      <c r="Z1179" s="147"/>
      <c r="AA1179" s="147" t="s">
        <v>37</v>
      </c>
      <c r="AB1179" s="147"/>
      <c r="AC1179" s="147"/>
      <c r="AD1179" s="147"/>
    </row>
    <row r="1180" spans="1:30" ht="81" x14ac:dyDescent="0.3">
      <c r="A1180" s="204" t="s">
        <v>8978</v>
      </c>
      <c r="B1180" s="147" t="s">
        <v>3237</v>
      </c>
      <c r="C1180" s="147" t="s">
        <v>6135</v>
      </c>
      <c r="D1180" s="147" t="s">
        <v>6226</v>
      </c>
      <c r="E1180" s="147">
        <v>21005252</v>
      </c>
      <c r="F1180" s="147">
        <v>58884574401</v>
      </c>
      <c r="G1180" s="147">
        <v>157131</v>
      </c>
      <c r="H1180" s="147" t="s">
        <v>5685</v>
      </c>
      <c r="I1180" s="154" t="s">
        <v>6227</v>
      </c>
      <c r="J1180" s="147" t="s">
        <v>6228</v>
      </c>
      <c r="K1180" s="147" t="s">
        <v>5688</v>
      </c>
      <c r="L1180" s="147" t="s">
        <v>6144</v>
      </c>
      <c r="M1180" s="147" t="s">
        <v>5688</v>
      </c>
      <c r="N1180" s="150"/>
      <c r="O1180" s="150">
        <v>10000</v>
      </c>
      <c r="P1180" s="151">
        <v>1</v>
      </c>
      <c r="Q1180" s="151">
        <v>1</v>
      </c>
      <c r="R1180" s="154">
        <v>11</v>
      </c>
      <c r="S1180" s="154" t="s">
        <v>409</v>
      </c>
      <c r="T1180" s="154">
        <v>31</v>
      </c>
      <c r="U1180" s="154">
        <v>31</v>
      </c>
      <c r="V1180" s="154">
        <v>14</v>
      </c>
      <c r="W1180" s="154">
        <v>14</v>
      </c>
      <c r="X1180" s="147" t="s">
        <v>6229</v>
      </c>
      <c r="Y1180" s="147">
        <v>21</v>
      </c>
      <c r="Z1180" s="147"/>
      <c r="AA1180" s="147" t="s">
        <v>37</v>
      </c>
      <c r="AB1180" s="147"/>
      <c r="AC1180" s="147"/>
      <c r="AD1180" s="147"/>
    </row>
    <row r="1181" spans="1:30" ht="60.75" x14ac:dyDescent="0.3">
      <c r="A1181" s="204" t="s">
        <v>8979</v>
      </c>
      <c r="B1181" s="321" t="s">
        <v>3593</v>
      </c>
      <c r="C1181" s="203" t="s">
        <v>6230</v>
      </c>
      <c r="D1181" s="203" t="s">
        <v>6231</v>
      </c>
      <c r="E1181" s="203">
        <v>742</v>
      </c>
      <c r="F1181" s="222">
        <v>55781467260</v>
      </c>
      <c r="G1181" s="206">
        <v>112808</v>
      </c>
      <c r="H1181" s="222" t="s">
        <v>6232</v>
      </c>
      <c r="I1181" s="147"/>
      <c r="J1181" s="147"/>
      <c r="K1181" s="223" t="s">
        <v>6233</v>
      </c>
      <c r="L1181" s="203" t="s">
        <v>6234</v>
      </c>
      <c r="M1181" s="206" t="s">
        <v>6235</v>
      </c>
      <c r="N1181" s="150"/>
      <c r="O1181" s="208">
        <v>15000</v>
      </c>
      <c r="P1181" s="151">
        <v>2</v>
      </c>
      <c r="Q1181" s="151">
        <v>2</v>
      </c>
      <c r="R1181" s="172">
        <v>11</v>
      </c>
      <c r="S1181" s="172" t="s">
        <v>411</v>
      </c>
      <c r="T1181" s="172" t="s">
        <v>115</v>
      </c>
      <c r="U1181" s="172" t="s">
        <v>115</v>
      </c>
      <c r="V1181" s="172">
        <v>14</v>
      </c>
      <c r="W1181" s="172">
        <v>14</v>
      </c>
      <c r="X1181" s="147" t="s">
        <v>6236</v>
      </c>
      <c r="Y1181" s="147">
        <v>21</v>
      </c>
      <c r="Z1181" s="147"/>
      <c r="AA1181" s="147"/>
      <c r="AB1181" s="147"/>
      <c r="AC1181" s="147"/>
      <c r="AD1181" s="147"/>
    </row>
    <row r="1182" spans="1:30" ht="60.75" x14ac:dyDescent="0.3">
      <c r="A1182" s="204" t="s">
        <v>8980</v>
      </c>
      <c r="B1182" s="203" t="s">
        <v>3593</v>
      </c>
      <c r="C1182" s="203" t="s">
        <v>6230</v>
      </c>
      <c r="D1182" s="203" t="s">
        <v>6237</v>
      </c>
      <c r="E1182" s="203">
        <v>359</v>
      </c>
      <c r="F1182" s="222">
        <v>69027569767</v>
      </c>
      <c r="G1182" s="206">
        <v>148046</v>
      </c>
      <c r="H1182" s="206" t="s">
        <v>6238</v>
      </c>
      <c r="I1182" s="147"/>
      <c r="J1182" s="147"/>
      <c r="K1182" s="223" t="s">
        <v>6239</v>
      </c>
      <c r="L1182" s="203" t="s">
        <v>6240</v>
      </c>
      <c r="M1182" s="206" t="s">
        <v>6239</v>
      </c>
      <c r="N1182" s="150"/>
      <c r="O1182" s="208">
        <v>20000</v>
      </c>
      <c r="P1182" s="151">
        <v>1</v>
      </c>
      <c r="Q1182" s="151">
        <v>1</v>
      </c>
      <c r="R1182" s="172">
        <v>11</v>
      </c>
      <c r="S1182" s="172" t="s">
        <v>411</v>
      </c>
      <c r="T1182" s="172" t="s">
        <v>115</v>
      </c>
      <c r="U1182" s="172" t="s">
        <v>115</v>
      </c>
      <c r="V1182" s="172">
        <v>14</v>
      </c>
      <c r="W1182" s="172">
        <v>14</v>
      </c>
      <c r="X1182" s="147" t="s">
        <v>6241</v>
      </c>
      <c r="Y1182" s="147">
        <v>21</v>
      </c>
      <c r="Z1182" s="147"/>
      <c r="AA1182" s="147"/>
      <c r="AB1182" s="147"/>
      <c r="AC1182" s="147"/>
      <c r="AD1182" s="147"/>
    </row>
    <row r="1183" spans="1:30" ht="60.75" x14ac:dyDescent="0.3">
      <c r="A1183" s="204" t="s">
        <v>8981</v>
      </c>
      <c r="B1183" s="203" t="s">
        <v>3593</v>
      </c>
      <c r="C1183" s="203" t="s">
        <v>6230</v>
      </c>
      <c r="D1183" s="203" t="s">
        <v>6242</v>
      </c>
      <c r="E1183" s="203">
        <v>1978</v>
      </c>
      <c r="F1183" s="222">
        <v>82141480548</v>
      </c>
      <c r="G1183" s="206">
        <v>9359</v>
      </c>
      <c r="H1183" s="206" t="s">
        <v>6243</v>
      </c>
      <c r="I1183" s="147"/>
      <c r="J1183" s="147"/>
      <c r="K1183" s="203" t="s">
        <v>6244</v>
      </c>
      <c r="L1183" s="207" t="s">
        <v>6245</v>
      </c>
      <c r="M1183" s="206" t="s">
        <v>6244</v>
      </c>
      <c r="N1183" s="150"/>
      <c r="O1183" s="208">
        <v>53000</v>
      </c>
      <c r="P1183" s="151">
        <v>1</v>
      </c>
      <c r="Q1183" s="151">
        <v>1</v>
      </c>
      <c r="R1183" s="172">
        <v>11</v>
      </c>
      <c r="S1183" s="172" t="s">
        <v>411</v>
      </c>
      <c r="T1183" s="172" t="s">
        <v>115</v>
      </c>
      <c r="U1183" s="172" t="s">
        <v>115</v>
      </c>
      <c r="V1183" s="172">
        <v>14</v>
      </c>
      <c r="W1183" s="172">
        <v>14</v>
      </c>
      <c r="X1183" s="147" t="s">
        <v>6246</v>
      </c>
      <c r="Y1183" s="147">
        <v>21</v>
      </c>
      <c r="Z1183" s="147"/>
      <c r="AA1183" s="147"/>
      <c r="AB1183" s="147"/>
      <c r="AC1183" s="147"/>
      <c r="AD1183" s="147"/>
    </row>
    <row r="1184" spans="1:30" ht="60.75" x14ac:dyDescent="0.3">
      <c r="A1184" s="204" t="s">
        <v>8982</v>
      </c>
      <c r="B1184" s="203" t="s">
        <v>3593</v>
      </c>
      <c r="C1184" s="203" t="s">
        <v>6230</v>
      </c>
      <c r="D1184" s="203" t="s">
        <v>6247</v>
      </c>
      <c r="E1184" s="203">
        <v>21006975</v>
      </c>
      <c r="F1184" s="222">
        <v>38627221736</v>
      </c>
      <c r="G1184" s="206">
        <v>18082</v>
      </c>
      <c r="H1184" s="206" t="s">
        <v>6140</v>
      </c>
      <c r="I1184" s="147"/>
      <c r="J1184" s="147"/>
      <c r="K1184" s="223" t="s">
        <v>6143</v>
      </c>
      <c r="L1184" s="203" t="s">
        <v>6248</v>
      </c>
      <c r="M1184" s="206" t="s">
        <v>6249</v>
      </c>
      <c r="N1184" s="150"/>
      <c r="O1184" s="208">
        <v>8000</v>
      </c>
      <c r="P1184" s="151">
        <v>1</v>
      </c>
      <c r="Q1184" s="151">
        <v>1</v>
      </c>
      <c r="R1184" s="172">
        <v>11</v>
      </c>
      <c r="S1184" s="172" t="s">
        <v>411</v>
      </c>
      <c r="T1184" s="172" t="s">
        <v>115</v>
      </c>
      <c r="U1184" s="172" t="s">
        <v>115</v>
      </c>
      <c r="V1184" s="172">
        <v>14</v>
      </c>
      <c r="W1184" s="172">
        <v>14</v>
      </c>
      <c r="X1184" s="147" t="s">
        <v>6250</v>
      </c>
      <c r="Y1184" s="147">
        <v>21</v>
      </c>
      <c r="Z1184" s="147"/>
      <c r="AA1184" s="147"/>
      <c r="AB1184" s="147"/>
      <c r="AC1184" s="147"/>
      <c r="AD1184" s="147"/>
    </row>
    <row r="1185" spans="1:30" ht="60.75" x14ac:dyDescent="0.3">
      <c r="A1185" s="204" t="s">
        <v>8983</v>
      </c>
      <c r="B1185" s="203" t="s">
        <v>3593</v>
      </c>
      <c r="C1185" s="203" t="s">
        <v>6230</v>
      </c>
      <c r="D1185" s="203" t="s">
        <v>6251</v>
      </c>
      <c r="E1185" s="203">
        <v>170</v>
      </c>
      <c r="F1185" s="222">
        <v>61647196354</v>
      </c>
      <c r="G1185" s="206">
        <v>1010168</v>
      </c>
      <c r="H1185" s="206" t="s">
        <v>6252</v>
      </c>
      <c r="I1185" s="147"/>
      <c r="J1185" s="147"/>
      <c r="K1185" s="223" t="s">
        <v>6253</v>
      </c>
      <c r="L1185" s="203" t="s">
        <v>6254</v>
      </c>
      <c r="M1185" s="206" t="s">
        <v>6255</v>
      </c>
      <c r="N1185" s="150"/>
      <c r="O1185" s="208">
        <v>30000</v>
      </c>
      <c r="P1185" s="151">
        <v>1</v>
      </c>
      <c r="Q1185" s="151">
        <v>1</v>
      </c>
      <c r="R1185" s="172">
        <v>11</v>
      </c>
      <c r="S1185" s="172" t="s">
        <v>411</v>
      </c>
      <c r="T1185" s="172" t="s">
        <v>115</v>
      </c>
      <c r="U1185" s="172" t="s">
        <v>115</v>
      </c>
      <c r="V1185" s="172">
        <v>14</v>
      </c>
      <c r="W1185" s="172">
        <v>14</v>
      </c>
      <c r="X1185" s="147" t="s">
        <v>6256</v>
      </c>
      <c r="Y1185" s="147">
        <v>21</v>
      </c>
      <c r="Z1185" s="147"/>
      <c r="AA1185" s="147"/>
      <c r="AB1185" s="147"/>
      <c r="AC1185" s="147"/>
      <c r="AD1185" s="147"/>
    </row>
    <row r="1186" spans="1:30" ht="60.75" x14ac:dyDescent="0.3">
      <c r="A1186" s="204" t="s">
        <v>8984</v>
      </c>
      <c r="B1186" s="203" t="s">
        <v>3593</v>
      </c>
      <c r="C1186" s="203" t="s">
        <v>6230</v>
      </c>
      <c r="D1186" s="203" t="s">
        <v>6251</v>
      </c>
      <c r="E1186" s="203">
        <v>170</v>
      </c>
      <c r="F1186" s="222">
        <v>61647196354</v>
      </c>
      <c r="G1186" s="206">
        <v>1010168</v>
      </c>
      <c r="H1186" s="206" t="s">
        <v>6252</v>
      </c>
      <c r="I1186" s="147"/>
      <c r="J1186" s="147"/>
      <c r="K1186" s="223" t="s">
        <v>6253</v>
      </c>
      <c r="L1186" s="203" t="s">
        <v>6257</v>
      </c>
      <c r="M1186" s="206" t="s">
        <v>6258</v>
      </c>
      <c r="N1186" s="150"/>
      <c r="O1186" s="208">
        <v>30000</v>
      </c>
      <c r="P1186" s="151">
        <v>2</v>
      </c>
      <c r="Q1186" s="151">
        <v>2</v>
      </c>
      <c r="R1186" s="172">
        <v>11</v>
      </c>
      <c r="S1186" s="172" t="s">
        <v>411</v>
      </c>
      <c r="T1186" s="172" t="s">
        <v>115</v>
      </c>
      <c r="U1186" s="172" t="s">
        <v>115</v>
      </c>
      <c r="V1186" s="172">
        <v>14</v>
      </c>
      <c r="W1186" s="172">
        <v>14</v>
      </c>
      <c r="X1186" s="147" t="s">
        <v>6259</v>
      </c>
      <c r="Y1186" s="147">
        <v>21</v>
      </c>
      <c r="Z1186" s="147"/>
      <c r="AA1186" s="147"/>
      <c r="AB1186" s="147"/>
      <c r="AC1186" s="147"/>
      <c r="AD1186" s="147"/>
    </row>
    <row r="1187" spans="1:30" ht="81" x14ac:dyDescent="0.3">
      <c r="A1187" s="204" t="s">
        <v>8985</v>
      </c>
      <c r="B1187" s="203" t="s">
        <v>3593</v>
      </c>
      <c r="C1187" s="203" t="s">
        <v>6230</v>
      </c>
      <c r="D1187" s="203" t="s">
        <v>6260</v>
      </c>
      <c r="E1187" s="203">
        <v>21004750</v>
      </c>
      <c r="F1187" s="222">
        <v>20161637541</v>
      </c>
      <c r="G1187" s="206"/>
      <c r="H1187" s="206" t="s">
        <v>6261</v>
      </c>
      <c r="I1187" s="147"/>
      <c r="J1187" s="147"/>
      <c r="K1187" s="203" t="s">
        <v>6262</v>
      </c>
      <c r="L1187" s="203" t="s">
        <v>6263</v>
      </c>
      <c r="M1187" s="206" t="s">
        <v>6262</v>
      </c>
      <c r="N1187" s="150"/>
      <c r="O1187" s="208">
        <v>25000</v>
      </c>
      <c r="P1187" s="151">
        <v>2</v>
      </c>
      <c r="Q1187" s="151">
        <v>1</v>
      </c>
      <c r="R1187" s="172">
        <v>11</v>
      </c>
      <c r="S1187" s="172" t="s">
        <v>411</v>
      </c>
      <c r="T1187" s="172" t="s">
        <v>115</v>
      </c>
      <c r="U1187" s="172" t="s">
        <v>115</v>
      </c>
      <c r="V1187" s="172">
        <v>14</v>
      </c>
      <c r="W1187" s="172">
        <v>14</v>
      </c>
      <c r="X1187" s="147" t="s">
        <v>6264</v>
      </c>
      <c r="Y1187" s="147">
        <v>21</v>
      </c>
      <c r="Z1187" s="147"/>
      <c r="AA1187" s="147"/>
      <c r="AB1187" s="147"/>
      <c r="AC1187" s="147"/>
      <c r="AD1187" s="147"/>
    </row>
    <row r="1188" spans="1:30" ht="60.75" x14ac:dyDescent="0.3">
      <c r="A1188" s="204" t="s">
        <v>8986</v>
      </c>
      <c r="B1188" s="203" t="s">
        <v>3593</v>
      </c>
      <c r="C1188" s="203" t="s">
        <v>6230</v>
      </c>
      <c r="D1188" s="203" t="s">
        <v>6265</v>
      </c>
      <c r="E1188" s="203">
        <v>21006282</v>
      </c>
      <c r="F1188" s="222">
        <v>98267247138</v>
      </c>
      <c r="G1188" s="206">
        <v>153689</v>
      </c>
      <c r="H1188" s="206" t="s">
        <v>6266</v>
      </c>
      <c r="I1188" s="147"/>
      <c r="J1188" s="147"/>
      <c r="K1188" s="223" t="s">
        <v>6267</v>
      </c>
      <c r="L1188" s="203" t="s">
        <v>6268</v>
      </c>
      <c r="M1188" s="206" t="s">
        <v>6267</v>
      </c>
      <c r="N1188" s="150"/>
      <c r="O1188" s="208">
        <v>7000</v>
      </c>
      <c r="P1188" s="151">
        <v>1</v>
      </c>
      <c r="Q1188" s="151">
        <v>1</v>
      </c>
      <c r="R1188" s="172">
        <v>11</v>
      </c>
      <c r="S1188" s="172" t="s">
        <v>411</v>
      </c>
      <c r="T1188" s="172" t="s">
        <v>115</v>
      </c>
      <c r="U1188" s="172" t="s">
        <v>115</v>
      </c>
      <c r="V1188" s="172">
        <v>14</v>
      </c>
      <c r="W1188" s="172">
        <v>14</v>
      </c>
      <c r="X1188" s="147" t="s">
        <v>6269</v>
      </c>
      <c r="Y1188" s="147">
        <v>4</v>
      </c>
      <c r="Z1188" s="147"/>
      <c r="AA1188" s="147"/>
      <c r="AB1188" s="147"/>
      <c r="AC1188" s="147"/>
      <c r="AD1188" s="147"/>
    </row>
    <row r="1189" spans="1:30" ht="81" x14ac:dyDescent="0.3">
      <c r="A1189" s="204" t="s">
        <v>8987</v>
      </c>
      <c r="B1189" s="203" t="s">
        <v>3593</v>
      </c>
      <c r="C1189" s="203" t="s">
        <v>6230</v>
      </c>
      <c r="D1189" s="203" t="s">
        <v>6270</v>
      </c>
      <c r="E1189" s="203">
        <v>21001431</v>
      </c>
      <c r="F1189" s="222">
        <v>87490332083</v>
      </c>
      <c r="G1189" s="206">
        <v>82732</v>
      </c>
      <c r="H1189" s="206" t="s">
        <v>6271</v>
      </c>
      <c r="I1189" s="147"/>
      <c r="J1189" s="147"/>
      <c r="K1189" s="203" t="s">
        <v>5403</v>
      </c>
      <c r="L1189" s="203" t="s">
        <v>6272</v>
      </c>
      <c r="M1189" s="206" t="s">
        <v>5403</v>
      </c>
      <c r="N1189" s="150"/>
      <c r="O1189" s="208">
        <v>53000</v>
      </c>
      <c r="P1189" s="151">
        <v>1</v>
      </c>
      <c r="Q1189" s="151">
        <v>1</v>
      </c>
      <c r="R1189" s="172">
        <v>11</v>
      </c>
      <c r="S1189" s="172" t="s">
        <v>411</v>
      </c>
      <c r="T1189" s="172" t="s">
        <v>115</v>
      </c>
      <c r="U1189" s="172" t="s">
        <v>115</v>
      </c>
      <c r="V1189" s="172">
        <v>14</v>
      </c>
      <c r="W1189" s="172">
        <v>14</v>
      </c>
      <c r="X1189" s="147" t="s">
        <v>6273</v>
      </c>
      <c r="Y1189" s="147">
        <v>21</v>
      </c>
      <c r="Z1189" s="147"/>
      <c r="AA1189" s="147"/>
      <c r="AB1189" s="147"/>
      <c r="AC1189" s="147"/>
      <c r="AD1189" s="147"/>
    </row>
    <row r="1190" spans="1:30" ht="60.75" x14ac:dyDescent="0.3">
      <c r="A1190" s="204" t="s">
        <v>8988</v>
      </c>
      <c r="B1190" s="203" t="s">
        <v>3593</v>
      </c>
      <c r="C1190" s="203" t="s">
        <v>6230</v>
      </c>
      <c r="D1190" s="203" t="s">
        <v>6274</v>
      </c>
      <c r="E1190" s="203">
        <v>92</v>
      </c>
      <c r="F1190" s="204" t="s">
        <v>6116</v>
      </c>
      <c r="G1190" s="206">
        <v>80527</v>
      </c>
      <c r="H1190" s="206" t="s">
        <v>6275</v>
      </c>
      <c r="I1190" s="147"/>
      <c r="J1190" s="147"/>
      <c r="K1190" s="203" t="s">
        <v>6120</v>
      </c>
      <c r="L1190" s="203" t="s">
        <v>6276</v>
      </c>
      <c r="M1190" s="206" t="s">
        <v>6120</v>
      </c>
      <c r="N1190" s="150"/>
      <c r="O1190" s="208">
        <v>15000</v>
      </c>
      <c r="P1190" s="151">
        <v>1</v>
      </c>
      <c r="Q1190" s="151">
        <v>1</v>
      </c>
      <c r="R1190" s="172">
        <v>11</v>
      </c>
      <c r="S1190" s="172" t="s">
        <v>411</v>
      </c>
      <c r="T1190" s="172" t="s">
        <v>115</v>
      </c>
      <c r="U1190" s="172" t="s">
        <v>115</v>
      </c>
      <c r="V1190" s="172">
        <v>14</v>
      </c>
      <c r="W1190" s="172">
        <v>14</v>
      </c>
      <c r="X1190" s="147" t="s">
        <v>6277</v>
      </c>
      <c r="Y1190" s="147">
        <v>21</v>
      </c>
      <c r="Z1190" s="147"/>
      <c r="AA1190" s="147"/>
      <c r="AB1190" s="147"/>
      <c r="AC1190" s="147"/>
      <c r="AD1190" s="147"/>
    </row>
    <row r="1191" spans="1:30" ht="121.5" x14ac:dyDescent="0.3">
      <c r="A1191" s="204" t="s">
        <v>8989</v>
      </c>
      <c r="B1191" s="203" t="s">
        <v>3593</v>
      </c>
      <c r="C1191" s="203" t="s">
        <v>6230</v>
      </c>
      <c r="D1191" s="203" t="s">
        <v>5405</v>
      </c>
      <c r="E1191" s="203">
        <v>197</v>
      </c>
      <c r="F1191" s="222">
        <v>63621765720</v>
      </c>
      <c r="G1191" s="206">
        <v>92720</v>
      </c>
      <c r="H1191" s="206" t="s">
        <v>5407</v>
      </c>
      <c r="I1191" s="147"/>
      <c r="J1191" s="147"/>
      <c r="K1191" s="221" t="s">
        <v>5410</v>
      </c>
      <c r="L1191" s="203" t="s">
        <v>6278</v>
      </c>
      <c r="M1191" s="206" t="s">
        <v>5410</v>
      </c>
      <c r="N1191" s="150"/>
      <c r="O1191" s="208">
        <v>66000</v>
      </c>
      <c r="P1191" s="151">
        <v>2</v>
      </c>
      <c r="Q1191" s="151">
        <v>2</v>
      </c>
      <c r="R1191" s="172">
        <v>11</v>
      </c>
      <c r="S1191" s="172" t="s">
        <v>411</v>
      </c>
      <c r="T1191" s="172" t="s">
        <v>115</v>
      </c>
      <c r="U1191" s="172" t="s">
        <v>115</v>
      </c>
      <c r="V1191" s="172">
        <v>14</v>
      </c>
      <c r="W1191" s="172">
        <v>14</v>
      </c>
      <c r="X1191" s="147" t="s">
        <v>6273</v>
      </c>
      <c r="Y1191" s="147">
        <v>21</v>
      </c>
      <c r="Z1191" s="147"/>
      <c r="AA1191" s="147"/>
      <c r="AB1191" s="147"/>
      <c r="AC1191" s="147"/>
      <c r="AD1191" s="147"/>
    </row>
    <row r="1192" spans="1:30" ht="60.75" x14ac:dyDescent="0.3">
      <c r="A1192" s="204" t="s">
        <v>8990</v>
      </c>
      <c r="B1192" s="203" t="s">
        <v>3593</v>
      </c>
      <c r="C1192" s="203" t="s">
        <v>6230</v>
      </c>
      <c r="D1192" s="203" t="s">
        <v>6279</v>
      </c>
      <c r="E1192" s="203">
        <v>311</v>
      </c>
      <c r="F1192" s="204" t="s">
        <v>6280</v>
      </c>
      <c r="G1192" s="206">
        <v>82937</v>
      </c>
      <c r="H1192" s="206" t="s">
        <v>6281</v>
      </c>
      <c r="I1192" s="147"/>
      <c r="J1192" s="147"/>
      <c r="K1192" s="203" t="s">
        <v>6282</v>
      </c>
      <c r="L1192" s="203" t="s">
        <v>6283</v>
      </c>
      <c r="M1192" s="206" t="s">
        <v>6284</v>
      </c>
      <c r="N1192" s="150"/>
      <c r="O1192" s="208">
        <v>10000</v>
      </c>
      <c r="P1192" s="151">
        <v>1</v>
      </c>
      <c r="Q1192" s="151">
        <v>1</v>
      </c>
      <c r="R1192" s="172">
        <v>11</v>
      </c>
      <c r="S1192" s="172" t="s">
        <v>411</v>
      </c>
      <c r="T1192" s="172" t="s">
        <v>115</v>
      </c>
      <c r="U1192" s="172" t="s">
        <v>115</v>
      </c>
      <c r="V1192" s="172">
        <v>14</v>
      </c>
      <c r="W1192" s="172">
        <v>14</v>
      </c>
      <c r="X1192" s="147" t="s">
        <v>6285</v>
      </c>
      <c r="Y1192" s="147">
        <v>19</v>
      </c>
      <c r="Z1192" s="147"/>
      <c r="AA1192" s="147"/>
      <c r="AB1192" s="147"/>
      <c r="AC1192" s="147"/>
      <c r="AD1192" s="147"/>
    </row>
    <row r="1193" spans="1:30" ht="60.75" x14ac:dyDescent="0.3">
      <c r="A1193" s="204" t="s">
        <v>8991</v>
      </c>
      <c r="B1193" s="203" t="s">
        <v>3593</v>
      </c>
      <c r="C1193" s="203" t="s">
        <v>6230</v>
      </c>
      <c r="D1193" s="203" t="s">
        <v>6286</v>
      </c>
      <c r="E1193" s="203">
        <v>4000491</v>
      </c>
      <c r="F1193" s="222">
        <v>30295627523</v>
      </c>
      <c r="G1193" s="206">
        <v>6998</v>
      </c>
      <c r="H1193" s="222" t="s">
        <v>6287</v>
      </c>
      <c r="I1193" s="147"/>
      <c r="J1193" s="147"/>
      <c r="K1193" s="203" t="s">
        <v>6288</v>
      </c>
      <c r="L1193" s="203" t="s">
        <v>6289</v>
      </c>
      <c r="M1193" s="206" t="s">
        <v>6290</v>
      </c>
      <c r="N1193" s="150"/>
      <c r="O1193" s="208">
        <v>7000</v>
      </c>
      <c r="P1193" s="151">
        <v>1</v>
      </c>
      <c r="Q1193" s="151">
        <v>1</v>
      </c>
      <c r="R1193" s="172">
        <v>11</v>
      </c>
      <c r="S1193" s="172" t="s">
        <v>411</v>
      </c>
      <c r="T1193" s="172" t="s">
        <v>115</v>
      </c>
      <c r="U1193" s="172" t="s">
        <v>115</v>
      </c>
      <c r="V1193" s="172">
        <v>14</v>
      </c>
      <c r="W1193" s="172">
        <v>14</v>
      </c>
      <c r="X1193" s="147" t="s">
        <v>6291</v>
      </c>
      <c r="Y1193" s="147">
        <v>21</v>
      </c>
      <c r="Z1193" s="147"/>
      <c r="AA1193" s="147"/>
      <c r="AB1193" s="147"/>
      <c r="AC1193" s="147"/>
      <c r="AD1193" s="147"/>
    </row>
    <row r="1194" spans="1:30" ht="60.75" x14ac:dyDescent="0.3">
      <c r="A1194" s="204" t="s">
        <v>8992</v>
      </c>
      <c r="B1194" s="203" t="s">
        <v>3593</v>
      </c>
      <c r="C1194" s="203" t="s">
        <v>6230</v>
      </c>
      <c r="D1194" s="203" t="s">
        <v>6292</v>
      </c>
      <c r="E1194" s="203">
        <v>21000060</v>
      </c>
      <c r="F1194" s="222">
        <v>39620501429</v>
      </c>
      <c r="G1194" s="206">
        <v>56179</v>
      </c>
      <c r="H1194" s="222" t="s">
        <v>6293</v>
      </c>
      <c r="I1194" s="147"/>
      <c r="J1194" s="147"/>
      <c r="K1194" s="203" t="s">
        <v>6294</v>
      </c>
      <c r="L1194" s="203" t="s">
        <v>6295</v>
      </c>
      <c r="M1194" s="206" t="s">
        <v>6294</v>
      </c>
      <c r="N1194" s="150"/>
      <c r="O1194" s="208">
        <v>10000</v>
      </c>
      <c r="P1194" s="151">
        <v>1</v>
      </c>
      <c r="Q1194" s="151">
        <v>1</v>
      </c>
      <c r="R1194" s="172">
        <v>11</v>
      </c>
      <c r="S1194" s="172" t="s">
        <v>411</v>
      </c>
      <c r="T1194" s="172" t="s">
        <v>115</v>
      </c>
      <c r="U1194" s="172" t="s">
        <v>115</v>
      </c>
      <c r="V1194" s="172">
        <v>14</v>
      </c>
      <c r="W1194" s="172">
        <v>14</v>
      </c>
      <c r="X1194" s="147" t="s">
        <v>6296</v>
      </c>
      <c r="Y1194" s="147">
        <v>21</v>
      </c>
      <c r="Z1194" s="147"/>
      <c r="AA1194" s="147"/>
      <c r="AB1194" s="147"/>
      <c r="AC1194" s="147"/>
      <c r="AD1194" s="147"/>
    </row>
    <row r="1195" spans="1:30" ht="121.5" x14ac:dyDescent="0.3">
      <c r="A1195" s="204" t="s">
        <v>8993</v>
      </c>
      <c r="B1195" s="321" t="s">
        <v>3593</v>
      </c>
      <c r="C1195" s="203" t="s">
        <v>6230</v>
      </c>
      <c r="D1195" s="203" t="s">
        <v>6297</v>
      </c>
      <c r="E1195" s="203">
        <v>21001220</v>
      </c>
      <c r="F1195" s="222">
        <v>26028100809</v>
      </c>
      <c r="G1195" s="206">
        <v>27065</v>
      </c>
      <c r="H1195" s="206" t="s">
        <v>6298</v>
      </c>
      <c r="I1195" s="147"/>
      <c r="J1195" s="149"/>
      <c r="K1195" s="203" t="s">
        <v>6299</v>
      </c>
      <c r="L1195" s="203" t="s">
        <v>6300</v>
      </c>
      <c r="M1195" s="206" t="s">
        <v>6299</v>
      </c>
      <c r="N1195" s="150"/>
      <c r="O1195" s="208">
        <v>99000</v>
      </c>
      <c r="P1195" s="151">
        <v>1</v>
      </c>
      <c r="Q1195" s="151">
        <v>1</v>
      </c>
      <c r="R1195" s="172">
        <v>11</v>
      </c>
      <c r="S1195" s="172" t="s">
        <v>411</v>
      </c>
      <c r="T1195" s="172" t="s">
        <v>115</v>
      </c>
      <c r="U1195" s="172" t="s">
        <v>115</v>
      </c>
      <c r="V1195" s="172">
        <v>14</v>
      </c>
      <c r="W1195" s="172">
        <v>14</v>
      </c>
      <c r="X1195" s="147" t="s">
        <v>6301</v>
      </c>
      <c r="Y1195" s="147">
        <v>21</v>
      </c>
      <c r="Z1195" s="147"/>
      <c r="AA1195" s="147"/>
      <c r="AB1195" s="147"/>
      <c r="AC1195" s="147"/>
      <c r="AD1195" s="147"/>
    </row>
    <row r="1196" spans="1:30" ht="101.25" x14ac:dyDescent="0.3">
      <c r="A1196" s="204" t="s">
        <v>8994</v>
      </c>
      <c r="B1196" s="203" t="s">
        <v>3593</v>
      </c>
      <c r="C1196" s="203" t="s">
        <v>6230</v>
      </c>
      <c r="D1196" s="203" t="s">
        <v>6302</v>
      </c>
      <c r="E1196" s="203">
        <v>320</v>
      </c>
      <c r="F1196" s="222">
        <v>41069344205</v>
      </c>
      <c r="G1196" s="206">
        <v>55298</v>
      </c>
      <c r="H1196" s="222" t="s">
        <v>5587</v>
      </c>
      <c r="I1196" s="147"/>
      <c r="J1196" s="147"/>
      <c r="K1196" s="203" t="s">
        <v>6303</v>
      </c>
      <c r="L1196" s="203" t="s">
        <v>6304</v>
      </c>
      <c r="M1196" s="206" t="s">
        <v>6303</v>
      </c>
      <c r="N1196" s="150"/>
      <c r="O1196" s="208">
        <v>13000</v>
      </c>
      <c r="P1196" s="151">
        <v>1</v>
      </c>
      <c r="Q1196" s="151">
        <v>1</v>
      </c>
      <c r="R1196" s="172">
        <v>11</v>
      </c>
      <c r="S1196" s="172" t="s">
        <v>411</v>
      </c>
      <c r="T1196" s="172" t="s">
        <v>115</v>
      </c>
      <c r="U1196" s="172" t="s">
        <v>115</v>
      </c>
      <c r="V1196" s="172">
        <v>14</v>
      </c>
      <c r="W1196" s="172">
        <v>14</v>
      </c>
      <c r="X1196" s="147" t="s">
        <v>6305</v>
      </c>
      <c r="Y1196" s="147">
        <v>21</v>
      </c>
      <c r="Z1196" s="147"/>
      <c r="AA1196" s="147"/>
      <c r="AB1196" s="147"/>
      <c r="AC1196" s="147"/>
      <c r="AD1196" s="147"/>
    </row>
    <row r="1197" spans="1:30" ht="141.75" x14ac:dyDescent="0.3">
      <c r="A1197" s="204" t="s">
        <v>8995</v>
      </c>
      <c r="B1197" s="203" t="s">
        <v>3593</v>
      </c>
      <c r="C1197" s="203" t="s">
        <v>6230</v>
      </c>
      <c r="D1197" s="203" t="s">
        <v>6306</v>
      </c>
      <c r="E1197" s="203">
        <v>21000416</v>
      </c>
      <c r="F1197" s="222">
        <v>32662225304</v>
      </c>
      <c r="G1197" s="206">
        <v>131245</v>
      </c>
      <c r="H1197" s="206" t="s">
        <v>6307</v>
      </c>
      <c r="I1197" s="147"/>
      <c r="J1197" s="147"/>
      <c r="K1197" s="203" t="s">
        <v>6308</v>
      </c>
      <c r="L1197" s="203" t="s">
        <v>6309</v>
      </c>
      <c r="M1197" s="206" t="s">
        <v>6310</v>
      </c>
      <c r="N1197" s="150"/>
      <c r="O1197" s="208">
        <v>17500</v>
      </c>
      <c r="P1197" s="151">
        <v>1</v>
      </c>
      <c r="Q1197" s="151">
        <v>1</v>
      </c>
      <c r="R1197" s="172">
        <v>11</v>
      </c>
      <c r="S1197" s="172" t="s">
        <v>411</v>
      </c>
      <c r="T1197" s="172" t="s">
        <v>115</v>
      </c>
      <c r="U1197" s="172" t="s">
        <v>115</v>
      </c>
      <c r="V1197" s="172">
        <v>14</v>
      </c>
      <c r="W1197" s="172">
        <v>14</v>
      </c>
      <c r="X1197" s="147" t="s">
        <v>6311</v>
      </c>
      <c r="Y1197" s="147">
        <v>21</v>
      </c>
      <c r="Z1197" s="147"/>
      <c r="AA1197" s="147"/>
      <c r="AB1197" s="147"/>
      <c r="AC1197" s="147"/>
      <c r="AD1197" s="147"/>
    </row>
    <row r="1198" spans="1:30" ht="60.75" x14ac:dyDescent="0.3">
      <c r="A1198" s="204" t="s">
        <v>8996</v>
      </c>
      <c r="B1198" s="203" t="s">
        <v>3593</v>
      </c>
      <c r="C1198" s="203" t="s">
        <v>6230</v>
      </c>
      <c r="D1198" s="203" t="s">
        <v>6312</v>
      </c>
      <c r="E1198" s="203">
        <v>2269449</v>
      </c>
      <c r="F1198" s="222">
        <v>14783876265</v>
      </c>
      <c r="G1198" s="206">
        <v>101052</v>
      </c>
      <c r="H1198" s="206" t="s">
        <v>6313</v>
      </c>
      <c r="I1198" s="147"/>
      <c r="J1198" s="147"/>
      <c r="K1198" s="203" t="s">
        <v>6314</v>
      </c>
      <c r="L1198" s="203" t="s">
        <v>6315</v>
      </c>
      <c r="M1198" s="206" t="s">
        <v>6316</v>
      </c>
      <c r="N1198" s="150"/>
      <c r="O1198" s="208">
        <v>5000</v>
      </c>
      <c r="P1198" s="151">
        <v>1</v>
      </c>
      <c r="Q1198" s="151">
        <v>1</v>
      </c>
      <c r="R1198" s="172">
        <v>11</v>
      </c>
      <c r="S1198" s="172" t="s">
        <v>411</v>
      </c>
      <c r="T1198" s="172" t="s">
        <v>115</v>
      </c>
      <c r="U1198" s="172" t="s">
        <v>115</v>
      </c>
      <c r="V1198" s="172">
        <v>14</v>
      </c>
      <c r="W1198" s="172">
        <v>14</v>
      </c>
      <c r="X1198" s="147" t="s">
        <v>6285</v>
      </c>
      <c r="Y1198" s="147">
        <v>7</v>
      </c>
      <c r="Z1198" s="147"/>
      <c r="AA1198" s="147"/>
      <c r="AB1198" s="147"/>
      <c r="AC1198" s="147"/>
      <c r="AD1198" s="147"/>
    </row>
    <row r="1199" spans="1:30" ht="121.5" x14ac:dyDescent="0.3">
      <c r="A1199" s="204" t="s">
        <v>8997</v>
      </c>
      <c r="B1199" s="203" t="s">
        <v>3593</v>
      </c>
      <c r="C1199" s="203" t="s">
        <v>6230</v>
      </c>
      <c r="D1199" s="203" t="s">
        <v>6317</v>
      </c>
      <c r="E1199" s="203">
        <v>1133</v>
      </c>
      <c r="F1199" s="222">
        <v>33215002801</v>
      </c>
      <c r="G1199" s="206">
        <v>5479</v>
      </c>
      <c r="H1199" s="206" t="s">
        <v>5407</v>
      </c>
      <c r="I1199" s="147"/>
      <c r="J1199" s="147"/>
      <c r="K1199" s="203" t="s">
        <v>6318</v>
      </c>
      <c r="L1199" s="203" t="s">
        <v>6319</v>
      </c>
      <c r="M1199" s="206" t="s">
        <v>6318</v>
      </c>
      <c r="N1199" s="150"/>
      <c r="O1199" s="208">
        <v>314000</v>
      </c>
      <c r="P1199" s="151">
        <v>1</v>
      </c>
      <c r="Q1199" s="151">
        <v>1</v>
      </c>
      <c r="R1199" s="172">
        <v>11</v>
      </c>
      <c r="S1199" s="172" t="s">
        <v>411</v>
      </c>
      <c r="T1199" s="172" t="s">
        <v>115</v>
      </c>
      <c r="U1199" s="172" t="s">
        <v>115</v>
      </c>
      <c r="V1199" s="172">
        <v>14</v>
      </c>
      <c r="W1199" s="172">
        <v>14</v>
      </c>
      <c r="X1199" s="147" t="s">
        <v>6320</v>
      </c>
      <c r="Y1199" s="147">
        <v>21</v>
      </c>
      <c r="Z1199" s="147"/>
      <c r="AA1199" s="147"/>
      <c r="AB1199" s="147"/>
      <c r="AC1199" s="147"/>
      <c r="AD1199" s="147"/>
    </row>
    <row r="1200" spans="1:30" ht="162" x14ac:dyDescent="0.3">
      <c r="A1200" s="204" t="s">
        <v>8998</v>
      </c>
      <c r="B1200" s="203" t="s">
        <v>3593</v>
      </c>
      <c r="C1200" s="203" t="s">
        <v>6230</v>
      </c>
      <c r="D1200" s="203" t="s">
        <v>6279</v>
      </c>
      <c r="E1200" s="203">
        <v>311</v>
      </c>
      <c r="F1200" s="204" t="s">
        <v>6280</v>
      </c>
      <c r="G1200" s="206">
        <v>82937</v>
      </c>
      <c r="H1200" s="206" t="s">
        <v>6281</v>
      </c>
      <c r="I1200" s="147"/>
      <c r="J1200" s="149"/>
      <c r="K1200" s="203" t="s">
        <v>6282</v>
      </c>
      <c r="L1200" s="203" t="s">
        <v>6321</v>
      </c>
      <c r="M1200" s="206" t="s">
        <v>6322</v>
      </c>
      <c r="N1200" s="150"/>
      <c r="O1200" s="208">
        <v>603000</v>
      </c>
      <c r="P1200" s="151">
        <v>1</v>
      </c>
      <c r="Q1200" s="151">
        <v>1</v>
      </c>
      <c r="R1200" s="172">
        <v>11</v>
      </c>
      <c r="S1200" s="172" t="s">
        <v>411</v>
      </c>
      <c r="T1200" s="172" t="s">
        <v>115</v>
      </c>
      <c r="U1200" s="172" t="s">
        <v>115</v>
      </c>
      <c r="V1200" s="172">
        <v>14</v>
      </c>
      <c r="W1200" s="172">
        <v>14</v>
      </c>
      <c r="X1200" s="147" t="s">
        <v>6320</v>
      </c>
      <c r="Y1200" s="147">
        <v>21</v>
      </c>
      <c r="Z1200" s="147"/>
      <c r="AA1200" s="147"/>
      <c r="AB1200" s="147"/>
      <c r="AC1200" s="147"/>
      <c r="AD1200" s="147"/>
    </row>
    <row r="1201" spans="1:30" ht="60.75" x14ac:dyDescent="0.3">
      <c r="A1201" s="204" t="s">
        <v>8999</v>
      </c>
      <c r="B1201" s="203" t="s">
        <v>3593</v>
      </c>
      <c r="C1201" s="203" t="s">
        <v>6230</v>
      </c>
      <c r="D1201" s="203" t="s">
        <v>6279</v>
      </c>
      <c r="E1201" s="203">
        <v>311</v>
      </c>
      <c r="F1201" s="204" t="s">
        <v>6280</v>
      </c>
      <c r="G1201" s="206">
        <v>82937</v>
      </c>
      <c r="H1201" s="206" t="s">
        <v>6281</v>
      </c>
      <c r="I1201" s="147"/>
      <c r="J1201" s="149"/>
      <c r="K1201" s="203" t="s">
        <v>6282</v>
      </c>
      <c r="L1201" s="203" t="s">
        <v>6323</v>
      </c>
      <c r="M1201" s="206" t="s">
        <v>6284</v>
      </c>
      <c r="N1201" s="150"/>
      <c r="O1201" s="208">
        <v>20000</v>
      </c>
      <c r="P1201" s="151">
        <v>2</v>
      </c>
      <c r="Q1201" s="151">
        <v>2</v>
      </c>
      <c r="R1201" s="172">
        <v>11</v>
      </c>
      <c r="S1201" s="172" t="s">
        <v>411</v>
      </c>
      <c r="T1201" s="172" t="s">
        <v>115</v>
      </c>
      <c r="U1201" s="172" t="s">
        <v>115</v>
      </c>
      <c r="V1201" s="172">
        <v>14</v>
      </c>
      <c r="W1201" s="172">
        <v>14</v>
      </c>
      <c r="X1201" s="147" t="s">
        <v>6324</v>
      </c>
      <c r="Y1201" s="147">
        <v>21</v>
      </c>
      <c r="Z1201" s="147"/>
      <c r="AA1201" s="147"/>
      <c r="AB1201" s="147"/>
      <c r="AC1201" s="147"/>
      <c r="AD1201" s="147"/>
    </row>
    <row r="1202" spans="1:30" ht="60.75" x14ac:dyDescent="0.3">
      <c r="A1202" s="204" t="s">
        <v>9000</v>
      </c>
      <c r="B1202" s="203" t="s">
        <v>3593</v>
      </c>
      <c r="C1202" s="203" t="s">
        <v>6325</v>
      </c>
      <c r="D1202" s="203" t="s">
        <v>6279</v>
      </c>
      <c r="E1202" s="203">
        <v>311</v>
      </c>
      <c r="F1202" s="222">
        <v>89246742324</v>
      </c>
      <c r="G1202" s="206">
        <v>82937</v>
      </c>
      <c r="H1202" s="206" t="s">
        <v>6281</v>
      </c>
      <c r="I1202" s="147"/>
      <c r="J1202" s="147"/>
      <c r="K1202" s="203" t="s">
        <v>6282</v>
      </c>
      <c r="L1202" s="203" t="s">
        <v>6326</v>
      </c>
      <c r="M1202" s="206" t="s">
        <v>6327</v>
      </c>
      <c r="N1202" s="150"/>
      <c r="O1202" s="208">
        <v>10000</v>
      </c>
      <c r="P1202" s="151">
        <v>1</v>
      </c>
      <c r="Q1202" s="151">
        <v>1</v>
      </c>
      <c r="R1202" s="172">
        <v>11</v>
      </c>
      <c r="S1202" s="172" t="s">
        <v>411</v>
      </c>
      <c r="T1202" s="172" t="s">
        <v>115</v>
      </c>
      <c r="U1202" s="172" t="s">
        <v>115</v>
      </c>
      <c r="V1202" s="172">
        <v>14</v>
      </c>
      <c r="W1202" s="172">
        <v>14</v>
      </c>
      <c r="X1202" s="147" t="s">
        <v>6328</v>
      </c>
      <c r="Y1202" s="147">
        <v>21</v>
      </c>
      <c r="Z1202" s="147"/>
      <c r="AA1202" s="147"/>
      <c r="AB1202" s="147"/>
      <c r="AC1202" s="147"/>
      <c r="AD1202" s="147"/>
    </row>
    <row r="1203" spans="1:30" ht="60.75" x14ac:dyDescent="0.3">
      <c r="A1203" s="204" t="s">
        <v>9001</v>
      </c>
      <c r="B1203" s="203" t="s">
        <v>3593</v>
      </c>
      <c r="C1203" s="203" t="s">
        <v>6329</v>
      </c>
      <c r="D1203" s="203" t="s">
        <v>6279</v>
      </c>
      <c r="E1203" s="203">
        <v>311</v>
      </c>
      <c r="F1203" s="222">
        <v>89246742324</v>
      </c>
      <c r="G1203" s="206">
        <v>82937</v>
      </c>
      <c r="H1203" s="206" t="s">
        <v>6281</v>
      </c>
      <c r="I1203" s="147"/>
      <c r="J1203" s="147"/>
      <c r="K1203" s="203" t="s">
        <v>6282</v>
      </c>
      <c r="L1203" s="203" t="s">
        <v>6330</v>
      </c>
      <c r="M1203" s="206" t="s">
        <v>6331</v>
      </c>
      <c r="N1203" s="150"/>
      <c r="O1203" s="208">
        <v>12000</v>
      </c>
      <c r="P1203" s="151">
        <v>1</v>
      </c>
      <c r="Q1203" s="151">
        <v>1</v>
      </c>
      <c r="R1203" s="172">
        <v>11</v>
      </c>
      <c r="S1203" s="172" t="s">
        <v>411</v>
      </c>
      <c r="T1203" s="172" t="s">
        <v>115</v>
      </c>
      <c r="U1203" s="172" t="s">
        <v>115</v>
      </c>
      <c r="V1203" s="172">
        <v>14</v>
      </c>
      <c r="W1203" s="172">
        <v>14</v>
      </c>
      <c r="X1203" s="147" t="s">
        <v>6332</v>
      </c>
      <c r="Y1203" s="147">
        <v>21</v>
      </c>
      <c r="Z1203" s="147"/>
      <c r="AA1203" s="147"/>
      <c r="AB1203" s="147"/>
      <c r="AC1203" s="147"/>
      <c r="AD1203" s="147"/>
    </row>
    <row r="1204" spans="1:30" ht="60.75" x14ac:dyDescent="0.3">
      <c r="A1204" s="204" t="s">
        <v>9002</v>
      </c>
      <c r="B1204" s="203" t="s">
        <v>3593</v>
      </c>
      <c r="C1204" s="203" t="s">
        <v>6329</v>
      </c>
      <c r="D1204" s="203" t="s">
        <v>6279</v>
      </c>
      <c r="E1204" s="203">
        <v>311</v>
      </c>
      <c r="F1204" s="222">
        <v>89246742324</v>
      </c>
      <c r="G1204" s="206">
        <v>82937</v>
      </c>
      <c r="H1204" s="206" t="s">
        <v>6281</v>
      </c>
      <c r="I1204" s="147"/>
      <c r="J1204" s="147"/>
      <c r="K1204" s="203" t="s">
        <v>6282</v>
      </c>
      <c r="L1204" s="203" t="s">
        <v>6333</v>
      </c>
      <c r="M1204" s="206" t="s">
        <v>6334</v>
      </c>
      <c r="N1204" s="150"/>
      <c r="O1204" s="208">
        <v>20000</v>
      </c>
      <c r="P1204" s="151">
        <v>1</v>
      </c>
      <c r="Q1204" s="151">
        <v>1</v>
      </c>
      <c r="R1204" s="172">
        <v>11</v>
      </c>
      <c r="S1204" s="172" t="s">
        <v>411</v>
      </c>
      <c r="T1204" s="172" t="s">
        <v>115</v>
      </c>
      <c r="U1204" s="172" t="s">
        <v>115</v>
      </c>
      <c r="V1204" s="172">
        <v>14</v>
      </c>
      <c r="W1204" s="172">
        <v>14</v>
      </c>
      <c r="X1204" s="147" t="s">
        <v>6335</v>
      </c>
      <c r="Y1204" s="147">
        <v>21</v>
      </c>
      <c r="Z1204" s="147"/>
      <c r="AA1204" s="147"/>
      <c r="AB1204" s="147"/>
      <c r="AC1204" s="147"/>
      <c r="AD1204" s="147"/>
    </row>
    <row r="1205" spans="1:30" ht="60.75" x14ac:dyDescent="0.3">
      <c r="A1205" s="204" t="s">
        <v>9003</v>
      </c>
      <c r="B1205" s="203" t="s">
        <v>3593</v>
      </c>
      <c r="C1205" s="203" t="s">
        <v>6329</v>
      </c>
      <c r="D1205" s="203" t="s">
        <v>6279</v>
      </c>
      <c r="E1205" s="203">
        <v>311</v>
      </c>
      <c r="F1205" s="222">
        <v>89246742324</v>
      </c>
      <c r="G1205" s="206">
        <v>82937</v>
      </c>
      <c r="H1205" s="206" t="s">
        <v>6281</v>
      </c>
      <c r="I1205" s="147"/>
      <c r="J1205" s="147"/>
      <c r="K1205" s="203" t="s">
        <v>6282</v>
      </c>
      <c r="L1205" s="203" t="s">
        <v>6336</v>
      </c>
      <c r="M1205" s="206" t="s">
        <v>6337</v>
      </c>
      <c r="N1205" s="150"/>
      <c r="O1205" s="208">
        <v>6000</v>
      </c>
      <c r="P1205" s="151">
        <v>1</v>
      </c>
      <c r="Q1205" s="151">
        <v>1</v>
      </c>
      <c r="R1205" s="172">
        <v>11</v>
      </c>
      <c r="S1205" s="172" t="s">
        <v>411</v>
      </c>
      <c r="T1205" s="172" t="s">
        <v>115</v>
      </c>
      <c r="U1205" s="172" t="s">
        <v>115</v>
      </c>
      <c r="V1205" s="172">
        <v>14</v>
      </c>
      <c r="W1205" s="172">
        <v>14</v>
      </c>
      <c r="X1205" s="147" t="s">
        <v>6285</v>
      </c>
      <c r="Y1205" s="147">
        <v>1</v>
      </c>
      <c r="Z1205" s="147"/>
      <c r="AA1205" s="147"/>
      <c r="AB1205" s="147"/>
      <c r="AC1205" s="147"/>
      <c r="AD1205" s="147"/>
    </row>
    <row r="1206" spans="1:30" ht="60.75" x14ac:dyDescent="0.3">
      <c r="A1206" s="204" t="s">
        <v>9004</v>
      </c>
      <c r="B1206" s="203" t="s">
        <v>3593</v>
      </c>
      <c r="C1206" s="203" t="s">
        <v>6329</v>
      </c>
      <c r="D1206" s="203" t="s">
        <v>6338</v>
      </c>
      <c r="E1206" s="203">
        <v>21002436</v>
      </c>
      <c r="F1206" s="222">
        <v>35817440213</v>
      </c>
      <c r="G1206" s="206">
        <v>187421</v>
      </c>
      <c r="H1206" s="206" t="s">
        <v>6339</v>
      </c>
      <c r="I1206" s="147"/>
      <c r="J1206" s="147"/>
      <c r="K1206" s="203" t="s">
        <v>6340</v>
      </c>
      <c r="L1206" s="203" t="s">
        <v>6341</v>
      </c>
      <c r="M1206" s="206" t="s">
        <v>6340</v>
      </c>
      <c r="N1206" s="150"/>
      <c r="O1206" s="208">
        <v>5000</v>
      </c>
      <c r="P1206" s="151">
        <v>1</v>
      </c>
      <c r="Q1206" s="151">
        <v>1</v>
      </c>
      <c r="R1206" s="172">
        <v>11</v>
      </c>
      <c r="S1206" s="172" t="s">
        <v>411</v>
      </c>
      <c r="T1206" s="172" t="s">
        <v>115</v>
      </c>
      <c r="U1206" s="172" t="s">
        <v>115</v>
      </c>
      <c r="V1206" s="172">
        <v>14</v>
      </c>
      <c r="W1206" s="172">
        <v>14</v>
      </c>
      <c r="X1206" s="147" t="s">
        <v>6342</v>
      </c>
      <c r="Y1206" s="147">
        <v>21</v>
      </c>
      <c r="Z1206" s="147"/>
      <c r="AA1206" s="147"/>
      <c r="AB1206" s="147"/>
      <c r="AC1206" s="147"/>
      <c r="AD1206" s="147"/>
    </row>
    <row r="1207" spans="1:30" ht="60.75" x14ac:dyDescent="0.3">
      <c r="A1207" s="204" t="s">
        <v>9005</v>
      </c>
      <c r="B1207" s="203" t="s">
        <v>3593</v>
      </c>
      <c r="C1207" s="203" t="s">
        <v>6329</v>
      </c>
      <c r="D1207" s="203" t="s">
        <v>6343</v>
      </c>
      <c r="E1207" s="203">
        <v>962</v>
      </c>
      <c r="F1207" s="204" t="s">
        <v>6344</v>
      </c>
      <c r="G1207" s="206">
        <v>5657</v>
      </c>
      <c r="H1207" s="206" t="s">
        <v>6345</v>
      </c>
      <c r="I1207" s="147"/>
      <c r="J1207" s="147"/>
      <c r="K1207" s="203" t="s">
        <v>6346</v>
      </c>
      <c r="L1207" s="203" t="s">
        <v>6347</v>
      </c>
      <c r="M1207" s="206" t="s">
        <v>6346</v>
      </c>
      <c r="N1207" s="150"/>
      <c r="O1207" s="208">
        <v>40000</v>
      </c>
      <c r="P1207" s="151">
        <v>1</v>
      </c>
      <c r="Q1207" s="151">
        <v>1</v>
      </c>
      <c r="R1207" s="172">
        <v>11</v>
      </c>
      <c r="S1207" s="172" t="s">
        <v>411</v>
      </c>
      <c r="T1207" s="172" t="s">
        <v>115</v>
      </c>
      <c r="U1207" s="172" t="s">
        <v>115</v>
      </c>
      <c r="V1207" s="172">
        <v>14</v>
      </c>
      <c r="W1207" s="172">
        <v>14</v>
      </c>
      <c r="X1207" s="147" t="s">
        <v>6348</v>
      </c>
      <c r="Y1207" s="147">
        <v>21</v>
      </c>
      <c r="Z1207" s="147"/>
      <c r="AA1207" s="147"/>
      <c r="AB1207" s="147"/>
      <c r="AC1207" s="147"/>
      <c r="AD1207" s="147"/>
    </row>
    <row r="1208" spans="1:30" ht="60.75" x14ac:dyDescent="0.3">
      <c r="A1208" s="204" t="s">
        <v>9006</v>
      </c>
      <c r="B1208" s="203" t="s">
        <v>3593</v>
      </c>
      <c r="C1208" s="203" t="s">
        <v>6329</v>
      </c>
      <c r="D1208" s="203" t="s">
        <v>5477</v>
      </c>
      <c r="E1208" s="203">
        <v>576</v>
      </c>
      <c r="F1208" s="222">
        <v>69713516544</v>
      </c>
      <c r="G1208" s="206">
        <v>14478</v>
      </c>
      <c r="H1208" s="206" t="s">
        <v>5478</v>
      </c>
      <c r="I1208" s="147"/>
      <c r="J1208" s="147"/>
      <c r="K1208" s="203" t="s">
        <v>6349</v>
      </c>
      <c r="L1208" s="203" t="s">
        <v>6350</v>
      </c>
      <c r="M1208" s="206" t="s">
        <v>5482</v>
      </c>
      <c r="N1208" s="150"/>
      <c r="O1208" s="208">
        <v>124000</v>
      </c>
      <c r="P1208" s="151">
        <v>1</v>
      </c>
      <c r="Q1208" s="151">
        <v>1</v>
      </c>
      <c r="R1208" s="172">
        <v>11</v>
      </c>
      <c r="S1208" s="172" t="s">
        <v>411</v>
      </c>
      <c r="T1208" s="172" t="s">
        <v>115</v>
      </c>
      <c r="U1208" s="172" t="s">
        <v>115</v>
      </c>
      <c r="V1208" s="172">
        <v>14</v>
      </c>
      <c r="W1208" s="172">
        <v>14</v>
      </c>
      <c r="X1208" s="147" t="s">
        <v>6273</v>
      </c>
      <c r="Y1208" s="147">
        <v>21</v>
      </c>
      <c r="Z1208" s="147"/>
      <c r="AA1208" s="147"/>
      <c r="AB1208" s="147"/>
      <c r="AC1208" s="147"/>
      <c r="AD1208" s="147"/>
    </row>
    <row r="1209" spans="1:30" ht="60.75" x14ac:dyDescent="0.3">
      <c r="A1209" s="204" t="s">
        <v>9007</v>
      </c>
      <c r="B1209" s="203" t="s">
        <v>3593</v>
      </c>
      <c r="C1209" s="203" t="s">
        <v>6329</v>
      </c>
      <c r="D1209" s="203" t="s">
        <v>6351</v>
      </c>
      <c r="E1209" s="203">
        <v>401</v>
      </c>
      <c r="F1209" s="222">
        <v>15978402700</v>
      </c>
      <c r="G1209" s="206">
        <v>93483</v>
      </c>
      <c r="H1209" s="206" t="s">
        <v>6352</v>
      </c>
      <c r="I1209" s="147"/>
      <c r="J1209" s="147"/>
      <c r="K1209" s="203" t="s">
        <v>6353</v>
      </c>
      <c r="L1209" s="203" t="s">
        <v>6354</v>
      </c>
      <c r="M1209" s="206" t="s">
        <v>6353</v>
      </c>
      <c r="N1209" s="150"/>
      <c r="O1209" s="208">
        <v>30000</v>
      </c>
      <c r="P1209" s="151">
        <v>1</v>
      </c>
      <c r="Q1209" s="151">
        <v>1</v>
      </c>
      <c r="R1209" s="172">
        <v>11</v>
      </c>
      <c r="S1209" s="172" t="s">
        <v>411</v>
      </c>
      <c r="T1209" s="172" t="s">
        <v>115</v>
      </c>
      <c r="U1209" s="172" t="s">
        <v>115</v>
      </c>
      <c r="V1209" s="172">
        <v>14</v>
      </c>
      <c r="W1209" s="172">
        <v>14</v>
      </c>
      <c r="X1209" s="147" t="s">
        <v>6355</v>
      </c>
      <c r="Y1209" s="147">
        <v>21</v>
      </c>
      <c r="Z1209" s="147"/>
      <c r="AA1209" s="147"/>
      <c r="AB1209" s="147"/>
      <c r="AC1209" s="147"/>
      <c r="AD1209" s="147"/>
    </row>
    <row r="1210" spans="1:30" ht="60.75" x14ac:dyDescent="0.3">
      <c r="A1210" s="204" t="s">
        <v>9008</v>
      </c>
      <c r="B1210" s="203" t="s">
        <v>3593</v>
      </c>
      <c r="C1210" s="203" t="s">
        <v>6329</v>
      </c>
      <c r="D1210" s="203" t="s">
        <v>6356</v>
      </c>
      <c r="E1210" s="203">
        <v>538</v>
      </c>
      <c r="F1210" s="222">
        <v>23200766534</v>
      </c>
      <c r="G1210" s="206"/>
      <c r="H1210" s="206" t="s">
        <v>6357</v>
      </c>
      <c r="I1210" s="147"/>
      <c r="J1210" s="147"/>
      <c r="K1210" s="203" t="s">
        <v>6358</v>
      </c>
      <c r="L1210" s="203" t="s">
        <v>6359</v>
      </c>
      <c r="M1210" s="206" t="s">
        <v>6358</v>
      </c>
      <c r="N1210" s="150"/>
      <c r="O1210" s="208">
        <v>26000</v>
      </c>
      <c r="P1210" s="151">
        <v>1</v>
      </c>
      <c r="Q1210" s="151">
        <v>1</v>
      </c>
      <c r="R1210" s="172">
        <v>11</v>
      </c>
      <c r="S1210" s="172" t="s">
        <v>411</v>
      </c>
      <c r="T1210" s="172" t="s">
        <v>115</v>
      </c>
      <c r="U1210" s="172" t="s">
        <v>115</v>
      </c>
      <c r="V1210" s="172">
        <v>14</v>
      </c>
      <c r="W1210" s="172">
        <v>14</v>
      </c>
      <c r="X1210" s="147" t="s">
        <v>6360</v>
      </c>
      <c r="Y1210" s="147">
        <v>21</v>
      </c>
      <c r="Z1210" s="147"/>
      <c r="AA1210" s="147"/>
      <c r="AB1210" s="147"/>
      <c r="AC1210" s="147"/>
      <c r="AD1210" s="147"/>
    </row>
    <row r="1211" spans="1:30" ht="60.75" x14ac:dyDescent="0.3">
      <c r="A1211" s="204" t="s">
        <v>9009</v>
      </c>
      <c r="B1211" s="203" t="s">
        <v>3593</v>
      </c>
      <c r="C1211" s="203" t="s">
        <v>6329</v>
      </c>
      <c r="D1211" s="203" t="s">
        <v>6361</v>
      </c>
      <c r="E1211" s="203">
        <v>1695</v>
      </c>
      <c r="F1211" s="222">
        <v>87158685702</v>
      </c>
      <c r="G1211" s="206">
        <v>80853</v>
      </c>
      <c r="H1211" s="206" t="s">
        <v>4596</v>
      </c>
      <c r="I1211" s="147"/>
      <c r="J1211" s="147"/>
      <c r="K1211" s="203" t="s">
        <v>6362</v>
      </c>
      <c r="L1211" s="203" t="s">
        <v>6363</v>
      </c>
      <c r="M1211" s="206" t="s">
        <v>6362</v>
      </c>
      <c r="N1211" s="150"/>
      <c r="O1211" s="208">
        <v>9000</v>
      </c>
      <c r="P1211" s="151">
        <v>1</v>
      </c>
      <c r="Q1211" s="151">
        <v>1</v>
      </c>
      <c r="R1211" s="172">
        <v>11</v>
      </c>
      <c r="S1211" s="172" t="s">
        <v>411</v>
      </c>
      <c r="T1211" s="172" t="s">
        <v>115</v>
      </c>
      <c r="U1211" s="172" t="s">
        <v>115</v>
      </c>
      <c r="V1211" s="172">
        <v>14</v>
      </c>
      <c r="W1211" s="172">
        <v>14</v>
      </c>
      <c r="X1211" s="147" t="s">
        <v>6296</v>
      </c>
      <c r="Y1211" s="147">
        <v>21</v>
      </c>
      <c r="Z1211" s="147"/>
      <c r="AA1211" s="147"/>
      <c r="AB1211" s="147"/>
      <c r="AC1211" s="147"/>
      <c r="AD1211" s="147"/>
    </row>
    <row r="1212" spans="1:30" ht="60.75" x14ac:dyDescent="0.3">
      <c r="A1212" s="204" t="s">
        <v>9010</v>
      </c>
      <c r="B1212" s="203" t="s">
        <v>3593</v>
      </c>
      <c r="C1212" s="203" t="s">
        <v>6329</v>
      </c>
      <c r="D1212" s="203" t="s">
        <v>6364</v>
      </c>
      <c r="E1212" s="203">
        <v>1613</v>
      </c>
      <c r="F1212" s="222">
        <v>1152649489</v>
      </c>
      <c r="G1212" s="206">
        <v>82749</v>
      </c>
      <c r="H1212" s="206" t="s">
        <v>6365</v>
      </c>
      <c r="I1212" s="147"/>
      <c r="J1212" s="147"/>
      <c r="K1212" s="203" t="s">
        <v>6366</v>
      </c>
      <c r="L1212" s="203" t="s">
        <v>6367</v>
      </c>
      <c r="M1212" s="206" t="s">
        <v>6366</v>
      </c>
      <c r="N1212" s="150"/>
      <c r="O1212" s="208">
        <v>40000</v>
      </c>
      <c r="P1212" s="151">
        <v>2</v>
      </c>
      <c r="Q1212" s="151">
        <v>2</v>
      </c>
      <c r="R1212" s="172">
        <v>11</v>
      </c>
      <c r="S1212" s="172" t="s">
        <v>411</v>
      </c>
      <c r="T1212" s="172" t="s">
        <v>115</v>
      </c>
      <c r="U1212" s="172" t="s">
        <v>115</v>
      </c>
      <c r="V1212" s="172">
        <v>14</v>
      </c>
      <c r="W1212" s="172">
        <v>14</v>
      </c>
      <c r="X1212" s="147" t="s">
        <v>6368</v>
      </c>
      <c r="Y1212" s="147">
        <v>21</v>
      </c>
      <c r="Z1212" s="147"/>
      <c r="AA1212" s="147"/>
      <c r="AB1212" s="147"/>
      <c r="AC1212" s="147"/>
      <c r="AD1212" s="147"/>
    </row>
    <row r="1213" spans="1:30" ht="60.75" x14ac:dyDescent="0.3">
      <c r="A1213" s="204" t="s">
        <v>9011</v>
      </c>
      <c r="B1213" s="203" t="s">
        <v>3593</v>
      </c>
      <c r="C1213" s="203" t="s">
        <v>6329</v>
      </c>
      <c r="D1213" s="203" t="s">
        <v>6369</v>
      </c>
      <c r="E1213" s="203">
        <v>616</v>
      </c>
      <c r="F1213" s="204" t="s">
        <v>6370</v>
      </c>
      <c r="G1213" s="206"/>
      <c r="H1213" s="206" t="s">
        <v>6371</v>
      </c>
      <c r="I1213" s="147"/>
      <c r="J1213" s="147"/>
      <c r="K1213" s="203" t="s">
        <v>6372</v>
      </c>
      <c r="L1213" s="203" t="s">
        <v>6373</v>
      </c>
      <c r="M1213" s="206" t="s">
        <v>6372</v>
      </c>
      <c r="N1213" s="150"/>
      <c r="O1213" s="208">
        <v>37000</v>
      </c>
      <c r="P1213" s="151">
        <v>2</v>
      </c>
      <c r="Q1213" s="151">
        <v>2</v>
      </c>
      <c r="R1213" s="172">
        <v>11</v>
      </c>
      <c r="S1213" s="172" t="s">
        <v>411</v>
      </c>
      <c r="T1213" s="172" t="s">
        <v>115</v>
      </c>
      <c r="U1213" s="172" t="s">
        <v>115</v>
      </c>
      <c r="V1213" s="172">
        <v>14</v>
      </c>
      <c r="W1213" s="172">
        <v>14</v>
      </c>
      <c r="X1213" s="147" t="s">
        <v>6374</v>
      </c>
      <c r="Y1213" s="147">
        <v>21</v>
      </c>
      <c r="Z1213" s="147"/>
      <c r="AA1213" s="147"/>
      <c r="AB1213" s="147"/>
      <c r="AC1213" s="147"/>
      <c r="AD1213" s="147"/>
    </row>
    <row r="1214" spans="1:30" ht="60.75" x14ac:dyDescent="0.3">
      <c r="A1214" s="204" t="s">
        <v>9012</v>
      </c>
      <c r="B1214" s="203" t="s">
        <v>3593</v>
      </c>
      <c r="C1214" s="203" t="s">
        <v>6329</v>
      </c>
      <c r="D1214" s="203" t="s">
        <v>6375</v>
      </c>
      <c r="E1214" s="203">
        <v>21005371</v>
      </c>
      <c r="F1214" s="222">
        <v>81764499494</v>
      </c>
      <c r="G1214" s="206">
        <v>57843</v>
      </c>
      <c r="H1214" s="206" t="s">
        <v>6376</v>
      </c>
      <c r="I1214" s="147"/>
      <c r="J1214" s="147"/>
      <c r="K1214" s="203" t="s">
        <v>6224</v>
      </c>
      <c r="L1214" s="203" t="s">
        <v>6377</v>
      </c>
      <c r="M1214" s="206" t="s">
        <v>6224</v>
      </c>
      <c r="N1214" s="150"/>
      <c r="O1214" s="208">
        <v>8000</v>
      </c>
      <c r="P1214" s="151">
        <v>1</v>
      </c>
      <c r="Q1214" s="151">
        <v>1</v>
      </c>
      <c r="R1214" s="172">
        <v>11</v>
      </c>
      <c r="S1214" s="172" t="s">
        <v>411</v>
      </c>
      <c r="T1214" s="172" t="s">
        <v>115</v>
      </c>
      <c r="U1214" s="172" t="s">
        <v>115</v>
      </c>
      <c r="V1214" s="172">
        <v>14</v>
      </c>
      <c r="W1214" s="172">
        <v>14</v>
      </c>
      <c r="X1214" s="147" t="s">
        <v>6342</v>
      </c>
      <c r="Y1214" s="147">
        <v>21</v>
      </c>
      <c r="Z1214" s="147"/>
      <c r="AA1214" s="147"/>
      <c r="AB1214" s="147"/>
      <c r="AC1214" s="147"/>
      <c r="AD1214" s="147"/>
    </row>
    <row r="1215" spans="1:30" ht="81" x14ac:dyDescent="0.3">
      <c r="A1215" s="204" t="s">
        <v>9013</v>
      </c>
      <c r="B1215" s="203" t="s">
        <v>3593</v>
      </c>
      <c r="C1215" s="203" t="s">
        <v>6329</v>
      </c>
      <c r="D1215" s="203" t="s">
        <v>6378</v>
      </c>
      <c r="E1215" s="203"/>
      <c r="F1215" s="222">
        <v>58404724777</v>
      </c>
      <c r="G1215" s="206"/>
      <c r="H1215" s="206" t="s">
        <v>6379</v>
      </c>
      <c r="I1215" s="147"/>
      <c r="J1215" s="147"/>
      <c r="K1215" s="203" t="s">
        <v>6380</v>
      </c>
      <c r="L1215" s="203" t="s">
        <v>6381</v>
      </c>
      <c r="M1215" s="206" t="s">
        <v>6382</v>
      </c>
      <c r="N1215" s="150"/>
      <c r="O1215" s="208">
        <v>167000</v>
      </c>
      <c r="P1215" s="151">
        <v>1</v>
      </c>
      <c r="Q1215" s="151">
        <v>1</v>
      </c>
      <c r="R1215" s="172">
        <v>11</v>
      </c>
      <c r="S1215" s="172" t="s">
        <v>411</v>
      </c>
      <c r="T1215" s="172" t="s">
        <v>115</v>
      </c>
      <c r="U1215" s="172" t="s">
        <v>115</v>
      </c>
      <c r="V1215" s="172">
        <v>14</v>
      </c>
      <c r="W1215" s="172">
        <v>14</v>
      </c>
      <c r="X1215" s="147" t="s">
        <v>6383</v>
      </c>
      <c r="Y1215" s="147">
        <v>21</v>
      </c>
      <c r="Z1215" s="147"/>
      <c r="AA1215" s="147"/>
      <c r="AB1215" s="147"/>
      <c r="AC1215" s="147"/>
      <c r="AD1215" s="147"/>
    </row>
    <row r="1216" spans="1:30" ht="60.75" x14ac:dyDescent="0.3">
      <c r="A1216" s="204" t="s">
        <v>9014</v>
      </c>
      <c r="B1216" s="203" t="s">
        <v>3593</v>
      </c>
      <c r="C1216" s="203" t="s">
        <v>6329</v>
      </c>
      <c r="D1216" s="203" t="s">
        <v>6384</v>
      </c>
      <c r="E1216" s="203">
        <v>21004241</v>
      </c>
      <c r="F1216" s="204" t="s">
        <v>6385</v>
      </c>
      <c r="G1216" s="206">
        <v>68632</v>
      </c>
      <c r="H1216" s="206" t="s">
        <v>6386</v>
      </c>
      <c r="I1216" s="147"/>
      <c r="J1216" s="147"/>
      <c r="K1216" s="203" t="s">
        <v>6387</v>
      </c>
      <c r="L1216" s="203" t="s">
        <v>6388</v>
      </c>
      <c r="M1216" s="206" t="s">
        <v>6387</v>
      </c>
      <c r="N1216" s="150"/>
      <c r="O1216" s="208">
        <v>20000</v>
      </c>
      <c r="P1216" s="151">
        <v>1</v>
      </c>
      <c r="Q1216" s="151">
        <v>1</v>
      </c>
      <c r="R1216" s="172">
        <v>11</v>
      </c>
      <c r="S1216" s="172" t="s">
        <v>411</v>
      </c>
      <c r="T1216" s="172" t="s">
        <v>115</v>
      </c>
      <c r="U1216" s="172" t="s">
        <v>115</v>
      </c>
      <c r="V1216" s="172">
        <v>14</v>
      </c>
      <c r="W1216" s="172">
        <v>14</v>
      </c>
      <c r="X1216" s="147" t="s">
        <v>6389</v>
      </c>
      <c r="Y1216" s="147">
        <v>21</v>
      </c>
      <c r="Z1216" s="147"/>
      <c r="AA1216" s="147"/>
      <c r="AB1216" s="147"/>
      <c r="AC1216" s="147"/>
      <c r="AD1216" s="147"/>
    </row>
    <row r="1217" spans="1:30" ht="60.75" x14ac:dyDescent="0.3">
      <c r="A1217" s="204" t="s">
        <v>9015</v>
      </c>
      <c r="B1217" s="203" t="s">
        <v>3593</v>
      </c>
      <c r="C1217" s="203" t="s">
        <v>6329</v>
      </c>
      <c r="D1217" s="203" t="s">
        <v>6390</v>
      </c>
      <c r="E1217" s="203">
        <v>21005957</v>
      </c>
      <c r="F1217" s="222">
        <v>30149263324</v>
      </c>
      <c r="G1217" s="206">
        <v>187305</v>
      </c>
      <c r="H1217" s="206" t="s">
        <v>6391</v>
      </c>
      <c r="I1217" s="147"/>
      <c r="J1217" s="147"/>
      <c r="K1217" s="203" t="s">
        <v>6392</v>
      </c>
      <c r="L1217" s="203" t="s">
        <v>6393</v>
      </c>
      <c r="M1217" s="206" t="s">
        <v>6392</v>
      </c>
      <c r="N1217" s="150"/>
      <c r="O1217" s="208">
        <v>15000</v>
      </c>
      <c r="P1217" s="151">
        <v>1</v>
      </c>
      <c r="Q1217" s="151">
        <v>1</v>
      </c>
      <c r="R1217" s="172">
        <v>11</v>
      </c>
      <c r="S1217" s="172" t="s">
        <v>411</v>
      </c>
      <c r="T1217" s="172" t="s">
        <v>115</v>
      </c>
      <c r="U1217" s="172" t="s">
        <v>115</v>
      </c>
      <c r="V1217" s="172">
        <v>14</v>
      </c>
      <c r="W1217" s="172">
        <v>14</v>
      </c>
      <c r="X1217" s="147" t="s">
        <v>6394</v>
      </c>
      <c r="Y1217" s="147">
        <v>21</v>
      </c>
      <c r="Z1217" s="147"/>
      <c r="AA1217" s="147"/>
      <c r="AB1217" s="147"/>
      <c r="AC1217" s="147"/>
      <c r="AD1217" s="147"/>
    </row>
    <row r="1218" spans="1:30" ht="60.75" x14ac:dyDescent="0.3">
      <c r="A1218" s="204" t="s">
        <v>9016</v>
      </c>
      <c r="B1218" s="203" t="s">
        <v>3593</v>
      </c>
      <c r="C1218" s="203" t="s">
        <v>6329</v>
      </c>
      <c r="D1218" s="203" t="s">
        <v>6395</v>
      </c>
      <c r="E1218" s="203">
        <v>21008373</v>
      </c>
      <c r="F1218" s="204" t="s">
        <v>6396</v>
      </c>
      <c r="G1218" s="206">
        <v>229477</v>
      </c>
      <c r="H1218" s="206" t="s">
        <v>6397</v>
      </c>
      <c r="I1218" s="147"/>
      <c r="J1218" s="147"/>
      <c r="K1218" s="203" t="s">
        <v>6398</v>
      </c>
      <c r="L1218" s="203" t="s">
        <v>6399</v>
      </c>
      <c r="M1218" s="206" t="s">
        <v>6398</v>
      </c>
      <c r="N1218" s="150"/>
      <c r="O1218" s="208">
        <v>20000</v>
      </c>
      <c r="P1218" s="151">
        <v>1</v>
      </c>
      <c r="Q1218" s="151">
        <v>1</v>
      </c>
      <c r="R1218" s="172">
        <v>11</v>
      </c>
      <c r="S1218" s="172" t="s">
        <v>411</v>
      </c>
      <c r="T1218" s="172" t="s">
        <v>115</v>
      </c>
      <c r="U1218" s="172" t="s">
        <v>115</v>
      </c>
      <c r="V1218" s="172">
        <v>14</v>
      </c>
      <c r="W1218" s="172">
        <v>14</v>
      </c>
      <c r="X1218" s="147" t="s">
        <v>6400</v>
      </c>
      <c r="Y1218" s="147">
        <v>21</v>
      </c>
      <c r="Z1218" s="147"/>
      <c r="AA1218" s="147"/>
      <c r="AB1218" s="147"/>
      <c r="AC1218" s="147"/>
      <c r="AD1218" s="147"/>
    </row>
    <row r="1219" spans="1:30" ht="81" x14ac:dyDescent="0.3">
      <c r="A1219" s="204" t="s">
        <v>9017</v>
      </c>
      <c r="B1219" s="203" t="s">
        <v>3593</v>
      </c>
      <c r="C1219" s="203" t="s">
        <v>6329</v>
      </c>
      <c r="D1219" s="203" t="s">
        <v>6401</v>
      </c>
      <c r="E1219" s="203">
        <v>195</v>
      </c>
      <c r="F1219" s="222">
        <v>73640321</v>
      </c>
      <c r="G1219" s="206">
        <v>182697</v>
      </c>
      <c r="H1219" s="206" t="s">
        <v>6402</v>
      </c>
      <c r="I1219" s="147"/>
      <c r="J1219" s="147"/>
      <c r="K1219" s="203" t="s">
        <v>6403</v>
      </c>
      <c r="L1219" s="203" t="s">
        <v>6404</v>
      </c>
      <c r="M1219" s="206" t="s">
        <v>6403</v>
      </c>
      <c r="N1219" s="150"/>
      <c r="O1219" s="208">
        <v>12000</v>
      </c>
      <c r="P1219" s="151">
        <v>1</v>
      </c>
      <c r="Q1219" s="151">
        <v>1</v>
      </c>
      <c r="R1219" s="172">
        <v>11</v>
      </c>
      <c r="S1219" s="172" t="s">
        <v>411</v>
      </c>
      <c r="T1219" s="172" t="s">
        <v>115</v>
      </c>
      <c r="U1219" s="172" t="s">
        <v>115</v>
      </c>
      <c r="V1219" s="172">
        <v>14</v>
      </c>
      <c r="W1219" s="172">
        <v>14</v>
      </c>
      <c r="X1219" s="147" t="s">
        <v>6405</v>
      </c>
      <c r="Y1219" s="147">
        <v>6</v>
      </c>
      <c r="Z1219" s="147"/>
      <c r="AA1219" s="147"/>
      <c r="AB1219" s="147"/>
      <c r="AC1219" s="147"/>
      <c r="AD1219" s="147"/>
    </row>
    <row r="1220" spans="1:30" ht="40.5" x14ac:dyDescent="0.3">
      <c r="A1220" s="204" t="s">
        <v>9018</v>
      </c>
      <c r="B1220" s="320" t="s">
        <v>22</v>
      </c>
      <c r="C1220" s="147" t="s">
        <v>6406</v>
      </c>
      <c r="D1220" s="147" t="s">
        <v>6407</v>
      </c>
      <c r="E1220" s="230" t="s">
        <v>6408</v>
      </c>
      <c r="F1220" s="225" t="s">
        <v>6409</v>
      </c>
      <c r="G1220" s="230">
        <v>93190</v>
      </c>
      <c r="H1220" s="226" t="s">
        <v>6410</v>
      </c>
      <c r="I1220" s="226">
        <v>2346235</v>
      </c>
      <c r="J1220" s="147" t="s">
        <v>6411</v>
      </c>
      <c r="K1220" s="147" t="s">
        <v>6412</v>
      </c>
      <c r="L1220" s="147" t="s">
        <v>6413</v>
      </c>
      <c r="M1220" s="147" t="s">
        <v>6412</v>
      </c>
      <c r="N1220" s="150">
        <v>136088.51999999999</v>
      </c>
      <c r="O1220" s="150">
        <v>42000</v>
      </c>
      <c r="P1220" s="151">
        <v>1</v>
      </c>
      <c r="Q1220" s="151">
        <v>1</v>
      </c>
      <c r="R1220" s="172">
        <v>11</v>
      </c>
      <c r="S1220" s="151" t="s">
        <v>6414</v>
      </c>
      <c r="T1220" s="151">
        <v>1</v>
      </c>
      <c r="U1220" s="151">
        <v>31</v>
      </c>
      <c r="V1220" s="151">
        <v>14</v>
      </c>
      <c r="W1220" s="151">
        <v>14</v>
      </c>
      <c r="X1220" s="147" t="s">
        <v>6415</v>
      </c>
      <c r="Y1220" s="147">
        <v>21</v>
      </c>
      <c r="Z1220" s="147"/>
      <c r="AA1220" s="147" t="s">
        <v>6416</v>
      </c>
      <c r="AB1220" s="147"/>
      <c r="AC1220" s="147"/>
      <c r="AD1220" s="147"/>
    </row>
    <row r="1221" spans="1:30" ht="60.75" x14ac:dyDescent="0.3">
      <c r="A1221" s="204" t="s">
        <v>9019</v>
      </c>
      <c r="B1221" s="147" t="s">
        <v>22</v>
      </c>
      <c r="C1221" s="147" t="s">
        <v>6406</v>
      </c>
      <c r="D1221" s="147" t="s">
        <v>6417</v>
      </c>
      <c r="E1221" s="226">
        <v>110</v>
      </c>
      <c r="F1221" s="225" t="s">
        <v>6418</v>
      </c>
      <c r="G1221" s="226">
        <v>64823</v>
      </c>
      <c r="H1221" s="226" t="s">
        <v>6419</v>
      </c>
      <c r="I1221" s="226">
        <v>611600</v>
      </c>
      <c r="J1221" s="227" t="s">
        <v>6420</v>
      </c>
      <c r="K1221" s="147" t="s">
        <v>2239</v>
      </c>
      <c r="L1221" s="147" t="s">
        <v>6421</v>
      </c>
      <c r="M1221" s="147" t="s">
        <v>6422</v>
      </c>
      <c r="N1221" s="150">
        <v>325000</v>
      </c>
      <c r="O1221" s="150">
        <v>200000</v>
      </c>
      <c r="P1221" s="151">
        <v>1</v>
      </c>
      <c r="Q1221" s="151">
        <v>1</v>
      </c>
      <c r="R1221" s="151">
        <v>11</v>
      </c>
      <c r="S1221" s="151" t="s">
        <v>6414</v>
      </c>
      <c r="T1221" s="151">
        <v>1</v>
      </c>
      <c r="U1221" s="151">
        <v>31</v>
      </c>
      <c r="V1221" s="151">
        <v>14</v>
      </c>
      <c r="W1221" s="151">
        <v>14</v>
      </c>
      <c r="X1221" s="147" t="s">
        <v>6423</v>
      </c>
      <c r="Y1221" s="147">
        <v>21</v>
      </c>
      <c r="Z1221" s="147"/>
      <c r="AA1221" s="147" t="s">
        <v>6424</v>
      </c>
      <c r="AB1221" s="147"/>
      <c r="AC1221" s="147"/>
      <c r="AD1221" s="147"/>
    </row>
    <row r="1222" spans="1:30" ht="60.75" x14ac:dyDescent="0.3">
      <c r="A1222" s="204" t="s">
        <v>9020</v>
      </c>
      <c r="B1222" s="147" t="s">
        <v>22</v>
      </c>
      <c r="C1222" s="147" t="s">
        <v>6406</v>
      </c>
      <c r="D1222" s="147" t="s">
        <v>6417</v>
      </c>
      <c r="E1222" s="226">
        <v>110</v>
      </c>
      <c r="F1222" s="225" t="s">
        <v>6418</v>
      </c>
      <c r="G1222" s="226">
        <v>64823</v>
      </c>
      <c r="H1222" s="226" t="s">
        <v>6425</v>
      </c>
      <c r="I1222" s="226">
        <v>611600</v>
      </c>
      <c r="J1222" s="227" t="s">
        <v>6420</v>
      </c>
      <c r="K1222" s="147" t="s">
        <v>2239</v>
      </c>
      <c r="L1222" s="147" t="s">
        <v>6426</v>
      </c>
      <c r="M1222" s="147" t="s">
        <v>6427</v>
      </c>
      <c r="N1222" s="150">
        <v>77150</v>
      </c>
      <c r="O1222" s="150">
        <v>30000</v>
      </c>
      <c r="P1222" s="151">
        <v>1</v>
      </c>
      <c r="Q1222" s="151">
        <v>1</v>
      </c>
      <c r="R1222" s="172">
        <v>11</v>
      </c>
      <c r="S1222" s="151" t="s">
        <v>6414</v>
      </c>
      <c r="T1222" s="151">
        <v>1</v>
      </c>
      <c r="U1222" s="151">
        <v>31</v>
      </c>
      <c r="V1222" s="151">
        <v>14</v>
      </c>
      <c r="W1222" s="151">
        <v>14</v>
      </c>
      <c r="X1222" s="147" t="s">
        <v>6428</v>
      </c>
      <c r="Y1222" s="147">
        <v>21</v>
      </c>
      <c r="Z1222" s="147"/>
      <c r="AA1222" s="147" t="s">
        <v>6416</v>
      </c>
      <c r="AB1222" s="147"/>
      <c r="AC1222" s="147"/>
      <c r="AD1222" s="147"/>
    </row>
    <row r="1223" spans="1:30" ht="101.25" x14ac:dyDescent="0.3">
      <c r="A1223" s="204" t="s">
        <v>9021</v>
      </c>
      <c r="B1223" s="147" t="s">
        <v>22</v>
      </c>
      <c r="C1223" s="147" t="s">
        <v>6406</v>
      </c>
      <c r="D1223" s="147" t="s">
        <v>6417</v>
      </c>
      <c r="E1223" s="226">
        <v>110</v>
      </c>
      <c r="F1223" s="225" t="s">
        <v>6418</v>
      </c>
      <c r="G1223" s="226">
        <v>64823</v>
      </c>
      <c r="H1223" s="226" t="s">
        <v>6429</v>
      </c>
      <c r="I1223" s="226">
        <v>611600</v>
      </c>
      <c r="J1223" s="227" t="s">
        <v>6420</v>
      </c>
      <c r="K1223" s="147" t="s">
        <v>2239</v>
      </c>
      <c r="L1223" s="147" t="s">
        <v>6430</v>
      </c>
      <c r="M1223" s="147" t="s">
        <v>2239</v>
      </c>
      <c r="N1223" s="150">
        <v>125462</v>
      </c>
      <c r="O1223" s="150">
        <v>45000</v>
      </c>
      <c r="P1223" s="151">
        <v>1</v>
      </c>
      <c r="Q1223" s="151">
        <v>1</v>
      </c>
      <c r="R1223" s="151">
        <v>11</v>
      </c>
      <c r="S1223" s="151" t="s">
        <v>6414</v>
      </c>
      <c r="T1223" s="151">
        <v>1</v>
      </c>
      <c r="U1223" s="151">
        <v>31</v>
      </c>
      <c r="V1223" s="151">
        <v>14</v>
      </c>
      <c r="W1223" s="151">
        <v>14</v>
      </c>
      <c r="X1223" s="147" t="s">
        <v>6431</v>
      </c>
      <c r="Y1223" s="147">
        <v>21</v>
      </c>
      <c r="Z1223" s="147"/>
      <c r="AA1223" s="147" t="s">
        <v>6416</v>
      </c>
      <c r="AB1223" s="147"/>
      <c r="AC1223" s="147"/>
      <c r="AD1223" s="147"/>
    </row>
    <row r="1224" spans="1:30" ht="60.75" x14ac:dyDescent="0.3">
      <c r="A1224" s="204" t="s">
        <v>9022</v>
      </c>
      <c r="B1224" s="147" t="s">
        <v>22</v>
      </c>
      <c r="C1224" s="147" t="s">
        <v>6406</v>
      </c>
      <c r="D1224" s="147" t="s">
        <v>6417</v>
      </c>
      <c r="E1224" s="226">
        <v>110</v>
      </c>
      <c r="F1224" s="225" t="s">
        <v>6418</v>
      </c>
      <c r="G1224" s="226">
        <v>64823</v>
      </c>
      <c r="H1224" s="226" t="s">
        <v>6432</v>
      </c>
      <c r="I1224" s="226">
        <v>611600</v>
      </c>
      <c r="J1224" s="227" t="s">
        <v>6420</v>
      </c>
      <c r="K1224" s="147" t="s">
        <v>2239</v>
      </c>
      <c r="L1224" s="147" t="s">
        <v>6433</v>
      </c>
      <c r="M1224" s="147" t="s">
        <v>6434</v>
      </c>
      <c r="N1224" s="150">
        <v>76480</v>
      </c>
      <c r="O1224" s="150">
        <v>50000</v>
      </c>
      <c r="P1224" s="151">
        <v>1</v>
      </c>
      <c r="Q1224" s="151">
        <v>1</v>
      </c>
      <c r="R1224" s="172">
        <v>11</v>
      </c>
      <c r="S1224" s="151" t="s">
        <v>6414</v>
      </c>
      <c r="T1224" s="151">
        <v>1</v>
      </c>
      <c r="U1224" s="151">
        <v>31</v>
      </c>
      <c r="V1224" s="151">
        <v>14</v>
      </c>
      <c r="W1224" s="151">
        <v>14</v>
      </c>
      <c r="X1224" s="147" t="s">
        <v>6435</v>
      </c>
      <c r="Y1224" s="147">
        <v>21</v>
      </c>
      <c r="Z1224" s="147"/>
      <c r="AA1224" s="147" t="s">
        <v>6424</v>
      </c>
      <c r="AB1224" s="147"/>
      <c r="AC1224" s="147"/>
      <c r="AD1224" s="147"/>
    </row>
    <row r="1225" spans="1:30" ht="60.75" x14ac:dyDescent="0.3">
      <c r="A1225" s="204" t="s">
        <v>9023</v>
      </c>
      <c r="B1225" s="147" t="s">
        <v>22</v>
      </c>
      <c r="C1225" s="147" t="s">
        <v>6406</v>
      </c>
      <c r="D1225" s="147" t="s">
        <v>6417</v>
      </c>
      <c r="E1225" s="226">
        <v>110</v>
      </c>
      <c r="F1225" s="225" t="s">
        <v>6418</v>
      </c>
      <c r="G1225" s="226">
        <v>64823</v>
      </c>
      <c r="H1225" s="226" t="s">
        <v>6436</v>
      </c>
      <c r="I1225" s="226">
        <v>611600</v>
      </c>
      <c r="J1225" s="227" t="s">
        <v>6420</v>
      </c>
      <c r="K1225" s="147" t="s">
        <v>2239</v>
      </c>
      <c r="L1225" s="147" t="s">
        <v>6437</v>
      </c>
      <c r="M1225" s="147" t="s">
        <v>2239</v>
      </c>
      <c r="N1225" s="150">
        <v>676144</v>
      </c>
      <c r="O1225" s="150">
        <v>400000</v>
      </c>
      <c r="P1225" s="151">
        <v>1</v>
      </c>
      <c r="Q1225" s="151">
        <v>1</v>
      </c>
      <c r="R1225" s="151">
        <v>11</v>
      </c>
      <c r="S1225" s="151" t="s">
        <v>6414</v>
      </c>
      <c r="T1225" s="151">
        <v>1</v>
      </c>
      <c r="U1225" s="151">
        <v>31</v>
      </c>
      <c r="V1225" s="151">
        <v>14</v>
      </c>
      <c r="W1225" s="151">
        <v>14</v>
      </c>
      <c r="X1225" s="147" t="s">
        <v>6438</v>
      </c>
      <c r="Y1225" s="147">
        <v>21</v>
      </c>
      <c r="Z1225" s="147"/>
      <c r="AA1225" s="147" t="s">
        <v>6416</v>
      </c>
      <c r="AB1225" s="147"/>
      <c r="AC1225" s="147"/>
      <c r="AD1225" s="147"/>
    </row>
    <row r="1226" spans="1:30" ht="60.75" x14ac:dyDescent="0.3">
      <c r="A1226" s="204" t="s">
        <v>9024</v>
      </c>
      <c r="B1226" s="147" t="s">
        <v>22</v>
      </c>
      <c r="C1226" s="147" t="s">
        <v>6406</v>
      </c>
      <c r="D1226" s="147" t="s">
        <v>6417</v>
      </c>
      <c r="E1226" s="226">
        <v>110</v>
      </c>
      <c r="F1226" s="225" t="s">
        <v>6418</v>
      </c>
      <c r="G1226" s="226">
        <v>64823</v>
      </c>
      <c r="H1226" s="226" t="s">
        <v>6439</v>
      </c>
      <c r="I1226" s="226">
        <v>611600</v>
      </c>
      <c r="J1226" s="227" t="s">
        <v>6420</v>
      </c>
      <c r="K1226" s="147" t="s">
        <v>2239</v>
      </c>
      <c r="L1226" s="147" t="s">
        <v>6440</v>
      </c>
      <c r="M1226" s="147" t="s">
        <v>6441</v>
      </c>
      <c r="N1226" s="150">
        <v>305000</v>
      </c>
      <c r="O1226" s="150">
        <v>150000</v>
      </c>
      <c r="P1226" s="151">
        <v>1</v>
      </c>
      <c r="Q1226" s="151">
        <v>1</v>
      </c>
      <c r="R1226" s="172">
        <v>11</v>
      </c>
      <c r="S1226" s="151" t="s">
        <v>6414</v>
      </c>
      <c r="T1226" s="151">
        <v>1</v>
      </c>
      <c r="U1226" s="151">
        <v>31</v>
      </c>
      <c r="V1226" s="151">
        <v>14</v>
      </c>
      <c r="W1226" s="151">
        <v>14</v>
      </c>
      <c r="X1226" s="147" t="s">
        <v>6442</v>
      </c>
      <c r="Y1226" s="147">
        <v>4</v>
      </c>
      <c r="Z1226" s="147"/>
      <c r="AA1226" s="147" t="s">
        <v>6416</v>
      </c>
      <c r="AB1226" s="147"/>
      <c r="AC1226" s="147"/>
      <c r="AD1226" s="147"/>
    </row>
    <row r="1227" spans="1:30" ht="40.5" x14ac:dyDescent="0.3">
      <c r="A1227" s="204" t="s">
        <v>9025</v>
      </c>
      <c r="B1227" s="147" t="s">
        <v>22</v>
      </c>
      <c r="C1227" s="147" t="s">
        <v>6406</v>
      </c>
      <c r="D1227" s="147" t="s">
        <v>6443</v>
      </c>
      <c r="E1227" s="230">
        <v>21000092</v>
      </c>
      <c r="F1227" s="225" t="s">
        <v>6444</v>
      </c>
      <c r="G1227" s="230">
        <v>103687</v>
      </c>
      <c r="H1227" s="226" t="s">
        <v>6445</v>
      </c>
      <c r="I1227" s="226">
        <v>4620860</v>
      </c>
      <c r="J1227" s="147"/>
      <c r="K1227" s="147" t="s">
        <v>6446</v>
      </c>
      <c r="L1227" s="147" t="s">
        <v>6447</v>
      </c>
      <c r="M1227" s="147" t="s">
        <v>6446</v>
      </c>
      <c r="N1227" s="150">
        <v>6000</v>
      </c>
      <c r="O1227" s="150">
        <v>6000</v>
      </c>
      <c r="P1227" s="151">
        <v>1</v>
      </c>
      <c r="Q1227" s="151">
        <v>1</v>
      </c>
      <c r="R1227" s="151">
        <v>11</v>
      </c>
      <c r="S1227" s="151" t="s">
        <v>6414</v>
      </c>
      <c r="T1227" s="151">
        <v>1</v>
      </c>
      <c r="U1227" s="151">
        <v>31</v>
      </c>
      <c r="V1227" s="151">
        <v>14</v>
      </c>
      <c r="W1227" s="151">
        <v>14</v>
      </c>
      <c r="X1227" s="147" t="s">
        <v>6448</v>
      </c>
      <c r="Y1227" s="147">
        <v>15</v>
      </c>
      <c r="Z1227" s="147"/>
      <c r="AA1227" s="147" t="s">
        <v>6424</v>
      </c>
      <c r="AB1227" s="147"/>
      <c r="AC1227" s="147"/>
      <c r="AD1227" s="147"/>
    </row>
    <row r="1228" spans="1:30" ht="60.75" x14ac:dyDescent="0.3">
      <c r="A1228" s="204" t="s">
        <v>9026</v>
      </c>
      <c r="B1228" s="147" t="s">
        <v>22</v>
      </c>
      <c r="C1228" s="147" t="s">
        <v>6406</v>
      </c>
      <c r="D1228" s="147" t="s">
        <v>6449</v>
      </c>
      <c r="E1228" s="230">
        <v>283</v>
      </c>
      <c r="F1228" s="225" t="s">
        <v>6450</v>
      </c>
      <c r="G1228" s="230">
        <v>64637</v>
      </c>
      <c r="H1228" s="226" t="s">
        <v>6451</v>
      </c>
      <c r="I1228" s="226">
        <v>4847570</v>
      </c>
      <c r="J1228" s="227" t="s">
        <v>6452</v>
      </c>
      <c r="K1228" s="147" t="s">
        <v>6453</v>
      </c>
      <c r="L1228" s="147" t="s">
        <v>6454</v>
      </c>
      <c r="M1228" s="147" t="s">
        <v>6453</v>
      </c>
      <c r="N1228" s="150">
        <v>77500</v>
      </c>
      <c r="O1228" s="150">
        <v>60000</v>
      </c>
      <c r="P1228" s="151">
        <v>1</v>
      </c>
      <c r="Q1228" s="151">
        <v>1</v>
      </c>
      <c r="R1228" s="172">
        <v>11</v>
      </c>
      <c r="S1228" s="151" t="s">
        <v>6414</v>
      </c>
      <c r="T1228" s="151">
        <v>1</v>
      </c>
      <c r="U1228" s="151">
        <v>31</v>
      </c>
      <c r="V1228" s="151">
        <v>14</v>
      </c>
      <c r="W1228" s="151">
        <v>14</v>
      </c>
      <c r="X1228" s="147" t="s">
        <v>6455</v>
      </c>
      <c r="Y1228" s="147">
        <v>21</v>
      </c>
      <c r="Z1228" s="147"/>
      <c r="AA1228" s="147" t="s">
        <v>6416</v>
      </c>
      <c r="AB1228" s="147"/>
      <c r="AC1228" s="147"/>
      <c r="AD1228" s="147"/>
    </row>
    <row r="1229" spans="1:30" ht="40.5" x14ac:dyDescent="0.3">
      <c r="A1229" s="204" t="s">
        <v>9027</v>
      </c>
      <c r="B1229" s="147" t="s">
        <v>22</v>
      </c>
      <c r="C1229" s="147" t="s">
        <v>6406</v>
      </c>
      <c r="D1229" s="147" t="s">
        <v>6456</v>
      </c>
      <c r="E1229" s="230" t="s">
        <v>6457</v>
      </c>
      <c r="F1229" s="225" t="s">
        <v>6458</v>
      </c>
      <c r="G1229" s="230">
        <v>79243</v>
      </c>
      <c r="H1229" s="226" t="s">
        <v>6459</v>
      </c>
      <c r="I1229" s="226">
        <v>98482233</v>
      </c>
      <c r="J1229" s="227" t="s">
        <v>6460</v>
      </c>
      <c r="K1229" s="147" t="s">
        <v>6461</v>
      </c>
      <c r="L1229" s="147" t="s">
        <v>6462</v>
      </c>
      <c r="M1229" s="147" t="s">
        <v>6461</v>
      </c>
      <c r="N1229" s="150">
        <v>375000</v>
      </c>
      <c r="O1229" s="150">
        <v>280000</v>
      </c>
      <c r="P1229" s="151">
        <v>1</v>
      </c>
      <c r="Q1229" s="151">
        <v>1</v>
      </c>
      <c r="R1229" s="151">
        <v>11</v>
      </c>
      <c r="S1229" s="151" t="s">
        <v>6414</v>
      </c>
      <c r="T1229" s="151">
        <v>1</v>
      </c>
      <c r="U1229" s="151">
        <v>31</v>
      </c>
      <c r="V1229" s="151">
        <v>14</v>
      </c>
      <c r="W1229" s="151">
        <v>14</v>
      </c>
      <c r="X1229" s="147" t="s">
        <v>6463</v>
      </c>
      <c r="Y1229" s="147">
        <v>21</v>
      </c>
      <c r="Z1229" s="147"/>
      <c r="AA1229" s="147" t="s">
        <v>6416</v>
      </c>
      <c r="AB1229" s="147"/>
      <c r="AC1229" s="147"/>
      <c r="AD1229" s="147"/>
    </row>
    <row r="1230" spans="1:30" ht="40.5" x14ac:dyDescent="0.3">
      <c r="A1230" s="204" t="s">
        <v>9028</v>
      </c>
      <c r="B1230" s="147" t="s">
        <v>22</v>
      </c>
      <c r="C1230" s="147" t="s">
        <v>6406</v>
      </c>
      <c r="D1230" s="147" t="s">
        <v>6464</v>
      </c>
      <c r="E1230" s="228">
        <v>2223228</v>
      </c>
      <c r="F1230" s="225" t="s">
        <v>6465</v>
      </c>
      <c r="G1230" s="230">
        <v>107987</v>
      </c>
      <c r="H1230" s="226" t="s">
        <v>6466</v>
      </c>
      <c r="I1230" s="226">
        <v>3760129</v>
      </c>
      <c r="J1230" s="227" t="s">
        <v>6452</v>
      </c>
      <c r="K1230" s="147" t="s">
        <v>6467</v>
      </c>
      <c r="L1230" s="147" t="s">
        <v>6462</v>
      </c>
      <c r="M1230" s="147" t="s">
        <v>6467</v>
      </c>
      <c r="N1230" s="150">
        <v>480000</v>
      </c>
      <c r="O1230" s="150">
        <v>190000</v>
      </c>
      <c r="P1230" s="151">
        <v>1</v>
      </c>
      <c r="Q1230" s="151">
        <v>1</v>
      </c>
      <c r="R1230" s="172">
        <v>11</v>
      </c>
      <c r="S1230" s="151" t="s">
        <v>6414</v>
      </c>
      <c r="T1230" s="151">
        <v>1</v>
      </c>
      <c r="U1230" s="151">
        <v>31</v>
      </c>
      <c r="V1230" s="151">
        <v>14</v>
      </c>
      <c r="W1230" s="151">
        <v>14</v>
      </c>
      <c r="X1230" s="147" t="s">
        <v>6463</v>
      </c>
      <c r="Y1230" s="147">
        <v>21</v>
      </c>
      <c r="Z1230" s="147"/>
      <c r="AA1230" s="147" t="s">
        <v>6424</v>
      </c>
      <c r="AB1230" s="147"/>
      <c r="AC1230" s="147"/>
      <c r="AD1230" s="147"/>
    </row>
    <row r="1231" spans="1:30" ht="60.75" x14ac:dyDescent="0.3">
      <c r="A1231" s="204" t="s">
        <v>9029</v>
      </c>
      <c r="B1231" s="147" t="s">
        <v>22</v>
      </c>
      <c r="C1231" s="147" t="s">
        <v>6406</v>
      </c>
      <c r="D1231" s="147" t="s">
        <v>6468</v>
      </c>
      <c r="E1231" s="230">
        <v>310</v>
      </c>
      <c r="F1231" s="225" t="s">
        <v>6469</v>
      </c>
      <c r="G1231" s="226">
        <v>54119</v>
      </c>
      <c r="H1231" s="226" t="s">
        <v>6470</v>
      </c>
      <c r="I1231" s="226">
        <v>4872370</v>
      </c>
      <c r="J1231" s="227" t="s">
        <v>6471</v>
      </c>
      <c r="K1231" s="147" t="s">
        <v>6472</v>
      </c>
      <c r="L1231" s="147" t="s">
        <v>6473</v>
      </c>
      <c r="M1231" s="147" t="s">
        <v>6474</v>
      </c>
      <c r="N1231" s="150">
        <v>400000</v>
      </c>
      <c r="O1231" s="150">
        <v>220000</v>
      </c>
      <c r="P1231" s="151">
        <v>1</v>
      </c>
      <c r="Q1231" s="151">
        <v>1</v>
      </c>
      <c r="R1231" s="151">
        <v>11</v>
      </c>
      <c r="S1231" s="151" t="s">
        <v>6414</v>
      </c>
      <c r="T1231" s="151">
        <v>1</v>
      </c>
      <c r="U1231" s="151">
        <v>31</v>
      </c>
      <c r="V1231" s="151">
        <v>14</v>
      </c>
      <c r="W1231" s="151">
        <v>14</v>
      </c>
      <c r="X1231" s="147" t="s">
        <v>6475</v>
      </c>
      <c r="Y1231" s="147">
        <v>21</v>
      </c>
      <c r="Z1231" s="147"/>
      <c r="AA1231" s="147" t="s">
        <v>6416</v>
      </c>
      <c r="AB1231" s="147"/>
      <c r="AC1231" s="147"/>
      <c r="AD1231" s="147"/>
    </row>
    <row r="1232" spans="1:30" ht="60.75" x14ac:dyDescent="0.3">
      <c r="A1232" s="204" t="s">
        <v>9030</v>
      </c>
      <c r="B1232" s="147" t="s">
        <v>22</v>
      </c>
      <c r="C1232" s="147" t="s">
        <v>6406</v>
      </c>
      <c r="D1232" s="147" t="s">
        <v>6468</v>
      </c>
      <c r="E1232" s="230">
        <v>310</v>
      </c>
      <c r="F1232" s="225" t="s">
        <v>6469</v>
      </c>
      <c r="G1232" s="226">
        <v>54119</v>
      </c>
      <c r="H1232" s="226" t="s">
        <v>6476</v>
      </c>
      <c r="I1232" s="226">
        <v>4872370</v>
      </c>
      <c r="J1232" s="227" t="s">
        <v>6471</v>
      </c>
      <c r="K1232" s="147" t="s">
        <v>6472</v>
      </c>
      <c r="L1232" s="147" t="s">
        <v>6477</v>
      </c>
      <c r="M1232" s="147" t="s">
        <v>6478</v>
      </c>
      <c r="N1232" s="150">
        <v>100000</v>
      </c>
      <c r="O1232" s="150">
        <v>60000</v>
      </c>
      <c r="P1232" s="151">
        <v>1</v>
      </c>
      <c r="Q1232" s="151">
        <v>1</v>
      </c>
      <c r="R1232" s="172">
        <v>11</v>
      </c>
      <c r="S1232" s="151" t="s">
        <v>6414</v>
      </c>
      <c r="T1232" s="151">
        <v>1</v>
      </c>
      <c r="U1232" s="151">
        <v>31</v>
      </c>
      <c r="V1232" s="151">
        <v>14</v>
      </c>
      <c r="W1232" s="151">
        <v>14</v>
      </c>
      <c r="X1232" s="147" t="s">
        <v>6479</v>
      </c>
      <c r="Y1232" s="147">
        <v>21</v>
      </c>
      <c r="Z1232" s="147"/>
      <c r="AA1232" s="147" t="s">
        <v>6416</v>
      </c>
      <c r="AB1232" s="147"/>
      <c r="AC1232" s="147"/>
      <c r="AD1232" s="147"/>
    </row>
    <row r="1233" spans="1:30" ht="60.75" x14ac:dyDescent="0.3">
      <c r="A1233" s="204" t="s">
        <v>9031</v>
      </c>
      <c r="B1233" s="147" t="s">
        <v>22</v>
      </c>
      <c r="C1233" s="147" t="s">
        <v>6406</v>
      </c>
      <c r="D1233" s="147" t="s">
        <v>6468</v>
      </c>
      <c r="E1233" s="230">
        <v>310</v>
      </c>
      <c r="F1233" s="225" t="s">
        <v>6469</v>
      </c>
      <c r="G1233" s="226">
        <v>54119</v>
      </c>
      <c r="H1233" s="226" t="s">
        <v>6480</v>
      </c>
      <c r="I1233" s="226">
        <v>4872370</v>
      </c>
      <c r="J1233" s="227" t="s">
        <v>6471</v>
      </c>
      <c r="K1233" s="147" t="s">
        <v>6472</v>
      </c>
      <c r="L1233" s="147" t="s">
        <v>6481</v>
      </c>
      <c r="M1233" s="147" t="s">
        <v>6472</v>
      </c>
      <c r="N1233" s="150">
        <v>100000</v>
      </c>
      <c r="O1233" s="150">
        <v>15000</v>
      </c>
      <c r="P1233" s="151">
        <v>1</v>
      </c>
      <c r="Q1233" s="151">
        <v>1</v>
      </c>
      <c r="R1233" s="151">
        <v>11</v>
      </c>
      <c r="S1233" s="151" t="s">
        <v>6414</v>
      </c>
      <c r="T1233" s="151">
        <v>1</v>
      </c>
      <c r="U1233" s="151">
        <v>31</v>
      </c>
      <c r="V1233" s="151">
        <v>14</v>
      </c>
      <c r="W1233" s="151">
        <v>14</v>
      </c>
      <c r="X1233" s="147" t="s">
        <v>6482</v>
      </c>
      <c r="Y1233" s="147">
        <v>21</v>
      </c>
      <c r="Z1233" s="147"/>
      <c r="AA1233" s="147" t="s">
        <v>6424</v>
      </c>
      <c r="AB1233" s="147"/>
      <c r="AC1233" s="147"/>
      <c r="AD1233" s="147"/>
    </row>
    <row r="1234" spans="1:30" ht="60.75" x14ac:dyDescent="0.3">
      <c r="A1234" s="204" t="s">
        <v>9032</v>
      </c>
      <c r="B1234" s="147" t="s">
        <v>22</v>
      </c>
      <c r="C1234" s="147" t="s">
        <v>6406</v>
      </c>
      <c r="D1234" s="147" t="s">
        <v>6468</v>
      </c>
      <c r="E1234" s="230">
        <v>310</v>
      </c>
      <c r="F1234" s="225" t="s">
        <v>6469</v>
      </c>
      <c r="G1234" s="226">
        <v>54119</v>
      </c>
      <c r="H1234" s="226" t="s">
        <v>6483</v>
      </c>
      <c r="I1234" s="226">
        <v>4872370</v>
      </c>
      <c r="J1234" s="227" t="s">
        <v>6471</v>
      </c>
      <c r="K1234" s="147" t="s">
        <v>6472</v>
      </c>
      <c r="L1234" s="147" t="s">
        <v>6484</v>
      </c>
      <c r="M1234" s="147" t="s">
        <v>6472</v>
      </c>
      <c r="N1234" s="150">
        <v>1100000</v>
      </c>
      <c r="O1234" s="150">
        <v>550000</v>
      </c>
      <c r="P1234" s="151">
        <v>2</v>
      </c>
      <c r="Q1234" s="151">
        <v>1</v>
      </c>
      <c r="R1234" s="172">
        <v>11</v>
      </c>
      <c r="S1234" s="151" t="s">
        <v>6414</v>
      </c>
      <c r="T1234" s="151">
        <v>1</v>
      </c>
      <c r="U1234" s="151">
        <v>31</v>
      </c>
      <c r="V1234" s="151">
        <v>14</v>
      </c>
      <c r="W1234" s="151">
        <v>14</v>
      </c>
      <c r="X1234" s="147" t="s">
        <v>6485</v>
      </c>
      <c r="Y1234" s="147">
        <v>21</v>
      </c>
      <c r="Z1234" s="147"/>
      <c r="AA1234" s="147" t="s">
        <v>6416</v>
      </c>
      <c r="AB1234" s="147"/>
      <c r="AC1234" s="147"/>
      <c r="AD1234" s="147"/>
    </row>
    <row r="1235" spans="1:30" ht="40.5" x14ac:dyDescent="0.3">
      <c r="A1235" s="204" t="s">
        <v>9033</v>
      </c>
      <c r="B1235" s="147" t="s">
        <v>22</v>
      </c>
      <c r="C1235" s="147" t="s">
        <v>6406</v>
      </c>
      <c r="D1235" s="147" t="s">
        <v>6486</v>
      </c>
      <c r="E1235" s="226">
        <v>2244489</v>
      </c>
      <c r="F1235" s="225" t="s">
        <v>6487</v>
      </c>
      <c r="G1235" s="230">
        <v>160685</v>
      </c>
      <c r="H1235" s="226" t="s">
        <v>6488</v>
      </c>
      <c r="I1235" s="226"/>
      <c r="J1235" s="227" t="s">
        <v>6489</v>
      </c>
      <c r="K1235" s="147" t="s">
        <v>6490</v>
      </c>
      <c r="L1235" s="147" t="s">
        <v>6491</v>
      </c>
      <c r="M1235" s="147" t="s">
        <v>6492</v>
      </c>
      <c r="N1235" s="150">
        <v>55000</v>
      </c>
      <c r="O1235" s="150">
        <v>5000</v>
      </c>
      <c r="P1235" s="151">
        <v>1</v>
      </c>
      <c r="Q1235" s="151">
        <v>1</v>
      </c>
      <c r="R1235" s="151">
        <v>11</v>
      </c>
      <c r="S1235" s="151" t="s">
        <v>6414</v>
      </c>
      <c r="T1235" s="151">
        <v>1</v>
      </c>
      <c r="U1235" s="151">
        <v>31</v>
      </c>
      <c r="V1235" s="151">
        <v>14</v>
      </c>
      <c r="W1235" s="151">
        <v>14</v>
      </c>
      <c r="X1235" s="147" t="s">
        <v>6475</v>
      </c>
      <c r="Y1235" s="147">
        <v>21</v>
      </c>
      <c r="Z1235" s="147"/>
      <c r="AA1235" s="147" t="s">
        <v>6416</v>
      </c>
      <c r="AB1235" s="147"/>
      <c r="AC1235" s="147"/>
      <c r="AD1235" s="147"/>
    </row>
    <row r="1236" spans="1:30" ht="40.5" x14ac:dyDescent="0.3">
      <c r="A1236" s="204" t="s">
        <v>9034</v>
      </c>
      <c r="B1236" s="147" t="s">
        <v>22</v>
      </c>
      <c r="C1236" s="147" t="s">
        <v>6406</v>
      </c>
      <c r="D1236" s="147" t="s">
        <v>6493</v>
      </c>
      <c r="E1236" s="228">
        <v>2182122</v>
      </c>
      <c r="F1236" s="225" t="s">
        <v>6494</v>
      </c>
      <c r="G1236" s="230">
        <v>99210</v>
      </c>
      <c r="H1236" s="226" t="s">
        <v>6495</v>
      </c>
      <c r="I1236" s="226">
        <v>915032787</v>
      </c>
      <c r="J1236" s="147" t="s">
        <v>6496</v>
      </c>
      <c r="K1236" s="147" t="s">
        <v>6497</v>
      </c>
      <c r="L1236" s="147" t="s">
        <v>6498</v>
      </c>
      <c r="M1236" s="147" t="s">
        <v>6497</v>
      </c>
      <c r="N1236" s="150">
        <v>48000</v>
      </c>
      <c r="O1236" s="150">
        <v>5000</v>
      </c>
      <c r="P1236" s="151">
        <v>1</v>
      </c>
      <c r="Q1236" s="151">
        <v>1</v>
      </c>
      <c r="R1236" s="172">
        <v>11</v>
      </c>
      <c r="S1236" s="151" t="s">
        <v>6414</v>
      </c>
      <c r="T1236" s="151">
        <v>1</v>
      </c>
      <c r="U1236" s="151">
        <v>31</v>
      </c>
      <c r="V1236" s="151">
        <v>14</v>
      </c>
      <c r="W1236" s="151">
        <v>14</v>
      </c>
      <c r="X1236" s="147" t="s">
        <v>6475</v>
      </c>
      <c r="Y1236" s="147">
        <v>21</v>
      </c>
      <c r="Z1236" s="147"/>
      <c r="AA1236" s="147" t="s">
        <v>6424</v>
      </c>
      <c r="AB1236" s="147"/>
      <c r="AC1236" s="147"/>
      <c r="AD1236" s="147"/>
    </row>
    <row r="1237" spans="1:30" ht="40.5" x14ac:dyDescent="0.3">
      <c r="A1237" s="204" t="s">
        <v>9035</v>
      </c>
      <c r="B1237" s="147" t="s">
        <v>22</v>
      </c>
      <c r="C1237" s="147" t="s">
        <v>6406</v>
      </c>
      <c r="D1237" s="147" t="s">
        <v>6499</v>
      </c>
      <c r="E1237" s="228">
        <v>2455757</v>
      </c>
      <c r="F1237" s="225" t="s">
        <v>6500</v>
      </c>
      <c r="G1237" s="230">
        <v>134779</v>
      </c>
      <c r="H1237" s="226" t="s">
        <v>6501</v>
      </c>
      <c r="I1237" s="226">
        <v>917695641</v>
      </c>
      <c r="J1237" s="147"/>
      <c r="K1237" s="147" t="s">
        <v>6502</v>
      </c>
      <c r="L1237" s="147" t="s">
        <v>6503</v>
      </c>
      <c r="M1237" s="147" t="s">
        <v>6502</v>
      </c>
      <c r="N1237" s="150">
        <v>30000</v>
      </c>
      <c r="O1237" s="150">
        <v>12000</v>
      </c>
      <c r="P1237" s="151">
        <v>1</v>
      </c>
      <c r="Q1237" s="151">
        <v>1</v>
      </c>
      <c r="R1237" s="151">
        <v>11</v>
      </c>
      <c r="S1237" s="151" t="s">
        <v>6414</v>
      </c>
      <c r="T1237" s="151">
        <v>1</v>
      </c>
      <c r="U1237" s="151">
        <v>31</v>
      </c>
      <c r="V1237" s="151">
        <v>14</v>
      </c>
      <c r="W1237" s="151">
        <v>14</v>
      </c>
      <c r="X1237" s="147" t="s">
        <v>6504</v>
      </c>
      <c r="Y1237" s="147">
        <v>21</v>
      </c>
      <c r="Z1237" s="147"/>
      <c r="AA1237" s="147" t="s">
        <v>6416</v>
      </c>
      <c r="AB1237" s="147"/>
      <c r="AC1237" s="147"/>
      <c r="AD1237" s="147"/>
    </row>
    <row r="1238" spans="1:30" ht="40.5" x14ac:dyDescent="0.3">
      <c r="A1238" s="204" t="s">
        <v>9036</v>
      </c>
      <c r="B1238" s="147" t="s">
        <v>22</v>
      </c>
      <c r="C1238" s="147" t="s">
        <v>6406</v>
      </c>
      <c r="D1238" s="147" t="s">
        <v>6505</v>
      </c>
      <c r="E1238" s="230" t="s">
        <v>6506</v>
      </c>
      <c r="F1238" s="225" t="s">
        <v>6507</v>
      </c>
      <c r="G1238" s="230">
        <v>79138</v>
      </c>
      <c r="H1238" s="226" t="s">
        <v>6508</v>
      </c>
      <c r="I1238" s="226">
        <v>4830340</v>
      </c>
      <c r="J1238" s="147" t="s">
        <v>6509</v>
      </c>
      <c r="K1238" s="147" t="s">
        <v>6510</v>
      </c>
      <c r="L1238" s="147" t="s">
        <v>6462</v>
      </c>
      <c r="M1238" s="147" t="s">
        <v>6511</v>
      </c>
      <c r="N1238" s="150">
        <v>245000</v>
      </c>
      <c r="O1238" s="150">
        <v>130000</v>
      </c>
      <c r="P1238" s="151">
        <v>1</v>
      </c>
      <c r="Q1238" s="151">
        <v>1</v>
      </c>
      <c r="R1238" s="172">
        <v>11</v>
      </c>
      <c r="S1238" s="151" t="s">
        <v>6414</v>
      </c>
      <c r="T1238" s="151">
        <v>1</v>
      </c>
      <c r="U1238" s="151">
        <v>31</v>
      </c>
      <c r="V1238" s="151">
        <v>14</v>
      </c>
      <c r="W1238" s="151">
        <v>14</v>
      </c>
      <c r="X1238" s="147" t="s">
        <v>6463</v>
      </c>
      <c r="Y1238" s="147">
        <v>21</v>
      </c>
      <c r="Z1238" s="147"/>
      <c r="AA1238" s="147" t="s">
        <v>6424</v>
      </c>
      <c r="AB1238" s="147"/>
      <c r="AC1238" s="147"/>
      <c r="AD1238" s="147"/>
    </row>
    <row r="1239" spans="1:30" ht="40.5" x14ac:dyDescent="0.3">
      <c r="A1239" s="204" t="s">
        <v>9037</v>
      </c>
      <c r="B1239" s="147" t="s">
        <v>22</v>
      </c>
      <c r="C1239" s="147" t="s">
        <v>6406</v>
      </c>
      <c r="D1239" s="147" t="s">
        <v>6505</v>
      </c>
      <c r="E1239" s="228">
        <v>1491572</v>
      </c>
      <c r="F1239" s="225" t="s">
        <v>6507</v>
      </c>
      <c r="G1239" s="230">
        <v>79138</v>
      </c>
      <c r="H1239" s="226" t="s">
        <v>6508</v>
      </c>
      <c r="I1239" s="226">
        <v>4830341</v>
      </c>
      <c r="J1239" s="147" t="s">
        <v>6509</v>
      </c>
      <c r="K1239" s="147" t="s">
        <v>6510</v>
      </c>
      <c r="L1239" s="147" t="s">
        <v>6512</v>
      </c>
      <c r="M1239" s="147" t="s">
        <v>6511</v>
      </c>
      <c r="N1239" s="150">
        <v>200000</v>
      </c>
      <c r="O1239" s="150">
        <v>40000</v>
      </c>
      <c r="P1239" s="151">
        <v>1</v>
      </c>
      <c r="Q1239" s="151">
        <v>1</v>
      </c>
      <c r="R1239" s="151">
        <v>11</v>
      </c>
      <c r="S1239" s="151" t="s">
        <v>6414</v>
      </c>
      <c r="T1239" s="151">
        <v>1</v>
      </c>
      <c r="U1239" s="151">
        <v>31</v>
      </c>
      <c r="V1239" s="151">
        <v>14</v>
      </c>
      <c r="W1239" s="151">
        <v>14</v>
      </c>
      <c r="X1239" s="147" t="s">
        <v>6513</v>
      </c>
      <c r="Y1239" s="147">
        <v>21</v>
      </c>
      <c r="Z1239" s="147"/>
      <c r="AA1239" s="147" t="s">
        <v>6416</v>
      </c>
      <c r="AB1239" s="147"/>
      <c r="AC1239" s="147"/>
      <c r="AD1239" s="147"/>
    </row>
    <row r="1240" spans="1:30" ht="40.5" x14ac:dyDescent="0.3">
      <c r="A1240" s="204" t="s">
        <v>9038</v>
      </c>
      <c r="B1240" s="147" t="s">
        <v>22</v>
      </c>
      <c r="C1240" s="147" t="s">
        <v>6406</v>
      </c>
      <c r="D1240" s="147" t="s">
        <v>6514</v>
      </c>
      <c r="E1240" s="230" t="s">
        <v>6515</v>
      </c>
      <c r="F1240" s="230">
        <v>76416954953</v>
      </c>
      <c r="G1240" s="230">
        <v>1767</v>
      </c>
      <c r="H1240" s="226"/>
      <c r="I1240" s="226"/>
      <c r="J1240" s="191" t="s">
        <v>6612</v>
      </c>
      <c r="K1240" s="147" t="s">
        <v>6516</v>
      </c>
      <c r="L1240" s="147" t="s">
        <v>6517</v>
      </c>
      <c r="M1240" s="147" t="s">
        <v>6516</v>
      </c>
      <c r="N1240" s="150">
        <v>1400000</v>
      </c>
      <c r="O1240" s="150">
        <v>900000</v>
      </c>
      <c r="P1240" s="151">
        <v>1</v>
      </c>
      <c r="Q1240" s="151">
        <v>1</v>
      </c>
      <c r="R1240" s="172">
        <v>11</v>
      </c>
      <c r="S1240" s="151" t="s">
        <v>6414</v>
      </c>
      <c r="T1240" s="151">
        <v>1</v>
      </c>
      <c r="U1240" s="151">
        <v>31</v>
      </c>
      <c r="V1240" s="151">
        <v>14</v>
      </c>
      <c r="W1240" s="151">
        <v>14</v>
      </c>
      <c r="X1240" s="147" t="s">
        <v>6463</v>
      </c>
      <c r="Y1240" s="147">
        <v>21</v>
      </c>
      <c r="Z1240" s="147"/>
      <c r="AA1240" s="147" t="s">
        <v>6416</v>
      </c>
      <c r="AB1240" s="147"/>
      <c r="AC1240" s="147"/>
      <c r="AD1240" s="147"/>
    </row>
    <row r="1241" spans="1:30" ht="40.5" x14ac:dyDescent="0.3">
      <c r="A1241" s="204" t="s">
        <v>9039</v>
      </c>
      <c r="B1241" s="147" t="s">
        <v>22</v>
      </c>
      <c r="C1241" s="147" t="s">
        <v>6406</v>
      </c>
      <c r="D1241" s="147" t="s">
        <v>6518</v>
      </c>
      <c r="E1241" s="226"/>
      <c r="F1241" s="230">
        <v>82033688960</v>
      </c>
      <c r="G1241" s="230">
        <v>87840</v>
      </c>
      <c r="H1241" s="226"/>
      <c r="I1241" s="226"/>
      <c r="J1241" s="147"/>
      <c r="K1241" s="147" t="s">
        <v>6519</v>
      </c>
      <c r="L1241" s="147" t="s">
        <v>6520</v>
      </c>
      <c r="M1241" s="147" t="s">
        <v>6519</v>
      </c>
      <c r="N1241" s="150">
        <v>170000</v>
      </c>
      <c r="O1241" s="150">
        <v>50000</v>
      </c>
      <c r="P1241" s="151">
        <v>1</v>
      </c>
      <c r="Q1241" s="151">
        <v>1</v>
      </c>
      <c r="R1241" s="151">
        <v>11</v>
      </c>
      <c r="S1241" s="151" t="s">
        <v>6414</v>
      </c>
      <c r="T1241" s="151">
        <v>1</v>
      </c>
      <c r="U1241" s="151">
        <v>31</v>
      </c>
      <c r="V1241" s="151">
        <v>14</v>
      </c>
      <c r="W1241" s="151">
        <v>14</v>
      </c>
      <c r="X1241" s="147" t="s">
        <v>6521</v>
      </c>
      <c r="Y1241" s="147">
        <v>21</v>
      </c>
      <c r="Z1241" s="147"/>
      <c r="AA1241" s="147" t="s">
        <v>6424</v>
      </c>
      <c r="AB1241" s="147"/>
      <c r="AC1241" s="147"/>
      <c r="AD1241" s="147"/>
    </row>
    <row r="1242" spans="1:30" ht="40.5" x14ac:dyDescent="0.3">
      <c r="A1242" s="204" t="s">
        <v>9040</v>
      </c>
      <c r="B1242" s="147" t="s">
        <v>22</v>
      </c>
      <c r="C1242" s="147" t="s">
        <v>6406</v>
      </c>
      <c r="D1242" s="147" t="s">
        <v>6522</v>
      </c>
      <c r="E1242" s="226">
        <v>2718065</v>
      </c>
      <c r="F1242" s="225" t="s">
        <v>6523</v>
      </c>
      <c r="G1242" s="226">
        <v>159760</v>
      </c>
      <c r="H1242" s="226" t="s">
        <v>6524</v>
      </c>
      <c r="I1242" s="226">
        <v>2436205</v>
      </c>
      <c r="J1242" s="147"/>
      <c r="K1242" s="147" t="s">
        <v>6525</v>
      </c>
      <c r="L1242" s="147" t="s">
        <v>6526</v>
      </c>
      <c r="M1242" s="147" t="s">
        <v>6525</v>
      </c>
      <c r="N1242" s="150">
        <v>47200</v>
      </c>
      <c r="O1242" s="150">
        <v>20000</v>
      </c>
      <c r="P1242" s="151">
        <v>1</v>
      </c>
      <c r="Q1242" s="151">
        <v>1</v>
      </c>
      <c r="R1242" s="172">
        <v>11</v>
      </c>
      <c r="S1242" s="151" t="s">
        <v>6414</v>
      </c>
      <c r="T1242" s="151">
        <v>1</v>
      </c>
      <c r="U1242" s="151">
        <v>31</v>
      </c>
      <c r="V1242" s="151">
        <v>14</v>
      </c>
      <c r="W1242" s="151">
        <v>14</v>
      </c>
      <c r="X1242" s="147" t="s">
        <v>6527</v>
      </c>
      <c r="Y1242" s="147">
        <v>21</v>
      </c>
      <c r="Z1242" s="147"/>
      <c r="AA1242" s="147" t="s">
        <v>6416</v>
      </c>
      <c r="AB1242" s="147"/>
      <c r="AC1242" s="147"/>
      <c r="AD1242" s="147"/>
    </row>
    <row r="1243" spans="1:30" ht="40.5" x14ac:dyDescent="0.3">
      <c r="A1243" s="204" t="s">
        <v>9041</v>
      </c>
      <c r="B1243" s="147" t="s">
        <v>22</v>
      </c>
      <c r="C1243" s="147" t="s">
        <v>6406</v>
      </c>
      <c r="D1243" s="147" t="s">
        <v>6528</v>
      </c>
      <c r="E1243" s="226">
        <v>2683547</v>
      </c>
      <c r="F1243" s="225" t="s">
        <v>6529</v>
      </c>
      <c r="G1243" s="226">
        <v>151694</v>
      </c>
      <c r="H1243" s="226" t="s">
        <v>6530</v>
      </c>
      <c r="I1243" s="226">
        <v>3092815</v>
      </c>
      <c r="J1243" s="227" t="s">
        <v>6531</v>
      </c>
      <c r="K1243" s="147" t="s">
        <v>6532</v>
      </c>
      <c r="L1243" s="147" t="s">
        <v>6533</v>
      </c>
      <c r="M1243" s="147" t="s">
        <v>6532</v>
      </c>
      <c r="N1243" s="150">
        <v>50000</v>
      </c>
      <c r="O1243" s="150">
        <v>20000</v>
      </c>
      <c r="P1243" s="151">
        <v>1</v>
      </c>
      <c r="Q1243" s="151">
        <v>1</v>
      </c>
      <c r="R1243" s="151">
        <v>11</v>
      </c>
      <c r="S1243" s="151" t="s">
        <v>6414</v>
      </c>
      <c r="T1243" s="151">
        <v>1</v>
      </c>
      <c r="U1243" s="151">
        <v>31</v>
      </c>
      <c r="V1243" s="151">
        <v>14</v>
      </c>
      <c r="W1243" s="151">
        <v>14</v>
      </c>
      <c r="X1243" s="147" t="s">
        <v>6534</v>
      </c>
      <c r="Y1243" s="147">
        <v>21</v>
      </c>
      <c r="Z1243" s="147"/>
      <c r="AA1243" s="147" t="s">
        <v>6416</v>
      </c>
      <c r="AB1243" s="147"/>
      <c r="AC1243" s="147"/>
      <c r="AD1243" s="147"/>
    </row>
    <row r="1244" spans="1:30" ht="60.75" x14ac:dyDescent="0.3">
      <c r="A1244" s="204" t="s">
        <v>9042</v>
      </c>
      <c r="B1244" s="147" t="s">
        <v>22</v>
      </c>
      <c r="C1244" s="147" t="s">
        <v>6406</v>
      </c>
      <c r="D1244" s="147" t="s">
        <v>6535</v>
      </c>
      <c r="E1244" s="226">
        <v>2228378</v>
      </c>
      <c r="F1244" s="226">
        <v>88549046490</v>
      </c>
      <c r="G1244" s="226">
        <v>141514</v>
      </c>
      <c r="H1244" s="226" t="s">
        <v>6536</v>
      </c>
      <c r="I1244" s="226">
        <v>3013678</v>
      </c>
      <c r="J1244" s="147"/>
      <c r="K1244" s="147" t="s">
        <v>6537</v>
      </c>
      <c r="L1244" s="147" t="s">
        <v>6538</v>
      </c>
      <c r="M1244" s="147" t="s">
        <v>6537</v>
      </c>
      <c r="N1244" s="150">
        <v>50000</v>
      </c>
      <c r="O1244" s="150">
        <v>10000</v>
      </c>
      <c r="P1244" s="151">
        <v>1</v>
      </c>
      <c r="Q1244" s="151">
        <v>1</v>
      </c>
      <c r="R1244" s="172">
        <v>11</v>
      </c>
      <c r="S1244" s="151" t="s">
        <v>6414</v>
      </c>
      <c r="T1244" s="151">
        <v>1</v>
      </c>
      <c r="U1244" s="151">
        <v>31</v>
      </c>
      <c r="V1244" s="151">
        <v>14</v>
      </c>
      <c r="W1244" s="151">
        <v>14</v>
      </c>
      <c r="X1244" s="147" t="s">
        <v>6539</v>
      </c>
      <c r="Y1244" s="147">
        <v>21</v>
      </c>
      <c r="Z1244" s="147"/>
      <c r="AA1244" s="147" t="s">
        <v>6424</v>
      </c>
      <c r="AB1244" s="147"/>
      <c r="AC1244" s="147"/>
      <c r="AD1244" s="147"/>
    </row>
    <row r="1245" spans="1:30" ht="40.5" x14ac:dyDescent="0.3">
      <c r="A1245" s="204" t="s">
        <v>9043</v>
      </c>
      <c r="B1245" s="147" t="s">
        <v>22</v>
      </c>
      <c r="C1245" s="147" t="s">
        <v>6406</v>
      </c>
      <c r="D1245" s="147" t="s">
        <v>6540</v>
      </c>
      <c r="E1245" s="226">
        <v>1232207</v>
      </c>
      <c r="F1245" s="226">
        <v>39075073977</v>
      </c>
      <c r="G1245" s="226">
        <v>80527</v>
      </c>
      <c r="H1245" s="226"/>
      <c r="I1245" s="226">
        <v>2421537</v>
      </c>
      <c r="J1245" s="147"/>
      <c r="K1245" s="147" t="s">
        <v>6120</v>
      </c>
      <c r="L1245" s="147" t="s">
        <v>6541</v>
      </c>
      <c r="M1245" s="147" t="s">
        <v>6120</v>
      </c>
      <c r="N1245" s="150">
        <v>99000</v>
      </c>
      <c r="O1245" s="150">
        <v>50000</v>
      </c>
      <c r="P1245" s="151">
        <v>1</v>
      </c>
      <c r="Q1245" s="151">
        <v>1</v>
      </c>
      <c r="R1245" s="151">
        <v>11</v>
      </c>
      <c r="S1245" s="151" t="s">
        <v>6414</v>
      </c>
      <c r="T1245" s="151">
        <v>1</v>
      </c>
      <c r="U1245" s="151">
        <v>31</v>
      </c>
      <c r="V1245" s="151">
        <v>14</v>
      </c>
      <c r="W1245" s="151">
        <v>14</v>
      </c>
      <c r="X1245" s="147" t="s">
        <v>6542</v>
      </c>
      <c r="Y1245" s="147">
        <v>21</v>
      </c>
      <c r="Z1245" s="147"/>
      <c r="AA1245" s="147" t="s">
        <v>6416</v>
      </c>
      <c r="AB1245" s="147"/>
      <c r="AC1245" s="147"/>
      <c r="AD1245" s="147"/>
    </row>
    <row r="1246" spans="1:30" ht="40.5" x14ac:dyDescent="0.3">
      <c r="A1246" s="204" t="s">
        <v>9044</v>
      </c>
      <c r="B1246" s="147" t="s">
        <v>22</v>
      </c>
      <c r="C1246" s="147" t="s">
        <v>6406</v>
      </c>
      <c r="D1246" s="147" t="s">
        <v>6543</v>
      </c>
      <c r="E1246" s="226">
        <v>2209306</v>
      </c>
      <c r="F1246" s="226">
        <v>95853143361</v>
      </c>
      <c r="G1246" s="226">
        <v>65196</v>
      </c>
      <c r="H1246" s="226" t="s">
        <v>6544</v>
      </c>
      <c r="I1246" s="226">
        <v>3771716</v>
      </c>
      <c r="J1246" s="147" t="s">
        <v>6545</v>
      </c>
      <c r="K1246" s="147" t="s">
        <v>6546</v>
      </c>
      <c r="L1246" s="147" t="s">
        <v>6547</v>
      </c>
      <c r="M1246" s="147" t="s">
        <v>6548</v>
      </c>
      <c r="N1246" s="150">
        <v>40000</v>
      </c>
      <c r="O1246" s="150">
        <v>25000</v>
      </c>
      <c r="P1246" s="151">
        <v>1</v>
      </c>
      <c r="Q1246" s="151">
        <v>1</v>
      </c>
      <c r="R1246" s="172">
        <v>11</v>
      </c>
      <c r="S1246" s="151" t="s">
        <v>6414</v>
      </c>
      <c r="T1246" s="151">
        <v>1</v>
      </c>
      <c r="U1246" s="151">
        <v>31</v>
      </c>
      <c r="V1246" s="151">
        <v>14</v>
      </c>
      <c r="W1246" s="151">
        <v>14</v>
      </c>
      <c r="X1246" s="147" t="s">
        <v>6549</v>
      </c>
      <c r="Y1246" s="147">
        <v>21</v>
      </c>
      <c r="Z1246" s="147"/>
      <c r="AA1246" s="147" t="s">
        <v>6416</v>
      </c>
      <c r="AB1246" s="147"/>
      <c r="AC1246" s="147"/>
      <c r="AD1246" s="147"/>
    </row>
    <row r="1247" spans="1:30" ht="40.5" x14ac:dyDescent="0.3">
      <c r="A1247" s="204" t="s">
        <v>9045</v>
      </c>
      <c r="B1247" s="147" t="s">
        <v>22</v>
      </c>
      <c r="C1247" s="147" t="s">
        <v>6406</v>
      </c>
      <c r="D1247" s="147" t="s">
        <v>6550</v>
      </c>
      <c r="E1247" s="230">
        <v>1650</v>
      </c>
      <c r="F1247" s="230">
        <v>79333879534</v>
      </c>
      <c r="G1247" s="230">
        <v>80888</v>
      </c>
      <c r="H1247" s="230" t="s">
        <v>6551</v>
      </c>
      <c r="I1247" s="226"/>
      <c r="J1247" s="147"/>
      <c r="K1247" s="147" t="s">
        <v>5696</v>
      </c>
      <c r="L1247" s="147" t="s">
        <v>6552</v>
      </c>
      <c r="M1247" s="147" t="s">
        <v>5696</v>
      </c>
      <c r="N1247" s="150">
        <v>97000</v>
      </c>
      <c r="O1247" s="150">
        <v>15000</v>
      </c>
      <c r="P1247" s="151">
        <v>1</v>
      </c>
      <c r="Q1247" s="151">
        <v>1</v>
      </c>
      <c r="R1247" s="151">
        <v>11</v>
      </c>
      <c r="S1247" s="151" t="s">
        <v>6414</v>
      </c>
      <c r="T1247" s="151">
        <v>1</v>
      </c>
      <c r="U1247" s="151">
        <v>31</v>
      </c>
      <c r="V1247" s="151">
        <v>14</v>
      </c>
      <c r="W1247" s="151">
        <v>14</v>
      </c>
      <c r="X1247" s="147" t="s">
        <v>6553</v>
      </c>
      <c r="Y1247" s="147">
        <v>21</v>
      </c>
      <c r="Z1247" s="147"/>
      <c r="AA1247" s="147" t="s">
        <v>6424</v>
      </c>
      <c r="AB1247" s="147"/>
      <c r="AC1247" s="147"/>
      <c r="AD1247" s="147"/>
    </row>
    <row r="1248" spans="1:30" ht="60.75" x14ac:dyDescent="0.3">
      <c r="A1248" s="204" t="s">
        <v>9046</v>
      </c>
      <c r="B1248" s="147" t="s">
        <v>22</v>
      </c>
      <c r="C1248" s="147" t="s">
        <v>6406</v>
      </c>
      <c r="D1248" s="147" t="s">
        <v>6554</v>
      </c>
      <c r="E1248" s="230">
        <v>21006129</v>
      </c>
      <c r="F1248" s="230">
        <v>65406756597</v>
      </c>
      <c r="G1248" s="230">
        <v>176920</v>
      </c>
      <c r="H1248" s="230" t="s">
        <v>6555</v>
      </c>
      <c r="I1248" s="226"/>
      <c r="J1248" s="147"/>
      <c r="K1248" s="147" t="s">
        <v>6556</v>
      </c>
      <c r="L1248" s="147" t="s">
        <v>6557</v>
      </c>
      <c r="M1248" s="147" t="s">
        <v>6556</v>
      </c>
      <c r="N1248" s="150">
        <v>25000</v>
      </c>
      <c r="O1248" s="150">
        <v>10000</v>
      </c>
      <c r="P1248" s="151">
        <v>1</v>
      </c>
      <c r="Q1248" s="151">
        <v>1</v>
      </c>
      <c r="R1248" s="172">
        <v>11</v>
      </c>
      <c r="S1248" s="151" t="s">
        <v>6414</v>
      </c>
      <c r="T1248" s="151">
        <v>1</v>
      </c>
      <c r="U1248" s="151">
        <v>31</v>
      </c>
      <c r="V1248" s="151">
        <v>14</v>
      </c>
      <c r="W1248" s="151">
        <v>14</v>
      </c>
      <c r="X1248" s="147" t="s">
        <v>6558</v>
      </c>
      <c r="Y1248" s="147">
        <v>21</v>
      </c>
      <c r="Z1248" s="147"/>
      <c r="AA1248" s="147" t="s">
        <v>6416</v>
      </c>
      <c r="AB1248" s="147"/>
      <c r="AC1248" s="147"/>
      <c r="AD1248" s="147"/>
    </row>
    <row r="1249" spans="1:30" ht="40.5" x14ac:dyDescent="0.3">
      <c r="A1249" s="204" t="s">
        <v>9047</v>
      </c>
      <c r="B1249" s="147" t="s">
        <v>22</v>
      </c>
      <c r="C1249" s="147" t="s">
        <v>6406</v>
      </c>
      <c r="D1249" s="147" t="s">
        <v>6559</v>
      </c>
      <c r="E1249" s="226"/>
      <c r="F1249" s="230">
        <v>86002489770</v>
      </c>
      <c r="G1249" s="230">
        <v>182103</v>
      </c>
      <c r="H1249" s="230" t="s">
        <v>6560</v>
      </c>
      <c r="I1249" s="230">
        <v>98727016</v>
      </c>
      <c r="J1249" s="147" t="s">
        <v>6561</v>
      </c>
      <c r="K1249" s="147" t="s">
        <v>6562</v>
      </c>
      <c r="L1249" s="147" t="s">
        <v>6563</v>
      </c>
      <c r="M1249" s="147" t="s">
        <v>6562</v>
      </c>
      <c r="N1249" s="150">
        <v>80000</v>
      </c>
      <c r="O1249" s="150">
        <v>20000</v>
      </c>
      <c r="P1249" s="151">
        <v>1</v>
      </c>
      <c r="Q1249" s="151">
        <v>1</v>
      </c>
      <c r="R1249" s="151">
        <v>11</v>
      </c>
      <c r="S1249" s="151" t="s">
        <v>6414</v>
      </c>
      <c r="T1249" s="151">
        <v>1</v>
      </c>
      <c r="U1249" s="151">
        <v>31</v>
      </c>
      <c r="V1249" s="151">
        <v>14</v>
      </c>
      <c r="W1249" s="151">
        <v>14</v>
      </c>
      <c r="X1249" s="147" t="s">
        <v>6564</v>
      </c>
      <c r="Y1249" s="147">
        <v>21</v>
      </c>
      <c r="Z1249" s="147"/>
      <c r="AA1249" s="147" t="s">
        <v>6416</v>
      </c>
      <c r="AB1249" s="147"/>
      <c r="AC1249" s="147"/>
      <c r="AD1249" s="147"/>
    </row>
    <row r="1250" spans="1:30" ht="40.5" x14ac:dyDescent="0.3">
      <c r="A1250" s="204" t="s">
        <v>9048</v>
      </c>
      <c r="B1250" s="147" t="s">
        <v>22</v>
      </c>
      <c r="C1250" s="147" t="s">
        <v>6406</v>
      </c>
      <c r="D1250" s="147" t="s">
        <v>6565</v>
      </c>
      <c r="E1250" s="226"/>
      <c r="F1250" s="230">
        <v>86642397740</v>
      </c>
      <c r="G1250" s="230">
        <v>101117</v>
      </c>
      <c r="H1250" s="230" t="s">
        <v>6566</v>
      </c>
      <c r="I1250" s="226"/>
      <c r="J1250" s="147"/>
      <c r="K1250" s="147" t="s">
        <v>6567</v>
      </c>
      <c r="L1250" s="147" t="s">
        <v>6568</v>
      </c>
      <c r="M1250" s="147" t="s">
        <v>6567</v>
      </c>
      <c r="N1250" s="150">
        <v>80000</v>
      </c>
      <c r="O1250" s="150">
        <v>35000</v>
      </c>
      <c r="P1250" s="151">
        <v>1</v>
      </c>
      <c r="Q1250" s="151">
        <v>1</v>
      </c>
      <c r="R1250" s="172">
        <v>11</v>
      </c>
      <c r="S1250" s="151" t="s">
        <v>6414</v>
      </c>
      <c r="T1250" s="151">
        <v>1</v>
      </c>
      <c r="U1250" s="151">
        <v>31</v>
      </c>
      <c r="V1250" s="151">
        <v>14</v>
      </c>
      <c r="W1250" s="151">
        <v>14</v>
      </c>
      <c r="X1250" s="147" t="s">
        <v>6549</v>
      </c>
      <c r="Y1250" s="147">
        <v>21</v>
      </c>
      <c r="Z1250" s="147"/>
      <c r="AA1250" s="147" t="s">
        <v>6424</v>
      </c>
      <c r="AB1250" s="147"/>
      <c r="AC1250" s="147"/>
      <c r="AD1250" s="147"/>
    </row>
    <row r="1251" spans="1:30" ht="60.75" x14ac:dyDescent="0.3">
      <c r="A1251" s="204" t="s">
        <v>9049</v>
      </c>
      <c r="B1251" s="147" t="s">
        <v>22</v>
      </c>
      <c r="C1251" s="147" t="s">
        <v>6406</v>
      </c>
      <c r="D1251" s="147" t="s">
        <v>6569</v>
      </c>
      <c r="E1251" s="230" t="s">
        <v>6570</v>
      </c>
      <c r="F1251" s="230">
        <v>73240700586</v>
      </c>
      <c r="G1251" s="230">
        <v>215271</v>
      </c>
      <c r="H1251" s="230" t="s">
        <v>6571</v>
      </c>
      <c r="I1251" s="226"/>
      <c r="J1251" s="147"/>
      <c r="K1251" s="147" t="s">
        <v>6572</v>
      </c>
      <c r="L1251" s="147" t="s">
        <v>6573</v>
      </c>
      <c r="M1251" s="147" t="s">
        <v>6574</v>
      </c>
      <c r="N1251" s="150">
        <v>500000</v>
      </c>
      <c r="O1251" s="150">
        <v>200000</v>
      </c>
      <c r="P1251" s="151">
        <v>1</v>
      </c>
      <c r="Q1251" s="151">
        <v>1</v>
      </c>
      <c r="R1251" s="151">
        <v>11</v>
      </c>
      <c r="S1251" s="151" t="s">
        <v>6414</v>
      </c>
      <c r="T1251" s="151">
        <v>1</v>
      </c>
      <c r="U1251" s="151">
        <v>31</v>
      </c>
      <c r="V1251" s="151">
        <v>14</v>
      </c>
      <c r="W1251" s="151">
        <v>14</v>
      </c>
      <c r="X1251" s="147" t="s">
        <v>6549</v>
      </c>
      <c r="Y1251" s="147">
        <v>21</v>
      </c>
      <c r="Z1251" s="147"/>
      <c r="AA1251" s="147" t="s">
        <v>6416</v>
      </c>
      <c r="AB1251" s="147"/>
      <c r="AC1251" s="147"/>
      <c r="AD1251" s="147"/>
    </row>
    <row r="1252" spans="1:30" ht="40.5" x14ac:dyDescent="0.3">
      <c r="A1252" s="204" t="s">
        <v>9050</v>
      </c>
      <c r="B1252" s="147" t="s">
        <v>22</v>
      </c>
      <c r="C1252" s="147" t="s">
        <v>6406</v>
      </c>
      <c r="D1252" s="147" t="s">
        <v>6575</v>
      </c>
      <c r="E1252" s="230">
        <v>21007836</v>
      </c>
      <c r="F1252" s="230">
        <v>2026197081</v>
      </c>
      <c r="G1252" s="230">
        <v>212955</v>
      </c>
      <c r="H1252" s="230" t="s">
        <v>6459</v>
      </c>
      <c r="I1252" s="226"/>
      <c r="J1252" s="147"/>
      <c r="K1252" s="147" t="s">
        <v>6576</v>
      </c>
      <c r="L1252" s="147" t="s">
        <v>2831</v>
      </c>
      <c r="M1252" s="147" t="s">
        <v>6576</v>
      </c>
      <c r="N1252" s="150">
        <v>25000</v>
      </c>
      <c r="O1252" s="150">
        <v>10000</v>
      </c>
      <c r="P1252" s="151">
        <v>1</v>
      </c>
      <c r="Q1252" s="151">
        <v>1</v>
      </c>
      <c r="R1252" s="172">
        <v>11</v>
      </c>
      <c r="S1252" s="151" t="s">
        <v>6414</v>
      </c>
      <c r="T1252" s="151">
        <v>1</v>
      </c>
      <c r="U1252" s="151">
        <v>31</v>
      </c>
      <c r="V1252" s="151">
        <v>14</v>
      </c>
      <c r="W1252" s="151">
        <v>14</v>
      </c>
      <c r="X1252" s="147" t="s">
        <v>6577</v>
      </c>
      <c r="Y1252" s="147">
        <v>21</v>
      </c>
      <c r="Z1252" s="147"/>
      <c r="AA1252" s="147" t="s">
        <v>6416</v>
      </c>
      <c r="AB1252" s="147"/>
      <c r="AC1252" s="147"/>
      <c r="AD1252" s="147"/>
    </row>
    <row r="1253" spans="1:30" ht="81" x14ac:dyDescent="0.3">
      <c r="A1253" s="204" t="s">
        <v>9051</v>
      </c>
      <c r="B1253" s="147" t="s">
        <v>22</v>
      </c>
      <c r="C1253" s="147" t="s">
        <v>6406</v>
      </c>
      <c r="D1253" s="147" t="s">
        <v>6578</v>
      </c>
      <c r="E1253" s="226">
        <v>1374109</v>
      </c>
      <c r="F1253" s="226">
        <v>56611542903</v>
      </c>
      <c r="G1253" s="226">
        <v>2054</v>
      </c>
      <c r="H1253" s="226" t="s">
        <v>6451</v>
      </c>
      <c r="I1253" s="226">
        <v>4847570</v>
      </c>
      <c r="J1253" s="227" t="s">
        <v>6452</v>
      </c>
      <c r="K1253" s="147" t="s">
        <v>6579</v>
      </c>
      <c r="L1253" s="147" t="s">
        <v>6580</v>
      </c>
      <c r="M1253" s="147" t="s">
        <v>6581</v>
      </c>
      <c r="N1253" s="150">
        <v>472470</v>
      </c>
      <c r="O1253" s="150">
        <v>140000</v>
      </c>
      <c r="P1253" s="151">
        <v>2</v>
      </c>
      <c r="Q1253" s="151">
        <v>1</v>
      </c>
      <c r="R1253" s="151">
        <v>11</v>
      </c>
      <c r="S1253" s="151" t="s">
        <v>6414</v>
      </c>
      <c r="T1253" s="151">
        <v>1</v>
      </c>
      <c r="U1253" s="151">
        <v>31</v>
      </c>
      <c r="V1253" s="151">
        <v>14</v>
      </c>
      <c r="W1253" s="151">
        <v>14</v>
      </c>
      <c r="X1253" s="147" t="s">
        <v>6582</v>
      </c>
      <c r="Y1253" s="147">
        <v>21</v>
      </c>
      <c r="Z1253" s="147"/>
      <c r="AA1253" s="147" t="s">
        <v>6424</v>
      </c>
      <c r="AB1253" s="147"/>
      <c r="AC1253" s="147"/>
      <c r="AD1253" s="147"/>
    </row>
    <row r="1254" spans="1:30" ht="40.5" x14ac:dyDescent="0.3">
      <c r="A1254" s="204" t="s">
        <v>9052</v>
      </c>
      <c r="B1254" s="147" t="s">
        <v>22</v>
      </c>
      <c r="C1254" s="147" t="s">
        <v>6406</v>
      </c>
      <c r="D1254" s="147" t="s">
        <v>6583</v>
      </c>
      <c r="E1254" s="230">
        <v>1319</v>
      </c>
      <c r="F1254" s="230">
        <v>93966915493</v>
      </c>
      <c r="G1254" s="230">
        <v>64785</v>
      </c>
      <c r="H1254" s="226" t="s">
        <v>6459</v>
      </c>
      <c r="I1254" s="226">
        <v>4830822</v>
      </c>
      <c r="J1254" s="227" t="s">
        <v>6584</v>
      </c>
      <c r="K1254" s="147" t="s">
        <v>6585</v>
      </c>
      <c r="L1254" s="147" t="s">
        <v>6586</v>
      </c>
      <c r="M1254" s="147" t="s">
        <v>6585</v>
      </c>
      <c r="N1254" s="150">
        <v>9875</v>
      </c>
      <c r="O1254" s="150">
        <v>5000</v>
      </c>
      <c r="P1254" s="151">
        <v>1</v>
      </c>
      <c r="Q1254" s="151">
        <v>1</v>
      </c>
      <c r="R1254" s="172">
        <v>11</v>
      </c>
      <c r="S1254" s="151" t="s">
        <v>6414</v>
      </c>
      <c r="T1254" s="151">
        <v>1</v>
      </c>
      <c r="U1254" s="151">
        <v>31</v>
      </c>
      <c r="V1254" s="151">
        <v>14</v>
      </c>
      <c r="W1254" s="151">
        <v>14</v>
      </c>
      <c r="X1254" s="147" t="s">
        <v>6587</v>
      </c>
      <c r="Y1254" s="147">
        <v>21</v>
      </c>
      <c r="Z1254" s="147"/>
      <c r="AA1254" s="147" t="s">
        <v>6416</v>
      </c>
      <c r="AB1254" s="147"/>
      <c r="AC1254" s="147"/>
      <c r="AD1254" s="147"/>
    </row>
    <row r="1255" spans="1:30" ht="40.5" x14ac:dyDescent="0.3">
      <c r="A1255" s="204" t="s">
        <v>9053</v>
      </c>
      <c r="B1255" s="147" t="s">
        <v>22</v>
      </c>
      <c r="C1255" s="147" t="s">
        <v>6406</v>
      </c>
      <c r="D1255" s="147" t="s">
        <v>6583</v>
      </c>
      <c r="E1255" s="230">
        <v>1319</v>
      </c>
      <c r="F1255" s="230">
        <v>93966915493</v>
      </c>
      <c r="G1255" s="230">
        <v>64785</v>
      </c>
      <c r="H1255" s="226" t="s">
        <v>6459</v>
      </c>
      <c r="I1255" s="226">
        <v>4830822</v>
      </c>
      <c r="J1255" s="227" t="s">
        <v>6584</v>
      </c>
      <c r="K1255" s="147" t="s">
        <v>6585</v>
      </c>
      <c r="L1255" s="147" t="s">
        <v>6588</v>
      </c>
      <c r="M1255" s="147" t="s">
        <v>6585</v>
      </c>
      <c r="N1255" s="150">
        <v>6569</v>
      </c>
      <c r="O1255" s="150">
        <v>6000</v>
      </c>
      <c r="P1255" s="151">
        <v>1</v>
      </c>
      <c r="Q1255" s="151">
        <v>1</v>
      </c>
      <c r="R1255" s="151">
        <v>11</v>
      </c>
      <c r="S1255" s="151" t="s">
        <v>6414</v>
      </c>
      <c r="T1255" s="151">
        <v>1</v>
      </c>
      <c r="U1255" s="151">
        <v>31</v>
      </c>
      <c r="V1255" s="151">
        <v>14</v>
      </c>
      <c r="W1255" s="151">
        <v>14</v>
      </c>
      <c r="X1255" s="147" t="s">
        <v>6589</v>
      </c>
      <c r="Y1255" s="147">
        <v>21</v>
      </c>
      <c r="Z1255" s="147"/>
      <c r="AA1255" s="147" t="s">
        <v>6424</v>
      </c>
      <c r="AB1255" s="147"/>
      <c r="AC1255" s="147"/>
      <c r="AD1255" s="147"/>
    </row>
    <row r="1256" spans="1:30" ht="101.25" x14ac:dyDescent="0.3">
      <c r="A1256" s="204" t="s">
        <v>9054</v>
      </c>
      <c r="B1256" s="147" t="s">
        <v>22</v>
      </c>
      <c r="C1256" s="147" t="s">
        <v>6406</v>
      </c>
      <c r="D1256" s="147" t="s">
        <v>6590</v>
      </c>
      <c r="E1256" s="230">
        <v>1199</v>
      </c>
      <c r="F1256" s="226">
        <v>86000717278</v>
      </c>
      <c r="G1256" s="226">
        <v>10685</v>
      </c>
      <c r="H1256" s="226" t="s">
        <v>6451</v>
      </c>
      <c r="I1256" s="226">
        <v>4847569</v>
      </c>
      <c r="J1256" s="227" t="s">
        <v>6591</v>
      </c>
      <c r="K1256" s="147" t="s">
        <v>6592</v>
      </c>
      <c r="L1256" s="147" t="s">
        <v>6593</v>
      </c>
      <c r="M1256" s="147" t="s">
        <v>6592</v>
      </c>
      <c r="N1256" s="150">
        <v>289500</v>
      </c>
      <c r="O1256" s="150">
        <v>190000</v>
      </c>
      <c r="P1256" s="151">
        <v>1</v>
      </c>
      <c r="Q1256" s="151">
        <v>1</v>
      </c>
      <c r="R1256" s="172">
        <v>11</v>
      </c>
      <c r="S1256" s="151" t="s">
        <v>6414</v>
      </c>
      <c r="T1256" s="151">
        <v>1</v>
      </c>
      <c r="U1256" s="151">
        <v>31</v>
      </c>
      <c r="V1256" s="151">
        <v>14</v>
      </c>
      <c r="W1256" s="151">
        <v>14</v>
      </c>
      <c r="X1256" s="147" t="s">
        <v>6594</v>
      </c>
      <c r="Y1256" s="147">
        <v>21</v>
      </c>
      <c r="Z1256" s="147"/>
      <c r="AA1256" s="147" t="s">
        <v>6416</v>
      </c>
      <c r="AB1256" s="147"/>
      <c r="AC1256" s="147"/>
      <c r="AD1256" s="147"/>
    </row>
    <row r="1257" spans="1:30" ht="40.5" x14ac:dyDescent="0.3">
      <c r="A1257" s="204" t="s">
        <v>9055</v>
      </c>
      <c r="B1257" s="147" t="s">
        <v>22</v>
      </c>
      <c r="C1257" s="147" t="s">
        <v>6406</v>
      </c>
      <c r="D1257" s="147" t="s">
        <v>6590</v>
      </c>
      <c r="E1257" s="230">
        <v>1199</v>
      </c>
      <c r="F1257" s="226">
        <v>86000717278</v>
      </c>
      <c r="G1257" s="226">
        <v>10685</v>
      </c>
      <c r="H1257" s="226" t="s">
        <v>6451</v>
      </c>
      <c r="I1257" s="226">
        <v>4847569</v>
      </c>
      <c r="J1257" s="227" t="s">
        <v>6591</v>
      </c>
      <c r="K1257" s="147" t="s">
        <v>6592</v>
      </c>
      <c r="L1257" s="147" t="s">
        <v>6595</v>
      </c>
      <c r="M1257" s="147" t="s">
        <v>6592</v>
      </c>
      <c r="N1257" s="150">
        <v>25000</v>
      </c>
      <c r="O1257" s="150">
        <v>15000</v>
      </c>
      <c r="P1257" s="151">
        <v>1</v>
      </c>
      <c r="Q1257" s="151">
        <v>1</v>
      </c>
      <c r="R1257" s="172">
        <v>11</v>
      </c>
      <c r="S1257" s="151" t="s">
        <v>6414</v>
      </c>
      <c r="T1257" s="151">
        <v>1</v>
      </c>
      <c r="U1257" s="151">
        <v>31</v>
      </c>
      <c r="V1257" s="151">
        <v>14</v>
      </c>
      <c r="W1257" s="151">
        <v>14</v>
      </c>
      <c r="X1257" s="147" t="s">
        <v>6596</v>
      </c>
      <c r="Y1257" s="147">
        <v>21</v>
      </c>
      <c r="Z1257" s="147"/>
      <c r="AA1257" s="147" t="s">
        <v>6416</v>
      </c>
      <c r="AB1257" s="147"/>
      <c r="AC1257" s="147"/>
      <c r="AD1257" s="147"/>
    </row>
    <row r="1258" spans="1:30" ht="40.5" x14ac:dyDescent="0.3">
      <c r="A1258" s="204" t="s">
        <v>9056</v>
      </c>
      <c r="B1258" s="147" t="s">
        <v>22</v>
      </c>
      <c r="C1258" s="147" t="s">
        <v>6406</v>
      </c>
      <c r="D1258" s="147" t="s">
        <v>5897</v>
      </c>
      <c r="E1258" s="230">
        <v>21006108</v>
      </c>
      <c r="F1258" s="226">
        <v>17834732750</v>
      </c>
      <c r="G1258" s="226">
        <v>82609</v>
      </c>
      <c r="H1258" s="226" t="s">
        <v>6597</v>
      </c>
      <c r="I1258" s="226">
        <v>4815295</v>
      </c>
      <c r="J1258" s="147" t="s">
        <v>6598</v>
      </c>
      <c r="K1258" s="147" t="s">
        <v>5044</v>
      </c>
      <c r="L1258" s="147" t="s">
        <v>6599</v>
      </c>
      <c r="M1258" s="147" t="s">
        <v>5044</v>
      </c>
      <c r="N1258" s="150">
        <v>50000</v>
      </c>
      <c r="O1258" s="150">
        <v>20000</v>
      </c>
      <c r="P1258" s="151">
        <v>1</v>
      </c>
      <c r="Q1258" s="151">
        <v>1</v>
      </c>
      <c r="R1258" s="151">
        <v>11</v>
      </c>
      <c r="S1258" s="151" t="s">
        <v>6414</v>
      </c>
      <c r="T1258" s="151">
        <v>1</v>
      </c>
      <c r="U1258" s="151">
        <v>31</v>
      </c>
      <c r="V1258" s="151">
        <v>14</v>
      </c>
      <c r="W1258" s="151">
        <v>14</v>
      </c>
      <c r="X1258" s="147" t="s">
        <v>6600</v>
      </c>
      <c r="Y1258" s="147">
        <v>21</v>
      </c>
      <c r="Z1258" s="147"/>
      <c r="AA1258" s="147" t="s">
        <v>6424</v>
      </c>
      <c r="AB1258" s="147"/>
      <c r="AC1258" s="147"/>
      <c r="AD1258" s="147"/>
    </row>
    <row r="1259" spans="1:30" ht="40.5" x14ac:dyDescent="0.3">
      <c r="A1259" s="204" t="s">
        <v>9057</v>
      </c>
      <c r="B1259" s="147" t="s">
        <v>22</v>
      </c>
      <c r="C1259" s="147" t="s">
        <v>6406</v>
      </c>
      <c r="D1259" s="147" t="s">
        <v>6601</v>
      </c>
      <c r="E1259" s="230">
        <v>8003065</v>
      </c>
      <c r="F1259" s="226">
        <v>61097943081</v>
      </c>
      <c r="G1259" s="226">
        <v>145687</v>
      </c>
      <c r="H1259" s="226" t="s">
        <v>6602</v>
      </c>
      <c r="I1259" s="147"/>
      <c r="J1259" s="147" t="s">
        <v>6603</v>
      </c>
      <c r="K1259" s="147" t="s">
        <v>6604</v>
      </c>
      <c r="L1259" s="147" t="s">
        <v>6605</v>
      </c>
      <c r="M1259" s="147" t="s">
        <v>6604</v>
      </c>
      <c r="N1259" s="150">
        <v>10000</v>
      </c>
      <c r="O1259" s="150">
        <v>10000</v>
      </c>
      <c r="P1259" s="151">
        <v>1</v>
      </c>
      <c r="Q1259" s="151">
        <v>1</v>
      </c>
      <c r="R1259" s="172">
        <v>11</v>
      </c>
      <c r="S1259" s="151" t="s">
        <v>6414</v>
      </c>
      <c r="T1259" s="151">
        <v>1</v>
      </c>
      <c r="U1259" s="151">
        <v>31</v>
      </c>
      <c r="V1259" s="151">
        <v>14</v>
      </c>
      <c r="W1259" s="151">
        <v>14</v>
      </c>
      <c r="X1259" s="147" t="s">
        <v>6606</v>
      </c>
      <c r="Y1259" s="147">
        <v>21</v>
      </c>
      <c r="Z1259" s="147"/>
      <c r="AA1259" s="147" t="s">
        <v>6416</v>
      </c>
      <c r="AB1259" s="147"/>
      <c r="AC1259" s="147"/>
      <c r="AD1259" s="147"/>
    </row>
    <row r="1260" spans="1:30" ht="40.5" x14ac:dyDescent="0.3">
      <c r="A1260" s="204" t="s">
        <v>9058</v>
      </c>
      <c r="B1260" s="147" t="s">
        <v>22</v>
      </c>
      <c r="C1260" s="147" t="s">
        <v>6406</v>
      </c>
      <c r="D1260" s="147" t="s">
        <v>6607</v>
      </c>
      <c r="E1260" s="226">
        <v>1608037</v>
      </c>
      <c r="F1260" s="226">
        <v>51629434968</v>
      </c>
      <c r="G1260" s="230">
        <v>129599</v>
      </c>
      <c r="H1260" s="226" t="s">
        <v>6608</v>
      </c>
      <c r="I1260" s="147"/>
      <c r="J1260" s="147"/>
      <c r="K1260" s="147" t="s">
        <v>6609</v>
      </c>
      <c r="L1260" s="147" t="s">
        <v>6610</v>
      </c>
      <c r="M1260" s="147" t="s">
        <v>6609</v>
      </c>
      <c r="N1260" s="150">
        <v>55500</v>
      </c>
      <c r="O1260" s="150">
        <v>10000</v>
      </c>
      <c r="P1260" s="151">
        <v>1</v>
      </c>
      <c r="Q1260" s="151">
        <v>1</v>
      </c>
      <c r="R1260" s="172">
        <v>11</v>
      </c>
      <c r="S1260" s="151" t="s">
        <v>6414</v>
      </c>
      <c r="T1260" s="151">
        <v>1</v>
      </c>
      <c r="U1260" s="151">
        <v>31</v>
      </c>
      <c r="V1260" s="154">
        <v>1</v>
      </c>
      <c r="W1260" s="154">
        <v>14</v>
      </c>
      <c r="X1260" s="147" t="s">
        <v>6611</v>
      </c>
      <c r="Y1260" s="147">
        <v>21</v>
      </c>
      <c r="Z1260" s="147"/>
      <c r="AA1260" s="147" t="s">
        <v>6416</v>
      </c>
      <c r="AB1260" s="147"/>
      <c r="AC1260" s="147"/>
      <c r="AD1260" s="147"/>
    </row>
    <row r="1261" spans="1:30" ht="81" x14ac:dyDescent="0.3">
      <c r="A1261" s="204" t="s">
        <v>9059</v>
      </c>
      <c r="B1261" s="320" t="s">
        <v>6613</v>
      </c>
      <c r="C1261" s="147" t="s">
        <v>6614</v>
      </c>
      <c r="D1261" s="147" t="s">
        <v>6615</v>
      </c>
      <c r="E1261" s="147">
        <v>21002253</v>
      </c>
      <c r="F1261" s="147">
        <v>51629434968</v>
      </c>
      <c r="G1261" s="154">
        <v>129599</v>
      </c>
      <c r="H1261" s="147" t="s">
        <v>5135</v>
      </c>
      <c r="I1261" s="147" t="s">
        <v>6616</v>
      </c>
      <c r="J1261" s="147" t="s">
        <v>6617</v>
      </c>
      <c r="K1261" s="147" t="s">
        <v>5138</v>
      </c>
      <c r="L1261" s="147" t="s">
        <v>6618</v>
      </c>
      <c r="M1261" s="147" t="s">
        <v>6619</v>
      </c>
      <c r="N1261" s="231">
        <v>127400</v>
      </c>
      <c r="O1261" s="231">
        <v>30000</v>
      </c>
      <c r="P1261" s="151">
        <v>1</v>
      </c>
      <c r="Q1261" s="151">
        <v>1</v>
      </c>
      <c r="R1261" s="172">
        <v>11</v>
      </c>
      <c r="S1261" s="151" t="s">
        <v>417</v>
      </c>
      <c r="T1261" s="151">
        <v>17</v>
      </c>
      <c r="U1261" s="151">
        <v>17</v>
      </c>
      <c r="V1261" s="151">
        <v>1</v>
      </c>
      <c r="W1261" s="151">
        <v>32</v>
      </c>
      <c r="X1261" s="147" t="s">
        <v>6618</v>
      </c>
      <c r="Y1261" s="147">
        <v>21</v>
      </c>
      <c r="Z1261" s="147"/>
      <c r="AA1261" s="147"/>
      <c r="AB1261" s="147" t="s">
        <v>6620</v>
      </c>
      <c r="AC1261" s="147"/>
      <c r="AD1261" s="147"/>
    </row>
    <row r="1262" spans="1:30" ht="81" x14ac:dyDescent="0.3">
      <c r="A1262" s="204" t="s">
        <v>9060</v>
      </c>
      <c r="B1262" s="147" t="s">
        <v>6613</v>
      </c>
      <c r="C1262" s="147" t="s">
        <v>6614</v>
      </c>
      <c r="D1262" s="147" t="s">
        <v>6621</v>
      </c>
      <c r="E1262" s="147">
        <v>21002600</v>
      </c>
      <c r="F1262" s="147">
        <v>44933468186</v>
      </c>
      <c r="G1262" s="154">
        <v>1228</v>
      </c>
      <c r="H1262" s="147" t="s">
        <v>6622</v>
      </c>
      <c r="I1262" s="147" t="s">
        <v>6623</v>
      </c>
      <c r="J1262" s="147" t="s">
        <v>6624</v>
      </c>
      <c r="K1262" s="147" t="s">
        <v>6625</v>
      </c>
      <c r="L1262" s="147" t="s">
        <v>6626</v>
      </c>
      <c r="M1262" s="147" t="s">
        <v>6627</v>
      </c>
      <c r="N1262" s="231">
        <v>225000</v>
      </c>
      <c r="O1262" s="231">
        <v>120000</v>
      </c>
      <c r="P1262" s="151">
        <v>1</v>
      </c>
      <c r="Q1262" s="151">
        <v>1</v>
      </c>
      <c r="R1262" s="151">
        <v>11</v>
      </c>
      <c r="S1262" s="151" t="s">
        <v>417</v>
      </c>
      <c r="T1262" s="151">
        <v>17</v>
      </c>
      <c r="U1262" s="151">
        <v>61</v>
      </c>
      <c r="V1262" s="151">
        <v>14</v>
      </c>
      <c r="W1262" s="151">
        <v>29</v>
      </c>
      <c r="X1262" s="147" t="s">
        <v>6628</v>
      </c>
      <c r="Y1262" s="147">
        <v>21</v>
      </c>
      <c r="Z1262" s="147"/>
      <c r="AA1262" s="147"/>
      <c r="AB1262" s="147"/>
      <c r="AC1262" s="147"/>
      <c r="AD1262" s="147"/>
    </row>
    <row r="1263" spans="1:30" ht="81" x14ac:dyDescent="0.3">
      <c r="A1263" s="204" t="s">
        <v>9061</v>
      </c>
      <c r="B1263" s="147" t="s">
        <v>6613</v>
      </c>
      <c r="C1263" s="147" t="s">
        <v>6614</v>
      </c>
      <c r="D1263" s="147" t="s">
        <v>6629</v>
      </c>
      <c r="E1263" s="147">
        <v>1445</v>
      </c>
      <c r="F1263" s="147">
        <v>8770925700</v>
      </c>
      <c r="G1263" s="154">
        <v>24333</v>
      </c>
      <c r="H1263" s="147" t="s">
        <v>6630</v>
      </c>
      <c r="I1263" s="147" t="s">
        <v>6631</v>
      </c>
      <c r="J1263" s="147" t="s">
        <v>6632</v>
      </c>
      <c r="K1263" s="147" t="s">
        <v>6018</v>
      </c>
      <c r="L1263" s="147" t="s">
        <v>6633</v>
      </c>
      <c r="M1263" s="147" t="s">
        <v>6634</v>
      </c>
      <c r="N1263" s="231">
        <v>25000</v>
      </c>
      <c r="O1263" s="231">
        <v>15000</v>
      </c>
      <c r="P1263" s="151">
        <v>1</v>
      </c>
      <c r="Q1263" s="151">
        <v>1</v>
      </c>
      <c r="R1263" s="151">
        <v>11</v>
      </c>
      <c r="S1263" s="151" t="s">
        <v>417</v>
      </c>
      <c r="T1263" s="151">
        <v>17</v>
      </c>
      <c r="U1263" s="151">
        <v>61</v>
      </c>
      <c r="V1263" s="151">
        <v>10</v>
      </c>
      <c r="W1263" s="151">
        <v>11</v>
      </c>
      <c r="X1263" s="147" t="s">
        <v>6635</v>
      </c>
      <c r="Y1263" s="147">
        <v>21</v>
      </c>
      <c r="Z1263" s="147"/>
      <c r="AA1263" s="147"/>
      <c r="AB1263" s="147"/>
      <c r="AC1263" s="147"/>
      <c r="AD1263" s="147"/>
    </row>
    <row r="1264" spans="1:30" ht="81" x14ac:dyDescent="0.3">
      <c r="A1264" s="204" t="s">
        <v>9062</v>
      </c>
      <c r="B1264" s="147" t="s">
        <v>6613</v>
      </c>
      <c r="C1264" s="147" t="s">
        <v>6614</v>
      </c>
      <c r="D1264" s="147" t="s">
        <v>5375</v>
      </c>
      <c r="E1264" s="147">
        <v>1015</v>
      </c>
      <c r="F1264" s="147">
        <v>32142719262</v>
      </c>
      <c r="G1264" s="154">
        <v>80446</v>
      </c>
      <c r="H1264" s="147" t="s">
        <v>6483</v>
      </c>
      <c r="I1264" s="147" t="s">
        <v>6636</v>
      </c>
      <c r="J1264" s="147" t="s">
        <v>6637</v>
      </c>
      <c r="K1264" s="147" t="s">
        <v>5379</v>
      </c>
      <c r="L1264" s="147" t="s">
        <v>6638</v>
      </c>
      <c r="M1264" s="147" t="s">
        <v>6639</v>
      </c>
      <c r="N1264" s="231">
        <v>108660</v>
      </c>
      <c r="O1264" s="231">
        <v>25000</v>
      </c>
      <c r="P1264" s="151">
        <v>1</v>
      </c>
      <c r="Q1264" s="151">
        <v>1</v>
      </c>
      <c r="R1264" s="151">
        <v>11</v>
      </c>
      <c r="S1264" s="151" t="s">
        <v>417</v>
      </c>
      <c r="T1264" s="151">
        <v>17</v>
      </c>
      <c r="U1264" s="151">
        <v>19</v>
      </c>
      <c r="V1264" s="151">
        <v>10</v>
      </c>
      <c r="W1264" s="151">
        <v>11</v>
      </c>
      <c r="X1264" s="147" t="s">
        <v>6640</v>
      </c>
      <c r="Y1264" s="147">
        <v>21</v>
      </c>
      <c r="Z1264" s="147" t="s">
        <v>2028</v>
      </c>
      <c r="AA1264" s="147"/>
      <c r="AB1264" s="147"/>
      <c r="AC1264" s="147"/>
      <c r="AD1264" s="147"/>
    </row>
    <row r="1265" spans="1:30" ht="81" x14ac:dyDescent="0.3">
      <c r="A1265" s="204" t="s">
        <v>9063</v>
      </c>
      <c r="B1265" s="147" t="s">
        <v>6613</v>
      </c>
      <c r="C1265" s="147" t="s">
        <v>6614</v>
      </c>
      <c r="D1265" s="147" t="s">
        <v>6292</v>
      </c>
      <c r="E1265" s="147">
        <v>21000060</v>
      </c>
      <c r="F1265" s="147">
        <v>39620501429</v>
      </c>
      <c r="G1265" s="154">
        <v>56179</v>
      </c>
      <c r="H1265" s="147" t="s">
        <v>6641</v>
      </c>
      <c r="I1265" s="147" t="s">
        <v>6642</v>
      </c>
      <c r="J1265" s="147" t="s">
        <v>6643</v>
      </c>
      <c r="K1265" s="147" t="s">
        <v>6294</v>
      </c>
      <c r="L1265" s="147" t="s">
        <v>6644</v>
      </c>
      <c r="M1265" s="147" t="s">
        <v>5907</v>
      </c>
      <c r="N1265" s="231">
        <v>45000</v>
      </c>
      <c r="O1265" s="231">
        <v>30000</v>
      </c>
      <c r="P1265" s="151">
        <v>1</v>
      </c>
      <c r="Q1265" s="151">
        <v>1</v>
      </c>
      <c r="R1265" s="151">
        <v>11</v>
      </c>
      <c r="S1265" s="151" t="s">
        <v>417</v>
      </c>
      <c r="T1265" s="151">
        <v>17</v>
      </c>
      <c r="U1265" s="151">
        <v>17</v>
      </c>
      <c r="V1265" s="151">
        <v>1</v>
      </c>
      <c r="W1265" s="151">
        <v>16</v>
      </c>
      <c r="X1265" s="147" t="s">
        <v>6644</v>
      </c>
      <c r="Y1265" s="147">
        <v>21</v>
      </c>
      <c r="Z1265" s="147"/>
      <c r="AA1265" s="147"/>
      <c r="AB1265" s="147"/>
      <c r="AC1265" s="147"/>
      <c r="AD1265" s="147"/>
    </row>
    <row r="1266" spans="1:30" ht="81" x14ac:dyDescent="0.3">
      <c r="A1266" s="204" t="s">
        <v>9064</v>
      </c>
      <c r="B1266" s="147" t="s">
        <v>6613</v>
      </c>
      <c r="C1266" s="147" t="s">
        <v>6614</v>
      </c>
      <c r="D1266" s="147" t="s">
        <v>6645</v>
      </c>
      <c r="E1266" s="147">
        <v>21003147</v>
      </c>
      <c r="F1266" s="147">
        <v>15804783376</v>
      </c>
      <c r="G1266" s="154">
        <v>81426</v>
      </c>
      <c r="H1266" s="147" t="s">
        <v>5172</v>
      </c>
      <c r="I1266" s="147" t="s">
        <v>6631</v>
      </c>
      <c r="J1266" s="147" t="s">
        <v>6646</v>
      </c>
      <c r="K1266" s="147" t="s">
        <v>5175</v>
      </c>
      <c r="L1266" s="147" t="s">
        <v>6647</v>
      </c>
      <c r="M1266" s="147" t="s">
        <v>5175</v>
      </c>
      <c r="N1266" s="231">
        <v>250000</v>
      </c>
      <c r="O1266" s="231">
        <v>60000</v>
      </c>
      <c r="P1266" s="151">
        <v>1</v>
      </c>
      <c r="Q1266" s="151">
        <v>1</v>
      </c>
      <c r="R1266" s="151">
        <v>11</v>
      </c>
      <c r="S1266" s="151" t="s">
        <v>417</v>
      </c>
      <c r="T1266" s="151">
        <v>17</v>
      </c>
      <c r="U1266" s="151">
        <v>17</v>
      </c>
      <c r="V1266" s="151" t="s">
        <v>6648</v>
      </c>
      <c r="W1266" s="151">
        <v>11</v>
      </c>
      <c r="X1266" s="147" t="s">
        <v>6649</v>
      </c>
      <c r="Y1266" s="147">
        <v>21</v>
      </c>
      <c r="Z1266" s="147" t="s">
        <v>2028</v>
      </c>
      <c r="AA1266" s="147"/>
      <c r="AB1266" s="147"/>
      <c r="AC1266" s="147"/>
      <c r="AD1266" s="147"/>
    </row>
    <row r="1267" spans="1:30" ht="81" x14ac:dyDescent="0.3">
      <c r="A1267" s="204" t="s">
        <v>9065</v>
      </c>
      <c r="B1267" s="147" t="s">
        <v>6613</v>
      </c>
      <c r="C1267" s="147" t="s">
        <v>6614</v>
      </c>
      <c r="D1267" s="147" t="s">
        <v>6650</v>
      </c>
      <c r="E1267" s="147">
        <v>1713</v>
      </c>
      <c r="F1267" s="147">
        <v>32277700717</v>
      </c>
      <c r="G1267" s="154"/>
      <c r="H1267" s="147" t="s">
        <v>6651</v>
      </c>
      <c r="I1267" s="147" t="s">
        <v>6652</v>
      </c>
      <c r="J1267" s="147" t="s">
        <v>6653</v>
      </c>
      <c r="K1267" s="147" t="s">
        <v>6654</v>
      </c>
      <c r="L1267" s="147" t="s">
        <v>6655</v>
      </c>
      <c r="M1267" s="147" t="s">
        <v>6654</v>
      </c>
      <c r="N1267" s="231">
        <v>180000</v>
      </c>
      <c r="O1267" s="231">
        <v>40000</v>
      </c>
      <c r="P1267" s="151">
        <v>1</v>
      </c>
      <c r="Q1267" s="151">
        <v>1</v>
      </c>
      <c r="R1267" s="151">
        <v>11</v>
      </c>
      <c r="S1267" s="151" t="s">
        <v>417</v>
      </c>
      <c r="T1267" s="151">
        <v>17</v>
      </c>
      <c r="U1267" s="151">
        <v>17</v>
      </c>
      <c r="V1267" s="151">
        <v>14</v>
      </c>
      <c r="W1267" s="151">
        <v>11</v>
      </c>
      <c r="X1267" s="147" t="s">
        <v>6656</v>
      </c>
      <c r="Y1267" s="147">
        <v>21</v>
      </c>
      <c r="Z1267" s="147"/>
      <c r="AA1267" s="147"/>
      <c r="AB1267" s="147"/>
      <c r="AC1267" s="147"/>
      <c r="AD1267" s="147"/>
    </row>
    <row r="1268" spans="1:30" ht="81" x14ac:dyDescent="0.3">
      <c r="A1268" s="204" t="s">
        <v>9066</v>
      </c>
      <c r="B1268" s="147" t="s">
        <v>6613</v>
      </c>
      <c r="C1268" s="147" t="s">
        <v>6614</v>
      </c>
      <c r="D1268" s="147" t="s">
        <v>6657</v>
      </c>
      <c r="E1268" s="147">
        <v>255</v>
      </c>
      <c r="F1268" s="147">
        <v>37936288471</v>
      </c>
      <c r="G1268" s="154"/>
      <c r="H1268" s="147" t="s">
        <v>6658</v>
      </c>
      <c r="I1268" s="147" t="s">
        <v>6659</v>
      </c>
      <c r="J1268" s="147" t="s">
        <v>6660</v>
      </c>
      <c r="K1268" s="147" t="s">
        <v>6661</v>
      </c>
      <c r="L1268" s="147" t="s">
        <v>6662</v>
      </c>
      <c r="M1268" s="147" t="s">
        <v>6663</v>
      </c>
      <c r="N1268" s="231">
        <v>35000</v>
      </c>
      <c r="O1268" s="231">
        <v>7500</v>
      </c>
      <c r="P1268" s="151">
        <v>1</v>
      </c>
      <c r="Q1268" s="151">
        <v>1</v>
      </c>
      <c r="R1268" s="151">
        <v>11</v>
      </c>
      <c r="S1268" s="151" t="s">
        <v>417</v>
      </c>
      <c r="T1268" s="151">
        <v>17</v>
      </c>
      <c r="U1268" s="151">
        <v>17</v>
      </c>
      <c r="V1268" s="151">
        <v>13</v>
      </c>
      <c r="W1268" s="151">
        <v>29</v>
      </c>
      <c r="X1268" s="147" t="s">
        <v>6662</v>
      </c>
      <c r="Y1268" s="147">
        <v>21</v>
      </c>
      <c r="Z1268" s="147"/>
      <c r="AA1268" s="147"/>
      <c r="AB1268" s="147"/>
      <c r="AC1268" s="147"/>
      <c r="AD1268" s="147"/>
    </row>
    <row r="1269" spans="1:30" ht="81" x14ac:dyDescent="0.3">
      <c r="A1269" s="204" t="s">
        <v>9067</v>
      </c>
      <c r="B1269" s="147" t="s">
        <v>6613</v>
      </c>
      <c r="C1269" s="147" t="s">
        <v>6614</v>
      </c>
      <c r="D1269" s="147" t="s">
        <v>5670</v>
      </c>
      <c r="E1269" s="147"/>
      <c r="F1269" s="147">
        <v>46314418222</v>
      </c>
      <c r="G1269" s="154">
        <v>84107</v>
      </c>
      <c r="H1269" s="190" t="s">
        <v>6664</v>
      </c>
      <c r="I1269" s="147" t="s">
        <v>6665</v>
      </c>
      <c r="J1269" s="147" t="s">
        <v>6666</v>
      </c>
      <c r="K1269" s="147" t="s">
        <v>5675</v>
      </c>
      <c r="L1269" s="147" t="s">
        <v>6667</v>
      </c>
      <c r="M1269" s="147" t="s">
        <v>5675</v>
      </c>
      <c r="N1269" s="231">
        <v>135000</v>
      </c>
      <c r="O1269" s="231">
        <v>45000</v>
      </c>
      <c r="P1269" s="151">
        <v>1</v>
      </c>
      <c r="Q1269" s="151">
        <v>1</v>
      </c>
      <c r="R1269" s="151">
        <v>11</v>
      </c>
      <c r="S1269" s="151" t="s">
        <v>417</v>
      </c>
      <c r="T1269" s="151">
        <v>17</v>
      </c>
      <c r="U1269" s="151">
        <v>17</v>
      </c>
      <c r="V1269" s="151">
        <v>14</v>
      </c>
      <c r="W1269" s="151">
        <v>29</v>
      </c>
      <c r="X1269" s="147"/>
      <c r="Y1269" s="147">
        <v>21</v>
      </c>
      <c r="Z1269" s="147"/>
      <c r="AA1269" s="147"/>
      <c r="AB1269" s="147"/>
      <c r="AC1269" s="147"/>
      <c r="AD1269" s="147"/>
    </row>
    <row r="1270" spans="1:30" ht="81" x14ac:dyDescent="0.3">
      <c r="A1270" s="204" t="s">
        <v>9068</v>
      </c>
      <c r="B1270" s="147" t="s">
        <v>6613</v>
      </c>
      <c r="C1270" s="147" t="s">
        <v>6614</v>
      </c>
      <c r="D1270" s="147" t="s">
        <v>6668</v>
      </c>
      <c r="E1270" s="147">
        <v>21002152</v>
      </c>
      <c r="F1270" s="147">
        <v>90772018493</v>
      </c>
      <c r="G1270" s="154">
        <v>56685</v>
      </c>
      <c r="H1270" s="147" t="s">
        <v>6669</v>
      </c>
      <c r="I1270" s="147" t="s">
        <v>6670</v>
      </c>
      <c r="J1270" s="147" t="s">
        <v>6671</v>
      </c>
      <c r="K1270" s="147" t="s">
        <v>6672</v>
      </c>
      <c r="L1270" s="147" t="s">
        <v>6673</v>
      </c>
      <c r="M1270" s="147" t="s">
        <v>6672</v>
      </c>
      <c r="N1270" s="231">
        <v>694750</v>
      </c>
      <c r="O1270" s="231">
        <v>130000</v>
      </c>
      <c r="P1270" s="151">
        <v>1</v>
      </c>
      <c r="Q1270" s="151">
        <v>1</v>
      </c>
      <c r="R1270" s="151">
        <v>11</v>
      </c>
      <c r="S1270" s="151" t="s">
        <v>417</v>
      </c>
      <c r="T1270" s="151">
        <v>17</v>
      </c>
      <c r="U1270" s="151">
        <v>18</v>
      </c>
      <c r="V1270" s="151">
        <v>14</v>
      </c>
      <c r="W1270" s="151">
        <v>13</v>
      </c>
      <c r="X1270" s="147" t="s">
        <v>6674</v>
      </c>
      <c r="Y1270" s="147">
        <v>21</v>
      </c>
      <c r="Z1270" s="147"/>
      <c r="AA1270" s="147"/>
      <c r="AB1270" s="147"/>
      <c r="AC1270" s="147"/>
      <c r="AD1270" s="147"/>
    </row>
    <row r="1271" spans="1:30" ht="81" x14ac:dyDescent="0.3">
      <c r="A1271" s="204" t="s">
        <v>9069</v>
      </c>
      <c r="B1271" s="147" t="s">
        <v>6613</v>
      </c>
      <c r="C1271" s="147" t="s">
        <v>6614</v>
      </c>
      <c r="D1271" s="147" t="s">
        <v>6675</v>
      </c>
      <c r="E1271" s="147">
        <v>21002203</v>
      </c>
      <c r="F1271" s="147">
        <v>21741449778</v>
      </c>
      <c r="G1271" s="154"/>
      <c r="H1271" s="147" t="s">
        <v>6676</v>
      </c>
      <c r="I1271" s="147" t="s">
        <v>6677</v>
      </c>
      <c r="J1271" s="147" t="s">
        <v>6678</v>
      </c>
      <c r="K1271" s="147" t="s">
        <v>2414</v>
      </c>
      <c r="L1271" s="147" t="s">
        <v>6679</v>
      </c>
      <c r="M1271" s="147" t="s">
        <v>6680</v>
      </c>
      <c r="N1271" s="231">
        <v>287030</v>
      </c>
      <c r="O1271" s="231">
        <v>70000</v>
      </c>
      <c r="P1271" s="151">
        <v>1</v>
      </c>
      <c r="Q1271" s="151">
        <v>1</v>
      </c>
      <c r="R1271" s="151">
        <v>11</v>
      </c>
      <c r="S1271" s="151" t="s">
        <v>417</v>
      </c>
      <c r="T1271" s="151">
        <v>17</v>
      </c>
      <c r="U1271" s="151">
        <v>18</v>
      </c>
      <c r="V1271" s="151">
        <v>14</v>
      </c>
      <c r="W1271" s="151">
        <v>29</v>
      </c>
      <c r="X1271" s="147" t="s">
        <v>6681</v>
      </c>
      <c r="Y1271" s="147">
        <v>21</v>
      </c>
      <c r="Z1271" s="147"/>
      <c r="AA1271" s="147"/>
      <c r="AB1271" s="147"/>
      <c r="AC1271" s="147"/>
      <c r="AD1271" s="147"/>
    </row>
    <row r="1272" spans="1:30" ht="101.25" x14ac:dyDescent="0.3">
      <c r="A1272" s="204" t="s">
        <v>9070</v>
      </c>
      <c r="B1272" s="147" t="s">
        <v>6613</v>
      </c>
      <c r="C1272" s="147" t="s">
        <v>6614</v>
      </c>
      <c r="D1272" s="147" t="s">
        <v>6682</v>
      </c>
      <c r="E1272" s="147">
        <v>21005524</v>
      </c>
      <c r="F1272" s="147">
        <v>11816454397</v>
      </c>
      <c r="G1272" s="232">
        <v>56057</v>
      </c>
      <c r="H1272" s="147" t="s">
        <v>6683</v>
      </c>
      <c r="I1272" s="147" t="s">
        <v>6684</v>
      </c>
      <c r="J1272" s="147" t="s">
        <v>6685</v>
      </c>
      <c r="K1272" s="147" t="s">
        <v>6686</v>
      </c>
      <c r="L1272" s="147" t="s">
        <v>6687</v>
      </c>
      <c r="M1272" s="147" t="s">
        <v>6688</v>
      </c>
      <c r="N1272" s="231">
        <v>87675</v>
      </c>
      <c r="O1272" s="231">
        <v>28000</v>
      </c>
      <c r="P1272" s="151">
        <v>1</v>
      </c>
      <c r="Q1272" s="151">
        <v>1</v>
      </c>
      <c r="R1272" s="151">
        <v>11</v>
      </c>
      <c r="S1272" s="151" t="s">
        <v>417</v>
      </c>
      <c r="T1272" s="151">
        <v>17</v>
      </c>
      <c r="U1272" s="151">
        <v>17</v>
      </c>
      <c r="V1272" s="151">
        <v>14</v>
      </c>
      <c r="W1272" s="151">
        <v>11</v>
      </c>
      <c r="X1272" s="147" t="s">
        <v>6687</v>
      </c>
      <c r="Y1272" s="147">
        <v>21</v>
      </c>
      <c r="Z1272" s="147"/>
      <c r="AA1272" s="147"/>
      <c r="AB1272" s="147"/>
      <c r="AC1272" s="147"/>
      <c r="AD1272" s="147"/>
    </row>
    <row r="1273" spans="1:30" ht="81" x14ac:dyDescent="0.3">
      <c r="A1273" s="204" t="s">
        <v>9071</v>
      </c>
      <c r="B1273" s="147" t="s">
        <v>6613</v>
      </c>
      <c r="C1273" s="147" t="s">
        <v>6614</v>
      </c>
      <c r="D1273" s="147" t="s">
        <v>6689</v>
      </c>
      <c r="E1273" s="147">
        <v>21002544</v>
      </c>
      <c r="F1273" s="147">
        <v>59999692487</v>
      </c>
      <c r="G1273" s="154">
        <v>81183</v>
      </c>
      <c r="H1273" s="147" t="s">
        <v>6690</v>
      </c>
      <c r="I1273" s="147" t="s">
        <v>6691</v>
      </c>
      <c r="J1273" s="147" t="s">
        <v>6692</v>
      </c>
      <c r="K1273" s="147" t="s">
        <v>6693</v>
      </c>
      <c r="L1273" s="147" t="s">
        <v>6694</v>
      </c>
      <c r="M1273" s="147" t="s">
        <v>6695</v>
      </c>
      <c r="N1273" s="231">
        <v>173000</v>
      </c>
      <c r="O1273" s="231">
        <v>60000</v>
      </c>
      <c r="P1273" s="151">
        <v>1</v>
      </c>
      <c r="Q1273" s="151">
        <v>1</v>
      </c>
      <c r="R1273" s="151">
        <v>11</v>
      </c>
      <c r="S1273" s="151" t="s">
        <v>417</v>
      </c>
      <c r="T1273" s="151">
        <v>17</v>
      </c>
      <c r="U1273" s="151">
        <v>17</v>
      </c>
      <c r="V1273" s="151">
        <v>14</v>
      </c>
      <c r="W1273" s="151">
        <v>11</v>
      </c>
      <c r="X1273" s="147" t="s">
        <v>6696</v>
      </c>
      <c r="Y1273" s="147">
        <v>21</v>
      </c>
      <c r="Z1273" s="147"/>
      <c r="AA1273" s="147"/>
      <c r="AB1273" s="147"/>
      <c r="AC1273" s="147"/>
      <c r="AD1273" s="147"/>
    </row>
    <row r="1274" spans="1:30" ht="81" x14ac:dyDescent="0.3">
      <c r="A1274" s="204" t="s">
        <v>9072</v>
      </c>
      <c r="B1274" s="147" t="s">
        <v>6613</v>
      </c>
      <c r="C1274" s="147" t="s">
        <v>6614</v>
      </c>
      <c r="D1274" s="147" t="s">
        <v>6697</v>
      </c>
      <c r="E1274" s="147">
        <v>21002959</v>
      </c>
      <c r="F1274" s="147">
        <v>65550102767</v>
      </c>
      <c r="G1274" s="154"/>
      <c r="H1274" s="147" t="s">
        <v>6108</v>
      </c>
      <c r="I1274" s="147" t="s">
        <v>6698</v>
      </c>
      <c r="J1274" s="147" t="s">
        <v>6110</v>
      </c>
      <c r="K1274" s="147" t="s">
        <v>2744</v>
      </c>
      <c r="L1274" s="147" t="s">
        <v>6699</v>
      </c>
      <c r="M1274" s="147" t="s">
        <v>2744</v>
      </c>
      <c r="N1274" s="231">
        <v>181560</v>
      </c>
      <c r="O1274" s="231">
        <v>35000</v>
      </c>
      <c r="P1274" s="151">
        <v>1</v>
      </c>
      <c r="Q1274" s="151">
        <v>1</v>
      </c>
      <c r="R1274" s="151">
        <v>11</v>
      </c>
      <c r="S1274" s="151" t="s">
        <v>417</v>
      </c>
      <c r="T1274" s="151">
        <v>17</v>
      </c>
      <c r="U1274" s="151">
        <v>61</v>
      </c>
      <c r="V1274" s="151">
        <v>14</v>
      </c>
      <c r="W1274" s="151">
        <v>32</v>
      </c>
      <c r="X1274" s="147" t="s">
        <v>6700</v>
      </c>
      <c r="Y1274" s="147">
        <v>21</v>
      </c>
      <c r="Z1274" s="147"/>
      <c r="AA1274" s="147"/>
      <c r="AB1274" s="147"/>
      <c r="AC1274" s="147"/>
      <c r="AD1274" s="147"/>
    </row>
    <row r="1275" spans="1:30" ht="81" x14ac:dyDescent="0.3">
      <c r="A1275" s="204" t="s">
        <v>9073</v>
      </c>
      <c r="B1275" s="147" t="s">
        <v>6613</v>
      </c>
      <c r="C1275" s="147" t="s">
        <v>6614</v>
      </c>
      <c r="D1275" s="147" t="s">
        <v>6701</v>
      </c>
      <c r="E1275" s="147">
        <v>21003644</v>
      </c>
      <c r="F1275" s="147">
        <v>19674528282</v>
      </c>
      <c r="G1275" s="232">
        <v>89583</v>
      </c>
      <c r="H1275" s="147" t="s">
        <v>5163</v>
      </c>
      <c r="I1275" s="147" t="s">
        <v>6702</v>
      </c>
      <c r="J1275" s="147" t="s">
        <v>6703</v>
      </c>
      <c r="K1275" s="147" t="s">
        <v>5166</v>
      </c>
      <c r="L1275" s="147" t="s">
        <v>6704</v>
      </c>
      <c r="M1275" s="147" t="s">
        <v>5166</v>
      </c>
      <c r="N1275" s="231">
        <v>150560</v>
      </c>
      <c r="O1275" s="231">
        <v>40000</v>
      </c>
      <c r="P1275" s="151">
        <v>1</v>
      </c>
      <c r="Q1275" s="151">
        <v>1</v>
      </c>
      <c r="R1275" s="151">
        <v>11</v>
      </c>
      <c r="S1275" s="151" t="s">
        <v>417</v>
      </c>
      <c r="T1275" s="151">
        <v>17</v>
      </c>
      <c r="U1275" s="151">
        <v>17</v>
      </c>
      <c r="V1275" s="151">
        <v>14</v>
      </c>
      <c r="W1275" s="151">
        <v>19</v>
      </c>
      <c r="X1275" s="147" t="s">
        <v>6705</v>
      </c>
      <c r="Y1275" s="147">
        <v>21</v>
      </c>
      <c r="Z1275" s="147"/>
      <c r="AA1275" s="147"/>
      <c r="AB1275" s="147"/>
      <c r="AC1275" s="147"/>
      <c r="AD1275" s="147"/>
    </row>
    <row r="1276" spans="1:30" ht="81" x14ac:dyDescent="0.3">
      <c r="A1276" s="204" t="s">
        <v>9074</v>
      </c>
      <c r="B1276" s="147" t="s">
        <v>6613</v>
      </c>
      <c r="C1276" s="147" t="s">
        <v>6614</v>
      </c>
      <c r="D1276" s="147" t="s">
        <v>6706</v>
      </c>
      <c r="E1276" s="147">
        <v>1373</v>
      </c>
      <c r="F1276" s="147">
        <v>21660899838</v>
      </c>
      <c r="G1276" s="232">
        <v>80691</v>
      </c>
      <c r="H1276" s="147" t="s">
        <v>6130</v>
      </c>
      <c r="I1276" s="147" t="s">
        <v>6707</v>
      </c>
      <c r="J1276" s="147" t="s">
        <v>6708</v>
      </c>
      <c r="K1276" s="147" t="s">
        <v>5907</v>
      </c>
      <c r="L1276" s="147" t="s">
        <v>6709</v>
      </c>
      <c r="M1276" s="147" t="s">
        <v>5907</v>
      </c>
      <c r="N1276" s="231">
        <v>236117</v>
      </c>
      <c r="O1276" s="231">
        <v>80000</v>
      </c>
      <c r="P1276" s="151">
        <v>1</v>
      </c>
      <c r="Q1276" s="151">
        <v>1</v>
      </c>
      <c r="R1276" s="151">
        <v>11</v>
      </c>
      <c r="S1276" s="151" t="s">
        <v>417</v>
      </c>
      <c r="T1276" s="151">
        <v>17</v>
      </c>
      <c r="U1276" s="151">
        <v>17</v>
      </c>
      <c r="V1276" s="151">
        <v>14</v>
      </c>
      <c r="W1276" s="151">
        <v>14</v>
      </c>
      <c r="X1276" s="147" t="s">
        <v>6709</v>
      </c>
      <c r="Y1276" s="147">
        <v>21</v>
      </c>
      <c r="Z1276" s="147"/>
      <c r="AA1276" s="147"/>
      <c r="AB1276" s="147"/>
      <c r="AC1276" s="147"/>
      <c r="AD1276" s="147"/>
    </row>
    <row r="1277" spans="1:30" ht="81" x14ac:dyDescent="0.3">
      <c r="A1277" s="204" t="s">
        <v>9075</v>
      </c>
      <c r="B1277" s="147" t="s">
        <v>6613</v>
      </c>
      <c r="C1277" s="147" t="s">
        <v>6614</v>
      </c>
      <c r="D1277" s="147" t="s">
        <v>6710</v>
      </c>
      <c r="E1277" s="147">
        <v>21002827</v>
      </c>
      <c r="F1277" s="147">
        <v>50181388807</v>
      </c>
      <c r="G1277" s="232">
        <v>64360</v>
      </c>
      <c r="H1277" s="147" t="s">
        <v>6711</v>
      </c>
      <c r="I1277" s="147" t="s">
        <v>6712</v>
      </c>
      <c r="J1277" s="147" t="s">
        <v>6713</v>
      </c>
      <c r="K1277" s="147" t="s">
        <v>6714</v>
      </c>
      <c r="L1277" s="147" t="s">
        <v>6715</v>
      </c>
      <c r="M1277" s="147" t="s">
        <v>6714</v>
      </c>
      <c r="N1277" s="231">
        <v>160000</v>
      </c>
      <c r="O1277" s="231">
        <v>50000</v>
      </c>
      <c r="P1277" s="151">
        <v>1</v>
      </c>
      <c r="Q1277" s="151">
        <v>1</v>
      </c>
      <c r="R1277" s="151">
        <v>11</v>
      </c>
      <c r="S1277" s="151" t="s">
        <v>417</v>
      </c>
      <c r="T1277" s="151">
        <v>17</v>
      </c>
      <c r="U1277" s="151">
        <v>17</v>
      </c>
      <c r="V1277" s="151">
        <v>14</v>
      </c>
      <c r="W1277" s="151">
        <v>11</v>
      </c>
      <c r="X1277" s="147" t="s">
        <v>6715</v>
      </c>
      <c r="Y1277" s="147">
        <v>21</v>
      </c>
      <c r="Z1277" s="147"/>
      <c r="AA1277" s="147"/>
      <c r="AB1277" s="147"/>
      <c r="AC1277" s="147"/>
      <c r="AD1277" s="147"/>
    </row>
    <row r="1278" spans="1:30" ht="81" x14ac:dyDescent="0.3">
      <c r="A1278" s="204" t="s">
        <v>9076</v>
      </c>
      <c r="B1278" s="147" t="s">
        <v>6613</v>
      </c>
      <c r="C1278" s="147" t="s">
        <v>6614</v>
      </c>
      <c r="D1278" s="147" t="s">
        <v>6716</v>
      </c>
      <c r="E1278" s="147"/>
      <c r="F1278" s="147">
        <v>30522286914</v>
      </c>
      <c r="G1278" s="154"/>
      <c r="H1278" s="147" t="s">
        <v>6717</v>
      </c>
      <c r="I1278" s="147" t="s">
        <v>6718</v>
      </c>
      <c r="J1278" s="149" t="s">
        <v>6719</v>
      </c>
      <c r="K1278" s="147" t="s">
        <v>6720</v>
      </c>
      <c r="L1278" s="147" t="s">
        <v>6721</v>
      </c>
      <c r="M1278" s="147" t="s">
        <v>6720</v>
      </c>
      <c r="N1278" s="231">
        <v>200000</v>
      </c>
      <c r="O1278" s="231">
        <v>30000</v>
      </c>
      <c r="P1278" s="151">
        <v>1</v>
      </c>
      <c r="Q1278" s="151">
        <v>1</v>
      </c>
      <c r="R1278" s="151">
        <v>11</v>
      </c>
      <c r="S1278" s="151" t="s">
        <v>417</v>
      </c>
      <c r="T1278" s="151">
        <v>17</v>
      </c>
      <c r="U1278" s="151">
        <v>17</v>
      </c>
      <c r="V1278" s="151">
        <v>14</v>
      </c>
      <c r="W1278" s="151">
        <v>19</v>
      </c>
      <c r="X1278" s="147" t="s">
        <v>6722</v>
      </c>
      <c r="Y1278" s="147">
        <v>21</v>
      </c>
      <c r="Z1278" s="147"/>
      <c r="AA1278" s="147"/>
      <c r="AB1278" s="147"/>
      <c r="AC1278" s="147"/>
      <c r="AD1278" s="147"/>
    </row>
    <row r="1279" spans="1:30" ht="81" x14ac:dyDescent="0.3">
      <c r="A1279" s="204" t="s">
        <v>9077</v>
      </c>
      <c r="B1279" s="147" t="s">
        <v>6613</v>
      </c>
      <c r="C1279" s="147" t="s">
        <v>6614</v>
      </c>
      <c r="D1279" s="147"/>
      <c r="E1279" s="147">
        <v>21002827</v>
      </c>
      <c r="F1279" s="147">
        <v>46079083717</v>
      </c>
      <c r="G1279" s="154"/>
      <c r="H1279" s="147" t="s">
        <v>6723</v>
      </c>
      <c r="I1279" s="147" t="s">
        <v>6724</v>
      </c>
      <c r="J1279" s="147" t="s">
        <v>6725</v>
      </c>
      <c r="K1279" s="147" t="s">
        <v>6726</v>
      </c>
      <c r="L1279" s="147" t="s">
        <v>6727</v>
      </c>
      <c r="M1279" s="147" t="s">
        <v>6728</v>
      </c>
      <c r="N1279" s="231">
        <v>53394</v>
      </c>
      <c r="O1279" s="231">
        <v>7500</v>
      </c>
      <c r="P1279" s="151">
        <v>1</v>
      </c>
      <c r="Q1279" s="151">
        <v>1</v>
      </c>
      <c r="R1279" s="151">
        <v>11</v>
      </c>
      <c r="S1279" s="151" t="s">
        <v>417</v>
      </c>
      <c r="T1279" s="151">
        <v>17</v>
      </c>
      <c r="U1279" s="151">
        <v>17</v>
      </c>
      <c r="V1279" s="151">
        <v>14</v>
      </c>
      <c r="W1279" s="151">
        <v>11</v>
      </c>
      <c r="X1279" s="147" t="s">
        <v>6729</v>
      </c>
      <c r="Y1279" s="147">
        <v>21</v>
      </c>
      <c r="Z1279" s="147"/>
      <c r="AA1279" s="147"/>
      <c r="AB1279" s="147"/>
      <c r="AC1279" s="147"/>
      <c r="AD1279" s="147"/>
    </row>
    <row r="1280" spans="1:30" ht="81" x14ac:dyDescent="0.3">
      <c r="A1280" s="204" t="s">
        <v>9078</v>
      </c>
      <c r="B1280" s="147" t="s">
        <v>6613</v>
      </c>
      <c r="C1280" s="147" t="s">
        <v>6614</v>
      </c>
      <c r="D1280" s="147" t="s">
        <v>6730</v>
      </c>
      <c r="E1280" s="147">
        <v>1687</v>
      </c>
      <c r="F1280" s="147">
        <v>59086023632</v>
      </c>
      <c r="G1280" s="154">
        <v>50083</v>
      </c>
      <c r="H1280" s="147" t="s">
        <v>6731</v>
      </c>
      <c r="I1280" s="147" t="s">
        <v>6732</v>
      </c>
      <c r="J1280" s="147" t="s">
        <v>6733</v>
      </c>
      <c r="K1280" s="147" t="s">
        <v>6734</v>
      </c>
      <c r="L1280" s="147" t="s">
        <v>6735</v>
      </c>
      <c r="M1280" s="147" t="s">
        <v>6734</v>
      </c>
      <c r="N1280" s="231">
        <v>126250</v>
      </c>
      <c r="O1280" s="231">
        <v>25000</v>
      </c>
      <c r="P1280" s="151">
        <v>1</v>
      </c>
      <c r="Q1280" s="151">
        <v>1</v>
      </c>
      <c r="R1280" s="151">
        <v>11</v>
      </c>
      <c r="S1280" s="151" t="s">
        <v>417</v>
      </c>
      <c r="T1280" s="151">
        <v>17</v>
      </c>
      <c r="U1280" s="151">
        <v>17</v>
      </c>
      <c r="V1280" s="151">
        <v>14</v>
      </c>
      <c r="W1280" s="151">
        <v>29</v>
      </c>
      <c r="X1280" s="147" t="s">
        <v>6736</v>
      </c>
      <c r="Y1280" s="147">
        <v>21</v>
      </c>
      <c r="Z1280" s="147"/>
      <c r="AA1280" s="147"/>
      <c r="AB1280" s="147"/>
      <c r="AC1280" s="147"/>
      <c r="AD1280" s="147"/>
    </row>
    <row r="1281" spans="1:31" ht="81" x14ac:dyDescent="0.3">
      <c r="A1281" s="204" t="s">
        <v>9079</v>
      </c>
      <c r="B1281" s="147" t="s">
        <v>6613</v>
      </c>
      <c r="C1281" s="147" t="s">
        <v>6614</v>
      </c>
      <c r="D1281" s="147" t="s">
        <v>2510</v>
      </c>
      <c r="E1281" s="147">
        <v>21005382</v>
      </c>
      <c r="F1281" s="147">
        <v>65917862963</v>
      </c>
      <c r="G1281" s="154">
        <v>11894</v>
      </c>
      <c r="H1281" s="147" t="s">
        <v>6737</v>
      </c>
      <c r="I1281" s="147" t="s">
        <v>6738</v>
      </c>
      <c r="J1281" s="147" t="s">
        <v>6739</v>
      </c>
      <c r="K1281" s="147" t="s">
        <v>2518</v>
      </c>
      <c r="L1281" s="147" t="s">
        <v>6740</v>
      </c>
      <c r="M1281" s="147" t="s">
        <v>2518</v>
      </c>
      <c r="N1281" s="231">
        <v>333280</v>
      </c>
      <c r="O1281" s="231">
        <v>30000</v>
      </c>
      <c r="P1281" s="151">
        <v>1</v>
      </c>
      <c r="Q1281" s="151">
        <v>1</v>
      </c>
      <c r="R1281" s="151">
        <v>11</v>
      </c>
      <c r="S1281" s="151" t="s">
        <v>417</v>
      </c>
      <c r="T1281" s="151">
        <v>17</v>
      </c>
      <c r="U1281" s="151">
        <v>17</v>
      </c>
      <c r="V1281" s="151">
        <v>14</v>
      </c>
      <c r="W1281" s="151">
        <v>11</v>
      </c>
      <c r="X1281" s="147" t="s">
        <v>6741</v>
      </c>
      <c r="Y1281" s="147">
        <v>21</v>
      </c>
      <c r="Z1281" s="147"/>
      <c r="AA1281" s="147"/>
      <c r="AB1281" s="147"/>
      <c r="AC1281" s="147"/>
      <c r="AD1281" s="147"/>
    </row>
    <row r="1282" spans="1:31" ht="81" x14ac:dyDescent="0.3">
      <c r="A1282" s="204" t="s">
        <v>9080</v>
      </c>
      <c r="B1282" s="147" t="s">
        <v>6613</v>
      </c>
      <c r="C1282" s="147" t="s">
        <v>6614</v>
      </c>
      <c r="D1282" s="147" t="s">
        <v>6742</v>
      </c>
      <c r="E1282" s="147">
        <v>21004880</v>
      </c>
      <c r="F1282" s="147">
        <v>33610682592</v>
      </c>
      <c r="G1282" s="154"/>
      <c r="H1282" s="147" t="s">
        <v>6622</v>
      </c>
      <c r="I1282" s="147" t="s">
        <v>6691</v>
      </c>
      <c r="J1282" s="147" t="s">
        <v>6743</v>
      </c>
      <c r="K1282" s="147" t="s">
        <v>6744</v>
      </c>
      <c r="L1282" s="147" t="s">
        <v>6745</v>
      </c>
      <c r="M1282" s="147" t="s">
        <v>6744</v>
      </c>
      <c r="N1282" s="231">
        <v>100000</v>
      </c>
      <c r="O1282" s="231">
        <v>40000</v>
      </c>
      <c r="P1282" s="151">
        <v>1</v>
      </c>
      <c r="Q1282" s="151">
        <v>1</v>
      </c>
      <c r="R1282" s="151">
        <v>11</v>
      </c>
      <c r="S1282" s="151" t="s">
        <v>417</v>
      </c>
      <c r="T1282" s="151">
        <v>17</v>
      </c>
      <c r="U1282" s="151">
        <v>17</v>
      </c>
      <c r="V1282" s="151">
        <v>14</v>
      </c>
      <c r="W1282" s="151">
        <v>11</v>
      </c>
      <c r="X1282" s="147" t="s">
        <v>6746</v>
      </c>
      <c r="Y1282" s="147">
        <v>21</v>
      </c>
      <c r="Z1282" s="147"/>
      <c r="AA1282" s="147"/>
      <c r="AB1282" s="147"/>
      <c r="AC1282" s="147"/>
      <c r="AD1282" s="147"/>
    </row>
    <row r="1283" spans="1:31" ht="81" x14ac:dyDescent="0.3">
      <c r="A1283" s="204" t="s">
        <v>9081</v>
      </c>
      <c r="B1283" s="147" t="s">
        <v>6613</v>
      </c>
      <c r="C1283" s="147" t="s">
        <v>6614</v>
      </c>
      <c r="D1283" s="147" t="s">
        <v>6747</v>
      </c>
      <c r="E1283" s="147">
        <v>21002823</v>
      </c>
      <c r="F1283" s="147">
        <v>29539862791</v>
      </c>
      <c r="G1283" s="154">
        <v>144492</v>
      </c>
      <c r="H1283" s="147" t="s">
        <v>6748</v>
      </c>
      <c r="I1283" s="147" t="s">
        <v>6749</v>
      </c>
      <c r="J1283" s="147" t="s">
        <v>6750</v>
      </c>
      <c r="K1283" s="147" t="s">
        <v>6751</v>
      </c>
      <c r="L1283" s="147" t="s">
        <v>6752</v>
      </c>
      <c r="M1283" s="147" t="s">
        <v>6753</v>
      </c>
      <c r="N1283" s="231">
        <v>42000</v>
      </c>
      <c r="O1283" s="231">
        <v>15000</v>
      </c>
      <c r="P1283" s="151">
        <v>1</v>
      </c>
      <c r="Q1283" s="151">
        <v>1</v>
      </c>
      <c r="R1283" s="151">
        <v>11</v>
      </c>
      <c r="S1283" s="151" t="s">
        <v>417</v>
      </c>
      <c r="T1283" s="154">
        <v>17</v>
      </c>
      <c r="U1283" s="154">
        <v>61</v>
      </c>
      <c r="V1283" s="154">
        <v>14</v>
      </c>
      <c r="W1283" s="154">
        <v>11</v>
      </c>
      <c r="X1283" s="147" t="s">
        <v>6754</v>
      </c>
      <c r="Y1283" s="147">
        <v>21</v>
      </c>
      <c r="Z1283" s="147"/>
      <c r="AA1283" s="147"/>
      <c r="AB1283" s="147"/>
      <c r="AC1283" s="147"/>
      <c r="AD1283" s="147"/>
    </row>
    <row r="1284" spans="1:31" ht="81" x14ac:dyDescent="0.3">
      <c r="A1284" s="204" t="s">
        <v>9082</v>
      </c>
      <c r="B1284" s="147" t="s">
        <v>6613</v>
      </c>
      <c r="C1284" s="147" t="s">
        <v>6614</v>
      </c>
      <c r="D1284" s="147" t="s">
        <v>6755</v>
      </c>
      <c r="E1284" s="147">
        <v>21004080</v>
      </c>
      <c r="F1284" s="147">
        <v>16514617624</v>
      </c>
      <c r="G1284" s="154">
        <v>123193</v>
      </c>
      <c r="H1284" s="147" t="s">
        <v>6130</v>
      </c>
      <c r="I1284" s="147" t="s">
        <v>6756</v>
      </c>
      <c r="J1284" s="147" t="s">
        <v>6757</v>
      </c>
      <c r="K1284" s="147" t="s">
        <v>6758</v>
      </c>
      <c r="L1284" s="147" t="s">
        <v>6759</v>
      </c>
      <c r="M1284" s="147" t="s">
        <v>6760</v>
      </c>
      <c r="N1284" s="231">
        <v>85000</v>
      </c>
      <c r="O1284" s="231">
        <v>7500</v>
      </c>
      <c r="P1284" s="151">
        <v>1</v>
      </c>
      <c r="Q1284" s="151">
        <v>1</v>
      </c>
      <c r="R1284" s="151"/>
      <c r="S1284" s="151" t="s">
        <v>417</v>
      </c>
      <c r="T1284" s="154">
        <v>17</v>
      </c>
      <c r="U1284" s="154">
        <v>17</v>
      </c>
      <c r="V1284" s="154"/>
      <c r="W1284" s="154">
        <v>11</v>
      </c>
      <c r="X1284" s="147" t="s">
        <v>6759</v>
      </c>
      <c r="Y1284" s="147">
        <v>21</v>
      </c>
      <c r="Z1284" s="147"/>
      <c r="AA1284" s="147"/>
      <c r="AB1284" s="147"/>
      <c r="AC1284" s="147"/>
      <c r="AD1284" s="147"/>
    </row>
    <row r="1285" spans="1:31" ht="81" x14ac:dyDescent="0.3">
      <c r="A1285" s="204" t="s">
        <v>9083</v>
      </c>
      <c r="B1285" s="147" t="s">
        <v>6613</v>
      </c>
      <c r="C1285" s="147" t="s">
        <v>6614</v>
      </c>
      <c r="D1285" s="147" t="s">
        <v>6761</v>
      </c>
      <c r="E1285" s="147"/>
      <c r="F1285" s="147">
        <v>82141480548</v>
      </c>
      <c r="G1285" s="154"/>
      <c r="H1285" s="147" t="s">
        <v>6762</v>
      </c>
      <c r="I1285" s="147" t="s">
        <v>6763</v>
      </c>
      <c r="J1285" s="147" t="s">
        <v>6764</v>
      </c>
      <c r="K1285" s="147" t="s">
        <v>6765</v>
      </c>
      <c r="L1285" s="147" t="s">
        <v>6766</v>
      </c>
      <c r="M1285" s="147" t="s">
        <v>6765</v>
      </c>
      <c r="N1285" s="231">
        <v>224550</v>
      </c>
      <c r="O1285" s="231">
        <v>40000</v>
      </c>
      <c r="P1285" s="151">
        <v>1</v>
      </c>
      <c r="Q1285" s="151">
        <v>1</v>
      </c>
      <c r="R1285" s="151">
        <v>11</v>
      </c>
      <c r="S1285" s="151" t="s">
        <v>417</v>
      </c>
      <c r="T1285" s="154">
        <v>17</v>
      </c>
      <c r="U1285" s="154">
        <v>70</v>
      </c>
      <c r="V1285" s="154">
        <v>14</v>
      </c>
      <c r="W1285" s="154">
        <v>11</v>
      </c>
      <c r="X1285" s="147" t="s">
        <v>6767</v>
      </c>
      <c r="Y1285" s="147">
        <v>21</v>
      </c>
      <c r="Z1285" s="147"/>
      <c r="AA1285" s="147"/>
      <c r="AB1285" s="147"/>
      <c r="AC1285" s="147"/>
      <c r="AD1285" s="147"/>
    </row>
    <row r="1286" spans="1:31" ht="81" x14ac:dyDescent="0.3">
      <c r="A1286" s="204" t="s">
        <v>9084</v>
      </c>
      <c r="B1286" s="147" t="s">
        <v>6613</v>
      </c>
      <c r="C1286" s="147" t="s">
        <v>6614</v>
      </c>
      <c r="D1286" s="147" t="s">
        <v>6768</v>
      </c>
      <c r="E1286" s="147">
        <v>1524</v>
      </c>
      <c r="F1286" s="147">
        <v>58968669179</v>
      </c>
      <c r="G1286" s="154">
        <v>64475</v>
      </c>
      <c r="H1286" s="147" t="s">
        <v>6769</v>
      </c>
      <c r="I1286" s="147" t="s">
        <v>6770</v>
      </c>
      <c r="J1286" s="147" t="s">
        <v>6771</v>
      </c>
      <c r="K1286" s="147" t="s">
        <v>6772</v>
      </c>
      <c r="L1286" s="147" t="s">
        <v>6773</v>
      </c>
      <c r="M1286" s="147" t="s">
        <v>3288</v>
      </c>
      <c r="N1286" s="231">
        <v>45000</v>
      </c>
      <c r="O1286" s="231">
        <v>15000</v>
      </c>
      <c r="P1286" s="151">
        <v>1</v>
      </c>
      <c r="Q1286" s="151">
        <v>1</v>
      </c>
      <c r="R1286" s="151">
        <v>11</v>
      </c>
      <c r="S1286" s="151" t="s">
        <v>417</v>
      </c>
      <c r="T1286" s="154">
        <v>17</v>
      </c>
      <c r="U1286" s="154">
        <v>61</v>
      </c>
      <c r="V1286" s="154">
        <v>14</v>
      </c>
      <c r="W1286" s="154">
        <v>29</v>
      </c>
      <c r="X1286" s="147" t="s">
        <v>6773</v>
      </c>
      <c r="Y1286" s="147">
        <v>21</v>
      </c>
      <c r="Z1286" s="147"/>
      <c r="AA1286" s="147"/>
      <c r="AB1286" s="147"/>
      <c r="AC1286" s="147"/>
      <c r="AD1286" s="147"/>
    </row>
    <row r="1287" spans="1:31" ht="81" x14ac:dyDescent="0.3">
      <c r="A1287" s="204" t="s">
        <v>9085</v>
      </c>
      <c r="B1287" s="147" t="s">
        <v>6613</v>
      </c>
      <c r="C1287" s="147" t="s">
        <v>6614</v>
      </c>
      <c r="D1287" s="147" t="s">
        <v>6774</v>
      </c>
      <c r="E1287" s="147"/>
      <c r="F1287" s="147">
        <v>30829497972</v>
      </c>
      <c r="G1287" s="154"/>
      <c r="H1287" s="147" t="s">
        <v>6775</v>
      </c>
      <c r="I1287" s="147" t="s">
        <v>6776</v>
      </c>
      <c r="J1287" s="147" t="s">
        <v>6777</v>
      </c>
      <c r="K1287" s="147" t="s">
        <v>6778</v>
      </c>
      <c r="L1287" s="147" t="s">
        <v>6779</v>
      </c>
      <c r="M1287" s="147" t="s">
        <v>6780</v>
      </c>
      <c r="N1287" s="231">
        <v>102350</v>
      </c>
      <c r="O1287" s="231">
        <v>30000</v>
      </c>
      <c r="P1287" s="151">
        <v>1</v>
      </c>
      <c r="Q1287" s="151">
        <v>1</v>
      </c>
      <c r="R1287" s="151">
        <v>11</v>
      </c>
      <c r="S1287" s="151" t="s">
        <v>417</v>
      </c>
      <c r="T1287" s="154">
        <v>17</v>
      </c>
      <c r="U1287" s="154">
        <v>58</v>
      </c>
      <c r="V1287" s="154">
        <v>14</v>
      </c>
      <c r="W1287" s="154">
        <v>11</v>
      </c>
      <c r="X1287" s="147" t="s">
        <v>6779</v>
      </c>
      <c r="Y1287" s="147">
        <v>21</v>
      </c>
      <c r="Z1287" s="147"/>
      <c r="AA1287" s="147"/>
      <c r="AB1287" s="147"/>
      <c r="AC1287" s="147"/>
      <c r="AD1287" s="147"/>
    </row>
    <row r="1288" spans="1:31" ht="81" x14ac:dyDescent="0.3">
      <c r="A1288" s="204" t="s">
        <v>9086</v>
      </c>
      <c r="B1288" s="147" t="s">
        <v>6613</v>
      </c>
      <c r="C1288" s="147" t="s">
        <v>6614</v>
      </c>
      <c r="D1288" s="147" t="s">
        <v>6781</v>
      </c>
      <c r="E1288" s="147">
        <v>21004161</v>
      </c>
      <c r="F1288" s="147">
        <v>80375966386</v>
      </c>
      <c r="G1288" s="154">
        <v>20923</v>
      </c>
      <c r="H1288" s="147" t="s">
        <v>2451</v>
      </c>
      <c r="I1288" s="147" t="s">
        <v>6782</v>
      </c>
      <c r="J1288" s="147" t="s">
        <v>6783</v>
      </c>
      <c r="K1288" s="147" t="s">
        <v>6784</v>
      </c>
      <c r="L1288" s="147" t="s">
        <v>6785</v>
      </c>
      <c r="M1288" s="147" t="s">
        <v>6784</v>
      </c>
      <c r="N1288" s="231">
        <v>50000</v>
      </c>
      <c r="O1288" s="231">
        <v>10000</v>
      </c>
      <c r="P1288" s="151">
        <v>1</v>
      </c>
      <c r="Q1288" s="151">
        <v>1</v>
      </c>
      <c r="R1288" s="151">
        <v>11</v>
      </c>
      <c r="S1288" s="151" t="s">
        <v>417</v>
      </c>
      <c r="T1288" s="154">
        <v>18</v>
      </c>
      <c r="U1288" s="154">
        <v>19</v>
      </c>
      <c r="V1288" s="154">
        <v>14</v>
      </c>
      <c r="W1288" s="154">
        <v>29</v>
      </c>
      <c r="X1288" s="147" t="s">
        <v>6786</v>
      </c>
      <c r="Y1288" s="147">
        <v>21</v>
      </c>
      <c r="Z1288" s="147"/>
      <c r="AA1288" s="147"/>
      <c r="AB1288" s="147"/>
      <c r="AC1288" s="147"/>
      <c r="AD1288" s="147"/>
    </row>
    <row r="1289" spans="1:31" ht="81" x14ac:dyDescent="0.3">
      <c r="A1289" s="204" t="s">
        <v>9087</v>
      </c>
      <c r="B1289" s="147" t="s">
        <v>6613</v>
      </c>
      <c r="C1289" s="147" t="s">
        <v>6614</v>
      </c>
      <c r="D1289" s="147" t="s">
        <v>6787</v>
      </c>
      <c r="E1289" s="147">
        <v>21001491</v>
      </c>
      <c r="F1289" s="147">
        <v>32007378078</v>
      </c>
      <c r="G1289" s="154"/>
      <c r="H1289" s="147" t="s">
        <v>6788</v>
      </c>
      <c r="I1289" s="147" t="s">
        <v>6789</v>
      </c>
      <c r="J1289" s="147" t="s">
        <v>6790</v>
      </c>
      <c r="K1289" s="147" t="s">
        <v>6184</v>
      </c>
      <c r="L1289" s="147" t="s">
        <v>6791</v>
      </c>
      <c r="M1289" s="147" t="s">
        <v>6184</v>
      </c>
      <c r="N1289" s="231">
        <v>60000</v>
      </c>
      <c r="O1289" s="231">
        <v>20000</v>
      </c>
      <c r="P1289" s="151">
        <v>1</v>
      </c>
      <c r="Q1289" s="151">
        <v>1</v>
      </c>
      <c r="R1289" s="151">
        <v>11</v>
      </c>
      <c r="S1289" s="151" t="s">
        <v>417</v>
      </c>
      <c r="T1289" s="154">
        <v>17</v>
      </c>
      <c r="U1289" s="154">
        <v>18</v>
      </c>
      <c r="V1289" s="154">
        <v>14</v>
      </c>
      <c r="W1289" s="154">
        <v>29</v>
      </c>
      <c r="X1289" s="147" t="s">
        <v>6791</v>
      </c>
      <c r="Y1289" s="147">
        <v>21</v>
      </c>
      <c r="Z1289" s="147"/>
      <c r="AA1289" s="147"/>
      <c r="AB1289" s="147"/>
      <c r="AC1289" s="147"/>
      <c r="AD1289" s="147"/>
    </row>
    <row r="1290" spans="1:31" ht="101.25" x14ac:dyDescent="0.3">
      <c r="A1290" s="204" t="s">
        <v>9088</v>
      </c>
      <c r="B1290" s="147" t="s">
        <v>6613</v>
      </c>
      <c r="C1290" s="147" t="s">
        <v>6614</v>
      </c>
      <c r="D1290" s="147" t="s">
        <v>6792</v>
      </c>
      <c r="E1290" s="147">
        <v>21002701</v>
      </c>
      <c r="F1290" s="147">
        <v>87280494141</v>
      </c>
      <c r="G1290" s="154">
        <v>138504</v>
      </c>
      <c r="H1290" s="147" t="s">
        <v>6793</v>
      </c>
      <c r="I1290" s="147" t="s">
        <v>6794</v>
      </c>
      <c r="J1290" s="147" t="s">
        <v>6795</v>
      </c>
      <c r="K1290" s="147" t="s">
        <v>6796</v>
      </c>
      <c r="L1290" s="147" t="s">
        <v>6797</v>
      </c>
      <c r="M1290" s="147" t="s">
        <v>6796</v>
      </c>
      <c r="N1290" s="231">
        <v>55000</v>
      </c>
      <c r="O1290" s="231">
        <v>15000</v>
      </c>
      <c r="P1290" s="151">
        <v>1</v>
      </c>
      <c r="Q1290" s="151">
        <v>1</v>
      </c>
      <c r="R1290" s="151">
        <v>11</v>
      </c>
      <c r="S1290" s="151" t="s">
        <v>417</v>
      </c>
      <c r="T1290" s="154">
        <v>17</v>
      </c>
      <c r="U1290" s="154">
        <v>18</v>
      </c>
      <c r="V1290" s="154">
        <v>14</v>
      </c>
      <c r="W1290" s="154">
        <v>11</v>
      </c>
      <c r="X1290" s="147" t="s">
        <v>6798</v>
      </c>
      <c r="Y1290" s="147">
        <v>21</v>
      </c>
      <c r="Z1290" s="147"/>
      <c r="AA1290" s="147"/>
      <c r="AB1290" s="147"/>
      <c r="AC1290" s="147"/>
      <c r="AD1290" s="147"/>
    </row>
    <row r="1291" spans="1:31" ht="81" x14ac:dyDescent="0.3">
      <c r="A1291" s="204" t="s">
        <v>9089</v>
      </c>
      <c r="B1291" s="147" t="s">
        <v>6613</v>
      </c>
      <c r="C1291" s="147" t="s">
        <v>6614</v>
      </c>
      <c r="D1291" s="147" t="s">
        <v>6799</v>
      </c>
      <c r="E1291" s="147"/>
      <c r="F1291" s="147">
        <v>15166919807</v>
      </c>
      <c r="G1291" s="232"/>
      <c r="H1291" s="147" t="s">
        <v>6800</v>
      </c>
      <c r="I1291" s="147" t="s">
        <v>6801</v>
      </c>
      <c r="J1291" s="147" t="s">
        <v>6802</v>
      </c>
      <c r="K1291" s="147" t="s">
        <v>6803</v>
      </c>
      <c r="L1291" s="147" t="s">
        <v>6804</v>
      </c>
      <c r="M1291" s="147" t="s">
        <v>6803</v>
      </c>
      <c r="N1291" s="231">
        <v>47250</v>
      </c>
      <c r="O1291" s="231">
        <v>20000</v>
      </c>
      <c r="P1291" s="151">
        <v>1</v>
      </c>
      <c r="Q1291" s="151">
        <v>1</v>
      </c>
      <c r="R1291" s="151">
        <v>11</v>
      </c>
      <c r="S1291" s="151" t="s">
        <v>417</v>
      </c>
      <c r="T1291" s="154">
        <v>34</v>
      </c>
      <c r="U1291" s="154">
        <v>17</v>
      </c>
      <c r="V1291" s="154">
        <v>14</v>
      </c>
      <c r="W1291" s="154">
        <v>6</v>
      </c>
      <c r="X1291" s="147" t="s">
        <v>6805</v>
      </c>
      <c r="Y1291" s="147">
        <v>21</v>
      </c>
      <c r="Z1291" s="147"/>
      <c r="AA1291" s="147"/>
      <c r="AB1291" s="147"/>
      <c r="AC1291" s="147"/>
      <c r="AD1291" s="147"/>
    </row>
    <row r="1292" spans="1:31" ht="81" x14ac:dyDescent="0.3">
      <c r="A1292" s="204" t="s">
        <v>9090</v>
      </c>
      <c r="B1292" s="147" t="s">
        <v>6613</v>
      </c>
      <c r="C1292" s="147" t="s">
        <v>6614</v>
      </c>
      <c r="D1292" s="147" t="s">
        <v>6806</v>
      </c>
      <c r="E1292" s="147">
        <v>21002842</v>
      </c>
      <c r="F1292" s="147">
        <v>97365494622</v>
      </c>
      <c r="G1292" s="154"/>
      <c r="H1292" s="147" t="s">
        <v>6807</v>
      </c>
      <c r="I1292" s="147" t="s">
        <v>6808</v>
      </c>
      <c r="J1292" s="147" t="s">
        <v>6809</v>
      </c>
      <c r="K1292" s="147" t="s">
        <v>6810</v>
      </c>
      <c r="L1292" s="147" t="s">
        <v>6811</v>
      </c>
      <c r="M1292" s="147" t="s">
        <v>6812</v>
      </c>
      <c r="N1292" s="231">
        <v>86300</v>
      </c>
      <c r="O1292" s="231">
        <v>10000</v>
      </c>
      <c r="P1292" s="151">
        <v>1</v>
      </c>
      <c r="Q1292" s="151">
        <v>1</v>
      </c>
      <c r="R1292" s="151">
        <v>11</v>
      </c>
      <c r="S1292" s="151" t="s">
        <v>417</v>
      </c>
      <c r="T1292" s="154">
        <v>17</v>
      </c>
      <c r="U1292" s="154">
        <v>34</v>
      </c>
      <c r="V1292" s="154">
        <v>14</v>
      </c>
      <c r="W1292" s="154">
        <v>11</v>
      </c>
      <c r="X1292" s="147" t="s">
        <v>6811</v>
      </c>
      <c r="Y1292" s="147">
        <v>21</v>
      </c>
      <c r="Z1292" s="147"/>
      <c r="AA1292" s="147"/>
      <c r="AB1292" s="147"/>
      <c r="AC1292" s="147"/>
      <c r="AD1292" s="147"/>
    </row>
    <row r="1293" spans="1:31" ht="81" x14ac:dyDescent="0.3">
      <c r="A1293" s="204" t="s">
        <v>9091</v>
      </c>
      <c r="B1293" s="147" t="s">
        <v>6613</v>
      </c>
      <c r="C1293" s="147" t="s">
        <v>6614</v>
      </c>
      <c r="D1293" s="147" t="s">
        <v>6813</v>
      </c>
      <c r="E1293" s="147">
        <v>21001587</v>
      </c>
      <c r="F1293" s="147">
        <v>71367203326</v>
      </c>
      <c r="G1293" s="232">
        <v>57258</v>
      </c>
      <c r="H1293" s="147" t="s">
        <v>6814</v>
      </c>
      <c r="I1293" s="147" t="s">
        <v>6815</v>
      </c>
      <c r="J1293" s="147" t="s">
        <v>2843</v>
      </c>
      <c r="K1293" s="147" t="s">
        <v>2844</v>
      </c>
      <c r="L1293" s="147" t="s">
        <v>6816</v>
      </c>
      <c r="M1293" s="147" t="s">
        <v>2844</v>
      </c>
      <c r="N1293" s="231">
        <v>412627</v>
      </c>
      <c r="O1293" s="231">
        <v>130000</v>
      </c>
      <c r="P1293" s="151">
        <v>1</v>
      </c>
      <c r="Q1293" s="151">
        <v>1</v>
      </c>
      <c r="R1293" s="151">
        <v>11</v>
      </c>
      <c r="S1293" s="151" t="s">
        <v>417</v>
      </c>
      <c r="T1293" s="154">
        <v>17</v>
      </c>
      <c r="U1293" s="154">
        <v>17</v>
      </c>
      <c r="V1293" s="154">
        <v>14</v>
      </c>
      <c r="W1293" s="154">
        <v>11</v>
      </c>
      <c r="X1293" s="147" t="s">
        <v>6816</v>
      </c>
      <c r="Y1293" s="147">
        <v>21</v>
      </c>
      <c r="Z1293" s="147"/>
      <c r="AA1293" s="147"/>
      <c r="AB1293" s="147"/>
      <c r="AC1293" s="147"/>
      <c r="AD1293" s="147"/>
    </row>
    <row r="1294" spans="1:31" ht="81" x14ac:dyDescent="0.3">
      <c r="A1294" s="204" t="s">
        <v>9092</v>
      </c>
      <c r="B1294" s="147" t="s">
        <v>6613</v>
      </c>
      <c r="C1294" s="147" t="s">
        <v>6614</v>
      </c>
      <c r="D1294" s="147" t="s">
        <v>6813</v>
      </c>
      <c r="E1294" s="147">
        <v>21001587</v>
      </c>
      <c r="F1294" s="147">
        <v>71367203326</v>
      </c>
      <c r="G1294" s="232">
        <v>57258</v>
      </c>
      <c r="H1294" s="147" t="s">
        <v>6814</v>
      </c>
      <c r="I1294" s="147" t="s">
        <v>6815</v>
      </c>
      <c r="J1294" s="147" t="s">
        <v>2843</v>
      </c>
      <c r="K1294" s="147" t="s">
        <v>2844</v>
      </c>
      <c r="L1294" s="147" t="s">
        <v>6817</v>
      </c>
      <c r="M1294" s="147" t="s">
        <v>2844</v>
      </c>
      <c r="N1294" s="231">
        <v>28000</v>
      </c>
      <c r="O1294" s="231">
        <v>20000</v>
      </c>
      <c r="P1294" s="151">
        <v>1</v>
      </c>
      <c r="Q1294" s="151">
        <v>1</v>
      </c>
      <c r="R1294" s="151">
        <v>11</v>
      </c>
      <c r="S1294" s="151" t="s">
        <v>417</v>
      </c>
      <c r="T1294" s="154">
        <v>17</v>
      </c>
      <c r="U1294" s="154">
        <v>17</v>
      </c>
      <c r="V1294" s="154">
        <v>14</v>
      </c>
      <c r="W1294" s="154">
        <v>11</v>
      </c>
      <c r="X1294" s="147" t="s">
        <v>6816</v>
      </c>
      <c r="Y1294" s="147">
        <v>21</v>
      </c>
      <c r="Z1294" s="147"/>
      <c r="AA1294" s="147"/>
      <c r="AB1294" s="147"/>
      <c r="AC1294" s="147"/>
      <c r="AD1294" s="147"/>
    </row>
    <row r="1295" spans="1:31" ht="81" x14ac:dyDescent="0.3">
      <c r="A1295" s="204" t="s">
        <v>9093</v>
      </c>
      <c r="B1295" s="147" t="s">
        <v>6613</v>
      </c>
      <c r="C1295" s="147" t="s">
        <v>6614</v>
      </c>
      <c r="D1295" s="147" t="s">
        <v>6818</v>
      </c>
      <c r="E1295" s="147">
        <v>21002241</v>
      </c>
      <c r="F1295" s="147">
        <v>13127855374</v>
      </c>
      <c r="G1295" s="154">
        <v>56472</v>
      </c>
      <c r="H1295" s="147" t="s">
        <v>6819</v>
      </c>
      <c r="I1295" s="147" t="s">
        <v>6820</v>
      </c>
      <c r="J1295" s="147" t="s">
        <v>6821</v>
      </c>
      <c r="K1295" s="147" t="s">
        <v>6822</v>
      </c>
      <c r="L1295" s="147" t="s">
        <v>6823</v>
      </c>
      <c r="M1295" s="147" t="s">
        <v>6822</v>
      </c>
      <c r="N1295" s="231">
        <v>135000</v>
      </c>
      <c r="O1295" s="231">
        <v>5000</v>
      </c>
      <c r="P1295" s="151">
        <v>1</v>
      </c>
      <c r="Q1295" s="151">
        <v>1</v>
      </c>
      <c r="R1295" s="151">
        <v>11</v>
      </c>
      <c r="S1295" s="151" t="s">
        <v>417</v>
      </c>
      <c r="T1295" s="154">
        <v>17</v>
      </c>
      <c r="U1295" s="154">
        <v>17</v>
      </c>
      <c r="V1295" s="154">
        <v>14</v>
      </c>
      <c r="W1295" s="154">
        <v>19</v>
      </c>
      <c r="X1295" s="147" t="s">
        <v>6823</v>
      </c>
      <c r="Y1295" s="147">
        <v>21</v>
      </c>
      <c r="Z1295" s="147"/>
      <c r="AA1295" s="147"/>
      <c r="AB1295" s="147"/>
      <c r="AC1295" s="147"/>
      <c r="AD1295" s="147"/>
    </row>
    <row r="1296" spans="1:31" ht="81" x14ac:dyDescent="0.3">
      <c r="A1296" s="204" t="s">
        <v>9094</v>
      </c>
      <c r="B1296" s="147" t="s">
        <v>6613</v>
      </c>
      <c r="C1296" s="147" t="s">
        <v>6614</v>
      </c>
      <c r="D1296" s="147" t="s">
        <v>6824</v>
      </c>
      <c r="E1296" s="147">
        <v>21002812</v>
      </c>
      <c r="F1296" s="147">
        <v>30777752890</v>
      </c>
      <c r="G1296" s="232">
        <v>170334</v>
      </c>
      <c r="H1296" s="147" t="s">
        <v>6825</v>
      </c>
      <c r="I1296" s="147" t="s">
        <v>6826</v>
      </c>
      <c r="J1296" s="147" t="s">
        <v>6827</v>
      </c>
      <c r="K1296" s="147" t="s">
        <v>6828</v>
      </c>
      <c r="L1296" s="147" t="s">
        <v>6829</v>
      </c>
      <c r="M1296" s="147" t="s">
        <v>6828</v>
      </c>
      <c r="N1296" s="231">
        <v>36100</v>
      </c>
      <c r="O1296" s="231">
        <v>7500</v>
      </c>
      <c r="P1296" s="151">
        <v>1</v>
      </c>
      <c r="Q1296" s="151">
        <v>1</v>
      </c>
      <c r="R1296" s="151">
        <v>11</v>
      </c>
      <c r="S1296" s="151" t="s">
        <v>417</v>
      </c>
      <c r="T1296" s="154">
        <v>17</v>
      </c>
      <c r="U1296" s="154">
        <v>61</v>
      </c>
      <c r="V1296" s="154">
        <v>14</v>
      </c>
      <c r="W1296" s="154">
        <v>11</v>
      </c>
      <c r="X1296" s="147" t="s">
        <v>6829</v>
      </c>
      <c r="Y1296" s="147">
        <v>21</v>
      </c>
      <c r="Z1296" s="147"/>
      <c r="AA1296" s="147"/>
      <c r="AB1296" s="147"/>
      <c r="AC1296" s="147"/>
      <c r="AD1296" s="147"/>
      <c r="AE1296" s="191"/>
    </row>
    <row r="1297" spans="1:31" ht="81" x14ac:dyDescent="0.3">
      <c r="A1297" s="204" t="s">
        <v>9095</v>
      </c>
      <c r="B1297" s="147" t="s">
        <v>6613</v>
      </c>
      <c r="C1297" s="147" t="s">
        <v>6614</v>
      </c>
      <c r="D1297" s="147" t="s">
        <v>6830</v>
      </c>
      <c r="E1297" s="147">
        <v>21006320</v>
      </c>
      <c r="F1297" s="147">
        <v>80888915470</v>
      </c>
      <c r="G1297" s="154">
        <v>103101</v>
      </c>
      <c r="H1297" s="147" t="s">
        <v>6831</v>
      </c>
      <c r="I1297" s="147" t="s">
        <v>6631</v>
      </c>
      <c r="J1297" s="147" t="s">
        <v>2875</v>
      </c>
      <c r="K1297" s="147" t="s">
        <v>6832</v>
      </c>
      <c r="L1297" s="147" t="s">
        <v>6833</v>
      </c>
      <c r="M1297" s="147" t="s">
        <v>2878</v>
      </c>
      <c r="N1297" s="231">
        <v>82250</v>
      </c>
      <c r="O1297" s="231">
        <v>25000</v>
      </c>
      <c r="P1297" s="151">
        <v>1</v>
      </c>
      <c r="Q1297" s="151">
        <v>1</v>
      </c>
      <c r="R1297" s="151">
        <v>11</v>
      </c>
      <c r="S1297" s="151" t="s">
        <v>417</v>
      </c>
      <c r="T1297" s="154">
        <v>17</v>
      </c>
      <c r="U1297" s="154">
        <v>17</v>
      </c>
      <c r="V1297" s="154">
        <v>14</v>
      </c>
      <c r="W1297" s="154">
        <v>11</v>
      </c>
      <c r="X1297" s="147" t="s">
        <v>6834</v>
      </c>
      <c r="Y1297" s="147">
        <v>21</v>
      </c>
      <c r="Z1297" s="147"/>
      <c r="AA1297" s="147"/>
      <c r="AB1297" s="147"/>
      <c r="AC1297" s="147"/>
      <c r="AD1297" s="147"/>
      <c r="AE1297" s="191"/>
    </row>
    <row r="1298" spans="1:31" ht="81" x14ac:dyDescent="0.3">
      <c r="A1298" s="204" t="s">
        <v>9096</v>
      </c>
      <c r="B1298" s="147" t="s">
        <v>6613</v>
      </c>
      <c r="C1298" s="147" t="s">
        <v>6614</v>
      </c>
      <c r="D1298" s="147" t="s">
        <v>6835</v>
      </c>
      <c r="E1298" s="147"/>
      <c r="F1298" s="147">
        <v>69378749013</v>
      </c>
      <c r="G1298" s="154"/>
      <c r="H1298" s="147" t="s">
        <v>6836</v>
      </c>
      <c r="I1298" s="147" t="s">
        <v>6837</v>
      </c>
      <c r="J1298" s="147" t="s">
        <v>6838</v>
      </c>
      <c r="K1298" s="147" t="s">
        <v>6839</v>
      </c>
      <c r="L1298" s="147" t="s">
        <v>6840</v>
      </c>
      <c r="M1298" s="147" t="s">
        <v>6839</v>
      </c>
      <c r="N1298" s="231">
        <v>66390</v>
      </c>
      <c r="O1298" s="231">
        <v>40000</v>
      </c>
      <c r="P1298" s="151">
        <v>1</v>
      </c>
      <c r="Q1298" s="151">
        <v>1</v>
      </c>
      <c r="R1298" s="151">
        <v>11</v>
      </c>
      <c r="S1298" s="151" t="s">
        <v>417</v>
      </c>
      <c r="T1298" s="154">
        <v>17</v>
      </c>
      <c r="U1298" s="154">
        <v>17</v>
      </c>
      <c r="V1298" s="154">
        <v>14</v>
      </c>
      <c r="W1298" s="154">
        <v>29</v>
      </c>
      <c r="X1298" s="147" t="s">
        <v>6840</v>
      </c>
      <c r="Y1298" s="147">
        <v>21</v>
      </c>
      <c r="Z1298" s="147"/>
      <c r="AA1298" s="147"/>
      <c r="AB1298" s="147"/>
      <c r="AC1298" s="147"/>
      <c r="AD1298" s="147"/>
      <c r="AE1298" s="191"/>
    </row>
    <row r="1299" spans="1:31" ht="81" x14ac:dyDescent="0.3">
      <c r="A1299" s="204" t="s">
        <v>9097</v>
      </c>
      <c r="B1299" s="147" t="s">
        <v>6613</v>
      </c>
      <c r="C1299" s="147" t="s">
        <v>6614</v>
      </c>
      <c r="D1299" s="147" t="s">
        <v>6841</v>
      </c>
      <c r="E1299" s="147">
        <v>21004241</v>
      </c>
      <c r="F1299" s="147">
        <v>85957574925</v>
      </c>
      <c r="G1299" s="232">
        <v>68632</v>
      </c>
      <c r="H1299" s="147" t="s">
        <v>6386</v>
      </c>
      <c r="I1299" s="147" t="s">
        <v>6842</v>
      </c>
      <c r="J1299" s="147" t="s">
        <v>6843</v>
      </c>
      <c r="K1299" s="147" t="s">
        <v>6387</v>
      </c>
      <c r="L1299" s="147" t="s">
        <v>6844</v>
      </c>
      <c r="M1299" s="147" t="s">
        <v>6387</v>
      </c>
      <c r="N1299" s="231">
        <v>30000</v>
      </c>
      <c r="O1299" s="231">
        <v>15000</v>
      </c>
      <c r="P1299" s="151">
        <v>1</v>
      </c>
      <c r="Q1299" s="151">
        <v>1</v>
      </c>
      <c r="R1299" s="151">
        <v>11</v>
      </c>
      <c r="S1299" s="151" t="s">
        <v>417</v>
      </c>
      <c r="T1299" s="154">
        <v>17</v>
      </c>
      <c r="U1299" s="154">
        <v>17</v>
      </c>
      <c r="V1299" s="154">
        <v>14</v>
      </c>
      <c r="W1299" s="154">
        <v>20</v>
      </c>
      <c r="X1299" s="147" t="s">
        <v>6845</v>
      </c>
      <c r="Y1299" s="147">
        <v>21</v>
      </c>
      <c r="Z1299" s="147" t="s">
        <v>2028</v>
      </c>
      <c r="AA1299" s="147"/>
      <c r="AB1299" s="147"/>
      <c r="AC1299" s="147"/>
      <c r="AD1299" s="147"/>
      <c r="AE1299" s="244" t="s">
        <v>6945</v>
      </c>
    </row>
    <row r="1300" spans="1:31" ht="81" x14ac:dyDescent="0.3">
      <c r="A1300" s="204" t="s">
        <v>9098</v>
      </c>
      <c r="B1300" s="147" t="s">
        <v>6613</v>
      </c>
      <c r="C1300" s="147" t="s">
        <v>6614</v>
      </c>
      <c r="D1300" s="147" t="s">
        <v>6841</v>
      </c>
      <c r="E1300" s="147">
        <v>21004241</v>
      </c>
      <c r="F1300" s="147">
        <v>85957574925</v>
      </c>
      <c r="G1300" s="232">
        <v>68632</v>
      </c>
      <c r="H1300" s="147" t="s">
        <v>6386</v>
      </c>
      <c r="I1300" s="147" t="s">
        <v>6842</v>
      </c>
      <c r="J1300" s="147" t="s">
        <v>6843</v>
      </c>
      <c r="K1300" s="147" t="s">
        <v>6387</v>
      </c>
      <c r="L1300" s="147" t="s">
        <v>6846</v>
      </c>
      <c r="M1300" s="147" t="s">
        <v>6387</v>
      </c>
      <c r="N1300" s="231">
        <v>30000</v>
      </c>
      <c r="O1300" s="231">
        <v>15000</v>
      </c>
      <c r="P1300" s="151">
        <v>1</v>
      </c>
      <c r="Q1300" s="151">
        <v>1</v>
      </c>
      <c r="R1300" s="151">
        <v>11</v>
      </c>
      <c r="S1300" s="151" t="s">
        <v>417</v>
      </c>
      <c r="T1300" s="154">
        <v>17</v>
      </c>
      <c r="U1300" s="154">
        <v>17</v>
      </c>
      <c r="V1300" s="154">
        <v>14</v>
      </c>
      <c r="W1300" s="154">
        <v>11</v>
      </c>
      <c r="X1300" s="147" t="s">
        <v>6847</v>
      </c>
      <c r="Y1300" s="147">
        <v>21</v>
      </c>
      <c r="Z1300" s="147"/>
      <c r="AA1300" s="147"/>
      <c r="AB1300" s="147"/>
      <c r="AC1300" s="147"/>
      <c r="AD1300" s="147"/>
      <c r="AE1300" s="244"/>
    </row>
    <row r="1301" spans="1:31" ht="81" x14ac:dyDescent="0.3">
      <c r="A1301" s="204" t="s">
        <v>9099</v>
      </c>
      <c r="B1301" s="147" t="s">
        <v>6613</v>
      </c>
      <c r="C1301" s="147" t="s">
        <v>6614</v>
      </c>
      <c r="D1301" s="147" t="s">
        <v>6848</v>
      </c>
      <c r="E1301" s="147"/>
      <c r="F1301" s="147">
        <v>39615965867</v>
      </c>
      <c r="G1301" s="154"/>
      <c r="H1301" s="147" t="s">
        <v>6849</v>
      </c>
      <c r="I1301" s="147" t="s">
        <v>6850</v>
      </c>
      <c r="J1301" s="147" t="s">
        <v>6851</v>
      </c>
      <c r="K1301" s="147" t="s">
        <v>6852</v>
      </c>
      <c r="L1301" s="147" t="s">
        <v>6853</v>
      </c>
      <c r="M1301" s="147" t="s">
        <v>6854</v>
      </c>
      <c r="N1301" s="231">
        <v>40000</v>
      </c>
      <c r="O1301" s="231">
        <v>40000</v>
      </c>
      <c r="P1301" s="151">
        <v>1</v>
      </c>
      <c r="Q1301" s="151">
        <v>1</v>
      </c>
      <c r="R1301" s="151">
        <v>11</v>
      </c>
      <c r="S1301" s="151" t="s">
        <v>417</v>
      </c>
      <c r="T1301" s="154">
        <v>17</v>
      </c>
      <c r="U1301" s="154">
        <v>17</v>
      </c>
      <c r="V1301" s="154">
        <v>14</v>
      </c>
      <c r="W1301" s="154">
        <v>11</v>
      </c>
      <c r="X1301" s="147" t="s">
        <v>6853</v>
      </c>
      <c r="Y1301" s="147">
        <v>21</v>
      </c>
      <c r="Z1301" s="147"/>
      <c r="AA1301" s="147"/>
      <c r="AB1301" s="147"/>
      <c r="AC1301" s="147"/>
      <c r="AD1301" s="147"/>
      <c r="AE1301" s="244"/>
    </row>
    <row r="1302" spans="1:31" ht="81" x14ac:dyDescent="0.3">
      <c r="A1302" s="204" t="s">
        <v>9100</v>
      </c>
      <c r="B1302" s="147" t="s">
        <v>6613</v>
      </c>
      <c r="C1302" s="147" t="s">
        <v>6614</v>
      </c>
      <c r="D1302" s="147" t="s">
        <v>6855</v>
      </c>
      <c r="E1302" s="147">
        <v>21004725</v>
      </c>
      <c r="F1302" s="147">
        <v>42280412184</v>
      </c>
      <c r="G1302" s="232">
        <v>13412</v>
      </c>
      <c r="H1302" s="147" t="s">
        <v>6856</v>
      </c>
      <c r="I1302" s="147" t="s">
        <v>6857</v>
      </c>
      <c r="J1302" s="147" t="s">
        <v>6858</v>
      </c>
      <c r="K1302" s="147" t="s">
        <v>6859</v>
      </c>
      <c r="L1302" s="147" t="s">
        <v>6860</v>
      </c>
      <c r="M1302" s="147" t="s">
        <v>6861</v>
      </c>
      <c r="N1302" s="231">
        <v>45000</v>
      </c>
      <c r="O1302" s="231">
        <v>35000</v>
      </c>
      <c r="P1302" s="151">
        <v>1</v>
      </c>
      <c r="Q1302" s="151">
        <v>1</v>
      </c>
      <c r="R1302" s="151">
        <v>11</v>
      </c>
      <c r="S1302" s="151" t="s">
        <v>417</v>
      </c>
      <c r="T1302" s="154">
        <v>17</v>
      </c>
      <c r="U1302" s="154">
        <v>17</v>
      </c>
      <c r="V1302" s="154">
        <v>14</v>
      </c>
      <c r="W1302" s="154">
        <v>11</v>
      </c>
      <c r="X1302" s="147" t="s">
        <v>6862</v>
      </c>
      <c r="Y1302" s="147">
        <v>21</v>
      </c>
      <c r="Z1302" s="147"/>
      <c r="AA1302" s="147"/>
      <c r="AB1302" s="147"/>
      <c r="AC1302" s="147"/>
      <c r="AD1302" s="147"/>
      <c r="AE1302" s="244"/>
    </row>
    <row r="1303" spans="1:31" ht="81" x14ac:dyDescent="0.3">
      <c r="A1303" s="204" t="s">
        <v>9101</v>
      </c>
      <c r="B1303" s="147" t="s">
        <v>6613</v>
      </c>
      <c r="C1303" s="147" t="s">
        <v>6614</v>
      </c>
      <c r="D1303" s="147" t="s">
        <v>6863</v>
      </c>
      <c r="E1303" s="147">
        <v>21005872</v>
      </c>
      <c r="F1303" s="147">
        <v>48954570891</v>
      </c>
      <c r="G1303" s="154"/>
      <c r="H1303" s="147" t="s">
        <v>6864</v>
      </c>
      <c r="I1303" s="147" t="s">
        <v>6865</v>
      </c>
      <c r="J1303" s="147" t="s">
        <v>6866</v>
      </c>
      <c r="K1303" s="147" t="s">
        <v>5598</v>
      </c>
      <c r="L1303" s="147" t="s">
        <v>5594</v>
      </c>
      <c r="M1303" s="147" t="s">
        <v>5599</v>
      </c>
      <c r="N1303" s="231">
        <v>50000</v>
      </c>
      <c r="O1303" s="231">
        <v>20000</v>
      </c>
      <c r="P1303" s="151">
        <v>1</v>
      </c>
      <c r="Q1303" s="151">
        <v>1</v>
      </c>
      <c r="R1303" s="151">
        <v>11</v>
      </c>
      <c r="S1303" s="151" t="s">
        <v>417</v>
      </c>
      <c r="T1303" s="154">
        <v>17</v>
      </c>
      <c r="U1303" s="154">
        <v>17</v>
      </c>
      <c r="V1303" s="154">
        <v>14</v>
      </c>
      <c r="W1303" s="154">
        <v>19</v>
      </c>
      <c r="X1303" s="147" t="s">
        <v>5594</v>
      </c>
      <c r="Y1303" s="147">
        <v>21</v>
      </c>
      <c r="Z1303" s="147"/>
      <c r="AA1303" s="147"/>
      <c r="AB1303" s="147"/>
      <c r="AC1303" s="147"/>
      <c r="AD1303" s="147"/>
      <c r="AE1303" s="244" t="s">
        <v>6945</v>
      </c>
    </row>
    <row r="1304" spans="1:31" ht="101.25" x14ac:dyDescent="0.3">
      <c r="A1304" s="204" t="s">
        <v>9102</v>
      </c>
      <c r="B1304" s="147" t="s">
        <v>6613</v>
      </c>
      <c r="C1304" s="147" t="s">
        <v>6614</v>
      </c>
      <c r="D1304" s="147" t="s">
        <v>6867</v>
      </c>
      <c r="E1304" s="147"/>
      <c r="F1304" s="147">
        <v>29931436368</v>
      </c>
      <c r="G1304" s="232">
        <v>53317</v>
      </c>
      <c r="H1304" s="147" t="s">
        <v>6868</v>
      </c>
      <c r="I1304" s="147" t="s">
        <v>6869</v>
      </c>
      <c r="J1304" s="147" t="s">
        <v>6870</v>
      </c>
      <c r="K1304" s="147" t="s">
        <v>6871</v>
      </c>
      <c r="L1304" s="147" t="s">
        <v>6872</v>
      </c>
      <c r="M1304" s="147" t="s">
        <v>6873</v>
      </c>
      <c r="N1304" s="231">
        <v>90000</v>
      </c>
      <c r="O1304" s="231">
        <v>20000</v>
      </c>
      <c r="P1304" s="151">
        <v>1</v>
      </c>
      <c r="Q1304" s="151">
        <v>1</v>
      </c>
      <c r="R1304" s="151">
        <v>11</v>
      </c>
      <c r="S1304" s="151" t="s">
        <v>417</v>
      </c>
      <c r="T1304" s="154">
        <v>17</v>
      </c>
      <c r="U1304" s="154">
        <v>17</v>
      </c>
      <c r="V1304" s="154">
        <v>14</v>
      </c>
      <c r="W1304" s="154">
        <v>11</v>
      </c>
      <c r="X1304" s="147" t="s">
        <v>6874</v>
      </c>
      <c r="Y1304" s="147">
        <v>21</v>
      </c>
      <c r="Z1304" s="147"/>
      <c r="AA1304" s="147"/>
      <c r="AB1304" s="147"/>
      <c r="AC1304" s="147"/>
      <c r="AD1304" s="147"/>
      <c r="AE1304" s="244"/>
    </row>
    <row r="1305" spans="1:31" ht="101.25" x14ac:dyDescent="0.3">
      <c r="A1305" s="204" t="s">
        <v>9103</v>
      </c>
      <c r="B1305" s="147" t="s">
        <v>6613</v>
      </c>
      <c r="C1305" s="147" t="s">
        <v>6614</v>
      </c>
      <c r="D1305" s="147" t="s">
        <v>6867</v>
      </c>
      <c r="E1305" s="147"/>
      <c r="F1305" s="147">
        <v>29931436368</v>
      </c>
      <c r="G1305" s="232">
        <v>53317</v>
      </c>
      <c r="H1305" s="147" t="s">
        <v>6868</v>
      </c>
      <c r="I1305" s="147" t="s">
        <v>6869</v>
      </c>
      <c r="J1305" s="147" t="s">
        <v>6870</v>
      </c>
      <c r="K1305" s="147" t="s">
        <v>6871</v>
      </c>
      <c r="L1305" s="147" t="s">
        <v>6875</v>
      </c>
      <c r="M1305" s="147" t="s">
        <v>6876</v>
      </c>
      <c r="N1305" s="231">
        <v>40000</v>
      </c>
      <c r="O1305" s="231">
        <v>10000</v>
      </c>
      <c r="P1305" s="151">
        <v>1</v>
      </c>
      <c r="Q1305" s="151">
        <v>1</v>
      </c>
      <c r="R1305" s="151">
        <v>11</v>
      </c>
      <c r="S1305" s="151" t="s">
        <v>417</v>
      </c>
      <c r="T1305" s="154">
        <v>17</v>
      </c>
      <c r="U1305" s="154">
        <v>52</v>
      </c>
      <c r="V1305" s="154">
        <v>14</v>
      </c>
      <c r="W1305" s="154">
        <v>11</v>
      </c>
      <c r="X1305" s="147" t="s">
        <v>6872</v>
      </c>
      <c r="Y1305" s="147">
        <v>21</v>
      </c>
      <c r="Z1305" s="147"/>
      <c r="AA1305" s="147"/>
      <c r="AB1305" s="147"/>
      <c r="AC1305" s="147"/>
      <c r="AD1305" s="147"/>
      <c r="AE1305" s="244" t="s">
        <v>6945</v>
      </c>
    </row>
    <row r="1306" spans="1:31" ht="101.25" x14ac:dyDescent="0.3">
      <c r="A1306" s="204" t="s">
        <v>9104</v>
      </c>
      <c r="B1306" s="147" t="s">
        <v>6613</v>
      </c>
      <c r="C1306" s="147" t="s">
        <v>6614</v>
      </c>
      <c r="D1306" s="147" t="s">
        <v>6877</v>
      </c>
      <c r="E1306" s="147">
        <v>21004221</v>
      </c>
      <c r="F1306" s="147">
        <v>9245248319</v>
      </c>
      <c r="G1306" s="154"/>
      <c r="H1306" s="147" t="s">
        <v>6878</v>
      </c>
      <c r="I1306" s="147" t="s">
        <v>6879</v>
      </c>
      <c r="J1306" s="147" t="s">
        <v>6880</v>
      </c>
      <c r="K1306" s="147" t="s">
        <v>6881</v>
      </c>
      <c r="L1306" s="147" t="s">
        <v>6882</v>
      </c>
      <c r="M1306" s="147" t="s">
        <v>6881</v>
      </c>
      <c r="N1306" s="231">
        <v>90500</v>
      </c>
      <c r="O1306" s="231">
        <v>30000</v>
      </c>
      <c r="P1306" s="151">
        <v>1</v>
      </c>
      <c r="Q1306" s="151">
        <v>1</v>
      </c>
      <c r="R1306" s="151">
        <v>11</v>
      </c>
      <c r="S1306" s="151" t="s">
        <v>417</v>
      </c>
      <c r="T1306" s="154">
        <v>17</v>
      </c>
      <c r="U1306" s="154">
        <v>17</v>
      </c>
      <c r="V1306" s="154">
        <v>14</v>
      </c>
      <c r="W1306" s="154">
        <v>32</v>
      </c>
      <c r="X1306" s="147" t="s">
        <v>6882</v>
      </c>
      <c r="Y1306" s="147">
        <v>21</v>
      </c>
      <c r="Z1306" s="147"/>
      <c r="AA1306" s="147"/>
      <c r="AB1306" s="147"/>
      <c r="AC1306" s="147"/>
      <c r="AD1306" s="147"/>
      <c r="AE1306" s="244" t="s">
        <v>6945</v>
      </c>
    </row>
    <row r="1307" spans="1:31" ht="81" x14ac:dyDescent="0.3">
      <c r="A1307" s="204" t="s">
        <v>9105</v>
      </c>
      <c r="B1307" s="147" t="s">
        <v>6613</v>
      </c>
      <c r="C1307" s="147" t="s">
        <v>6614</v>
      </c>
      <c r="D1307" s="147" t="s">
        <v>6883</v>
      </c>
      <c r="E1307" s="147">
        <v>21006139</v>
      </c>
      <c r="F1307" s="147">
        <v>20905351492</v>
      </c>
      <c r="G1307" s="154"/>
      <c r="H1307" s="147" t="s">
        <v>6807</v>
      </c>
      <c r="I1307" s="147" t="s">
        <v>6884</v>
      </c>
      <c r="J1307" s="147" t="s">
        <v>6885</v>
      </c>
      <c r="K1307" s="147" t="s">
        <v>6886</v>
      </c>
      <c r="L1307" s="147" t="s">
        <v>6887</v>
      </c>
      <c r="M1307" s="147" t="s">
        <v>6886</v>
      </c>
      <c r="N1307" s="231">
        <v>60313</v>
      </c>
      <c r="O1307" s="231">
        <v>10000</v>
      </c>
      <c r="P1307" s="151">
        <v>1</v>
      </c>
      <c r="Q1307" s="151">
        <v>1</v>
      </c>
      <c r="R1307" s="151">
        <v>11</v>
      </c>
      <c r="S1307" s="151" t="s">
        <v>417</v>
      </c>
      <c r="T1307" s="154">
        <v>17</v>
      </c>
      <c r="U1307" s="154">
        <v>17</v>
      </c>
      <c r="V1307" s="154">
        <v>14</v>
      </c>
      <c r="W1307" s="154">
        <v>20</v>
      </c>
      <c r="X1307" s="147" t="s">
        <v>6882</v>
      </c>
      <c r="Y1307" s="147">
        <v>21</v>
      </c>
      <c r="Z1307" s="147"/>
      <c r="AA1307" s="147"/>
      <c r="AB1307" s="147"/>
      <c r="AC1307" s="147"/>
      <c r="AD1307" s="147"/>
      <c r="AE1307" s="244" t="s">
        <v>6945</v>
      </c>
    </row>
    <row r="1308" spans="1:31" ht="81" x14ac:dyDescent="0.3">
      <c r="A1308" s="204" t="s">
        <v>9106</v>
      </c>
      <c r="B1308" s="147" t="s">
        <v>6613</v>
      </c>
      <c r="C1308" s="147" t="s">
        <v>6614</v>
      </c>
      <c r="D1308" s="147" t="s">
        <v>6888</v>
      </c>
      <c r="E1308" s="147">
        <v>21002459</v>
      </c>
      <c r="F1308" s="147">
        <v>34900388557</v>
      </c>
      <c r="G1308" s="154">
        <v>65072</v>
      </c>
      <c r="H1308" s="147" t="s">
        <v>6889</v>
      </c>
      <c r="I1308" s="147" t="s">
        <v>6890</v>
      </c>
      <c r="J1308" s="147" t="s">
        <v>6891</v>
      </c>
      <c r="K1308" s="147" t="s">
        <v>83</v>
      </c>
      <c r="L1308" s="147" t="s">
        <v>6892</v>
      </c>
      <c r="M1308" s="147" t="s">
        <v>6893</v>
      </c>
      <c r="N1308" s="231">
        <v>50000</v>
      </c>
      <c r="O1308" s="231">
        <v>15000</v>
      </c>
      <c r="P1308" s="151">
        <v>1</v>
      </c>
      <c r="Q1308" s="151">
        <v>1</v>
      </c>
      <c r="R1308" s="151">
        <v>11</v>
      </c>
      <c r="S1308" s="151" t="s">
        <v>417</v>
      </c>
      <c r="T1308" s="154">
        <v>17</v>
      </c>
      <c r="U1308" s="154">
        <v>17</v>
      </c>
      <c r="V1308" s="154">
        <v>14</v>
      </c>
      <c r="W1308" s="154">
        <v>14</v>
      </c>
      <c r="X1308" s="147" t="s">
        <v>6894</v>
      </c>
      <c r="Y1308" s="147">
        <v>21</v>
      </c>
      <c r="Z1308" s="147"/>
      <c r="AA1308" s="147"/>
      <c r="AB1308" s="147"/>
      <c r="AC1308" s="147"/>
      <c r="AD1308" s="147"/>
      <c r="AE1308" s="244" t="s">
        <v>6945</v>
      </c>
    </row>
    <row r="1309" spans="1:31" ht="81" x14ac:dyDescent="0.3">
      <c r="A1309" s="204" t="s">
        <v>9107</v>
      </c>
      <c r="B1309" s="147" t="s">
        <v>6613</v>
      </c>
      <c r="C1309" s="147" t="s">
        <v>6614</v>
      </c>
      <c r="D1309" s="147" t="s">
        <v>6895</v>
      </c>
      <c r="E1309" s="147">
        <v>21005135</v>
      </c>
      <c r="F1309" s="147">
        <v>81963171426</v>
      </c>
      <c r="G1309" s="154">
        <v>103306</v>
      </c>
      <c r="H1309" s="147" t="s">
        <v>6896</v>
      </c>
      <c r="I1309" s="147" t="s">
        <v>6897</v>
      </c>
      <c r="J1309" s="147" t="s">
        <v>6898</v>
      </c>
      <c r="K1309" s="147" t="s">
        <v>6899</v>
      </c>
      <c r="L1309" s="147" t="s">
        <v>6900</v>
      </c>
      <c r="M1309" s="147" t="s">
        <v>6899</v>
      </c>
      <c r="N1309" s="231">
        <v>90000</v>
      </c>
      <c r="O1309" s="231">
        <v>7000</v>
      </c>
      <c r="P1309" s="151">
        <v>1</v>
      </c>
      <c r="Q1309" s="151">
        <v>1</v>
      </c>
      <c r="R1309" s="151">
        <v>11</v>
      </c>
      <c r="S1309" s="151" t="s">
        <v>417</v>
      </c>
      <c r="T1309" s="154">
        <v>17</v>
      </c>
      <c r="U1309" s="154">
        <v>17</v>
      </c>
      <c r="V1309" s="154">
        <v>14</v>
      </c>
      <c r="W1309" s="154">
        <v>14</v>
      </c>
      <c r="X1309" s="147" t="s">
        <v>6901</v>
      </c>
      <c r="Y1309" s="147">
        <v>21</v>
      </c>
      <c r="Z1309" s="147"/>
      <c r="AA1309" s="147"/>
      <c r="AB1309" s="147"/>
      <c r="AC1309" s="147"/>
      <c r="AD1309" s="147"/>
      <c r="AE1309" s="244" t="s">
        <v>6945</v>
      </c>
    </row>
    <row r="1310" spans="1:31" ht="81" x14ac:dyDescent="0.3">
      <c r="A1310" s="204" t="s">
        <v>9108</v>
      </c>
      <c r="B1310" s="147" t="s">
        <v>6613</v>
      </c>
      <c r="C1310" s="147" t="s">
        <v>6614</v>
      </c>
      <c r="D1310" s="193" t="s">
        <v>2929</v>
      </c>
      <c r="E1310" s="147">
        <v>2685922</v>
      </c>
      <c r="F1310" s="147">
        <v>46854603560</v>
      </c>
      <c r="G1310" s="232">
        <v>152239</v>
      </c>
      <c r="H1310" s="147" t="s">
        <v>2930</v>
      </c>
      <c r="I1310" s="147">
        <v>913012359</v>
      </c>
      <c r="J1310" s="149" t="s">
        <v>6902</v>
      </c>
      <c r="K1310" s="147" t="s">
        <v>2933</v>
      </c>
      <c r="L1310" s="191" t="s">
        <v>6903</v>
      </c>
      <c r="M1310" s="147" t="s">
        <v>2933</v>
      </c>
      <c r="N1310" s="231">
        <v>60300</v>
      </c>
      <c r="O1310" s="231">
        <v>8000</v>
      </c>
      <c r="P1310" s="151">
        <v>1</v>
      </c>
      <c r="Q1310" s="151">
        <v>1</v>
      </c>
      <c r="R1310" s="151">
        <v>11</v>
      </c>
      <c r="S1310" s="151" t="s">
        <v>417</v>
      </c>
      <c r="T1310" s="154">
        <v>17</v>
      </c>
      <c r="U1310" s="154">
        <v>17</v>
      </c>
      <c r="V1310" s="154">
        <v>14</v>
      </c>
      <c r="W1310" s="154">
        <v>11</v>
      </c>
      <c r="X1310" s="147" t="s">
        <v>6900</v>
      </c>
      <c r="Y1310" s="147">
        <v>21</v>
      </c>
      <c r="Z1310" s="147"/>
      <c r="AA1310" s="147"/>
      <c r="AB1310" s="147"/>
      <c r="AC1310" s="147"/>
      <c r="AD1310" s="147"/>
      <c r="AE1310" s="244" t="s">
        <v>6945</v>
      </c>
    </row>
    <row r="1311" spans="1:31" ht="81" x14ac:dyDescent="0.3">
      <c r="A1311" s="204" t="s">
        <v>9109</v>
      </c>
      <c r="B1311" s="147" t="s">
        <v>6613</v>
      </c>
      <c r="C1311" s="147" t="s">
        <v>6614</v>
      </c>
      <c r="D1311" s="193" t="s">
        <v>6904</v>
      </c>
      <c r="E1311" s="147">
        <v>2231271</v>
      </c>
      <c r="F1311" s="147">
        <v>20011188041</v>
      </c>
      <c r="G1311" s="232">
        <v>161311</v>
      </c>
      <c r="H1311" s="147" t="s">
        <v>6905</v>
      </c>
      <c r="I1311" s="147" t="s">
        <v>6906</v>
      </c>
      <c r="J1311" s="147" t="s">
        <v>6907</v>
      </c>
      <c r="K1311" s="147" t="s">
        <v>6908</v>
      </c>
      <c r="L1311" s="191" t="s">
        <v>6909</v>
      </c>
      <c r="M1311" s="147" t="s">
        <v>6908</v>
      </c>
      <c r="N1311" s="231">
        <v>48464.62</v>
      </c>
      <c r="O1311" s="231">
        <v>17000</v>
      </c>
      <c r="P1311" s="151">
        <v>1</v>
      </c>
      <c r="Q1311" s="151">
        <v>1</v>
      </c>
      <c r="R1311" s="151">
        <v>7</v>
      </c>
      <c r="S1311" s="151" t="s">
        <v>417</v>
      </c>
      <c r="T1311" s="154">
        <v>52</v>
      </c>
      <c r="U1311" s="154">
        <v>52</v>
      </c>
      <c r="V1311" s="154">
        <v>14</v>
      </c>
      <c r="W1311" s="154">
        <v>11</v>
      </c>
      <c r="X1311" s="147" t="s">
        <v>6910</v>
      </c>
      <c r="Y1311" s="147">
        <v>21</v>
      </c>
      <c r="Z1311" s="147"/>
      <c r="AA1311" s="147"/>
      <c r="AB1311" s="147"/>
      <c r="AC1311" s="147"/>
      <c r="AD1311" s="147"/>
      <c r="AE1311" s="244" t="s">
        <v>6945</v>
      </c>
    </row>
    <row r="1312" spans="1:31" ht="121.5" x14ac:dyDescent="0.3">
      <c r="A1312" s="204" t="s">
        <v>9110</v>
      </c>
      <c r="B1312" s="147" t="s">
        <v>6613</v>
      </c>
      <c r="C1312" s="147" t="s">
        <v>6614</v>
      </c>
      <c r="D1312" s="193" t="s">
        <v>2618</v>
      </c>
      <c r="E1312" s="147">
        <v>1728148</v>
      </c>
      <c r="F1312" s="147">
        <v>37471824981</v>
      </c>
      <c r="G1312" s="154"/>
      <c r="H1312" s="147" t="s">
        <v>2619</v>
      </c>
      <c r="I1312" s="147" t="s">
        <v>2620</v>
      </c>
      <c r="J1312" s="147" t="s">
        <v>6911</v>
      </c>
      <c r="K1312" s="147" t="s">
        <v>2622</v>
      </c>
      <c r="L1312" s="191" t="s">
        <v>6912</v>
      </c>
      <c r="M1312" s="147" t="s">
        <v>2622</v>
      </c>
      <c r="N1312" s="231">
        <v>50000</v>
      </c>
      <c r="O1312" s="231">
        <v>15000</v>
      </c>
      <c r="P1312" s="151">
        <v>1</v>
      </c>
      <c r="Q1312" s="151">
        <v>1</v>
      </c>
      <c r="R1312" s="151">
        <v>7</v>
      </c>
      <c r="S1312" s="154" t="s">
        <v>330</v>
      </c>
      <c r="T1312" s="154">
        <v>17</v>
      </c>
      <c r="U1312" s="154">
        <v>17</v>
      </c>
      <c r="V1312" s="154">
        <v>14</v>
      </c>
      <c r="W1312" s="154">
        <v>19</v>
      </c>
      <c r="X1312" s="147" t="s">
        <v>6913</v>
      </c>
      <c r="Y1312" s="147">
        <v>22</v>
      </c>
      <c r="Z1312" s="147"/>
      <c r="AA1312" s="147"/>
      <c r="AB1312" s="147"/>
      <c r="AC1312" s="147"/>
      <c r="AD1312" s="147"/>
      <c r="AE1312" s="244" t="s">
        <v>6945</v>
      </c>
    </row>
    <row r="1313" spans="1:31" ht="81" x14ac:dyDescent="0.3">
      <c r="A1313" s="204" t="s">
        <v>9111</v>
      </c>
      <c r="B1313" s="147" t="s">
        <v>6613</v>
      </c>
      <c r="C1313" s="147" t="s">
        <v>6614</v>
      </c>
      <c r="D1313" s="147" t="s">
        <v>2355</v>
      </c>
      <c r="E1313" s="147">
        <v>1728148</v>
      </c>
      <c r="F1313" s="147">
        <v>75592902483</v>
      </c>
      <c r="G1313" s="233">
        <v>85669</v>
      </c>
      <c r="H1313" s="147" t="s">
        <v>2356</v>
      </c>
      <c r="I1313" s="147" t="s">
        <v>6914</v>
      </c>
      <c r="J1313" s="149" t="s">
        <v>6915</v>
      </c>
      <c r="K1313" s="147" t="s">
        <v>2358</v>
      </c>
      <c r="L1313" s="147" t="s">
        <v>6916</v>
      </c>
      <c r="M1313" s="147" t="s">
        <v>2358</v>
      </c>
      <c r="N1313" s="231">
        <v>97000</v>
      </c>
      <c r="O1313" s="231">
        <v>10000</v>
      </c>
      <c r="P1313" s="151">
        <v>1</v>
      </c>
      <c r="Q1313" s="151">
        <v>1</v>
      </c>
      <c r="R1313" s="151">
        <v>7</v>
      </c>
      <c r="S1313" s="154" t="s">
        <v>318</v>
      </c>
      <c r="T1313" s="154">
        <v>17</v>
      </c>
      <c r="U1313" s="154">
        <v>17</v>
      </c>
      <c r="V1313" s="154">
        <v>14</v>
      </c>
      <c r="W1313" s="154">
        <v>19</v>
      </c>
      <c r="X1313" s="147" t="s">
        <v>6917</v>
      </c>
      <c r="Y1313" s="147">
        <v>22</v>
      </c>
      <c r="Z1313" s="147"/>
      <c r="AA1313" s="147"/>
      <c r="AB1313" s="147"/>
      <c r="AC1313" s="147"/>
      <c r="AD1313" s="147"/>
      <c r="AE1313" s="244" t="s">
        <v>6945</v>
      </c>
    </row>
    <row r="1314" spans="1:31" ht="60.75" x14ac:dyDescent="0.3">
      <c r="A1314" s="204" t="s">
        <v>9112</v>
      </c>
      <c r="B1314" s="320" t="s">
        <v>22</v>
      </c>
      <c r="C1314" s="147" t="s">
        <v>6918</v>
      </c>
      <c r="D1314" s="234" t="s">
        <v>6919</v>
      </c>
      <c r="E1314" s="148">
        <v>21002203</v>
      </c>
      <c r="F1314" s="235" t="s">
        <v>6920</v>
      </c>
      <c r="G1314" s="148">
        <v>54496</v>
      </c>
      <c r="H1314" s="147" t="s">
        <v>6921</v>
      </c>
      <c r="I1314" s="147" t="s">
        <v>6922</v>
      </c>
      <c r="J1314" s="147" t="s">
        <v>6678</v>
      </c>
      <c r="K1314" s="147" t="s">
        <v>6680</v>
      </c>
      <c r="L1314" s="147" t="s">
        <v>6923</v>
      </c>
      <c r="M1314" s="147" t="s">
        <v>6680</v>
      </c>
      <c r="N1314" s="150"/>
      <c r="O1314" s="150">
        <v>15000</v>
      </c>
      <c r="P1314" s="151">
        <v>1</v>
      </c>
      <c r="Q1314" s="151">
        <v>1</v>
      </c>
      <c r="R1314" s="172">
        <v>11</v>
      </c>
      <c r="S1314" s="152" t="s">
        <v>6924</v>
      </c>
      <c r="T1314" s="151">
        <v>31</v>
      </c>
      <c r="U1314" s="151">
        <v>17</v>
      </c>
      <c r="V1314" s="151">
        <v>14</v>
      </c>
      <c r="W1314" s="151">
        <v>7</v>
      </c>
      <c r="X1314" s="147" t="s">
        <v>6925</v>
      </c>
      <c r="Y1314" s="147">
        <v>21</v>
      </c>
      <c r="Z1314" s="147"/>
      <c r="AA1314" s="147"/>
      <c r="AB1314" s="147"/>
      <c r="AC1314" s="229"/>
      <c r="AD1314" s="191" t="s">
        <v>6416</v>
      </c>
      <c r="AE1314" s="244" t="s">
        <v>6945</v>
      </c>
    </row>
    <row r="1315" spans="1:31" ht="81" x14ac:dyDescent="0.3">
      <c r="A1315" s="204" t="s">
        <v>9113</v>
      </c>
      <c r="B1315" s="147" t="s">
        <v>22</v>
      </c>
      <c r="C1315" s="147" t="s">
        <v>6918</v>
      </c>
      <c r="D1315" s="234" t="s">
        <v>6926</v>
      </c>
      <c r="E1315" s="147">
        <v>21006873</v>
      </c>
      <c r="F1315" s="235" t="s">
        <v>6927</v>
      </c>
      <c r="G1315" s="147"/>
      <c r="H1315" s="147" t="s">
        <v>6928</v>
      </c>
      <c r="I1315" s="147" t="s">
        <v>6929</v>
      </c>
      <c r="J1315" s="147" t="s">
        <v>6930</v>
      </c>
      <c r="K1315" s="147" t="s">
        <v>6931</v>
      </c>
      <c r="L1315" s="147" t="s">
        <v>6923</v>
      </c>
      <c r="M1315" s="147" t="s">
        <v>6931</v>
      </c>
      <c r="N1315" s="150"/>
      <c r="O1315" s="150">
        <v>20000</v>
      </c>
      <c r="P1315" s="151">
        <v>1</v>
      </c>
      <c r="Q1315" s="151">
        <v>1</v>
      </c>
      <c r="R1315" s="151">
        <v>11</v>
      </c>
      <c r="S1315" s="151" t="s">
        <v>6924</v>
      </c>
      <c r="T1315" s="151">
        <v>17</v>
      </c>
      <c r="U1315" s="151">
        <v>17</v>
      </c>
      <c r="V1315" s="151">
        <v>14</v>
      </c>
      <c r="W1315" s="151">
        <v>7</v>
      </c>
      <c r="X1315" s="147" t="s">
        <v>6932</v>
      </c>
      <c r="Y1315" s="147">
        <v>21</v>
      </c>
      <c r="Z1315" s="147"/>
      <c r="AA1315" s="147"/>
      <c r="AB1315" s="147"/>
      <c r="AC1315" s="229" t="s">
        <v>6933</v>
      </c>
      <c r="AD1315" s="236" t="s">
        <v>6416</v>
      </c>
      <c r="AE1315" s="244"/>
    </row>
    <row r="1316" spans="1:31" ht="60.75" x14ac:dyDescent="0.3">
      <c r="A1316" s="204" t="s">
        <v>9114</v>
      </c>
      <c r="B1316" s="147" t="s">
        <v>22</v>
      </c>
      <c r="C1316" s="147" t="s">
        <v>6918</v>
      </c>
      <c r="D1316" s="234" t="s">
        <v>5391</v>
      </c>
      <c r="E1316" s="147">
        <v>21003147</v>
      </c>
      <c r="F1316" s="235" t="s">
        <v>5170</v>
      </c>
      <c r="G1316" s="147">
        <v>81426</v>
      </c>
      <c r="H1316" s="147" t="s">
        <v>5172</v>
      </c>
      <c r="I1316" s="147" t="s">
        <v>6934</v>
      </c>
      <c r="J1316" s="147" t="s">
        <v>5174</v>
      </c>
      <c r="K1316" s="147" t="s">
        <v>5175</v>
      </c>
      <c r="L1316" s="147" t="s">
        <v>6923</v>
      </c>
      <c r="M1316" s="147" t="s">
        <v>5175</v>
      </c>
      <c r="N1316" s="150"/>
      <c r="O1316" s="150">
        <v>40000</v>
      </c>
      <c r="P1316" s="151">
        <v>1</v>
      </c>
      <c r="Q1316" s="151">
        <v>1</v>
      </c>
      <c r="R1316" s="151">
        <v>11</v>
      </c>
      <c r="S1316" s="151" t="s">
        <v>6924</v>
      </c>
      <c r="T1316" s="151">
        <v>31</v>
      </c>
      <c r="U1316" s="151">
        <v>31</v>
      </c>
      <c r="V1316" s="151">
        <v>12</v>
      </c>
      <c r="W1316" s="151">
        <v>14</v>
      </c>
      <c r="X1316" s="147" t="s">
        <v>6935</v>
      </c>
      <c r="Y1316" s="147">
        <v>21</v>
      </c>
      <c r="Z1316" s="147"/>
      <c r="AA1316" s="147"/>
      <c r="AB1316" s="234"/>
      <c r="AC1316" s="236" t="s">
        <v>6936</v>
      </c>
      <c r="AD1316" s="236" t="s">
        <v>6416</v>
      </c>
      <c r="AE1316" s="244"/>
    </row>
    <row r="1317" spans="1:31" ht="60.75" x14ac:dyDescent="0.3">
      <c r="A1317" s="204" t="s">
        <v>9115</v>
      </c>
      <c r="B1317" s="237" t="s">
        <v>22</v>
      </c>
      <c r="C1317" s="237" t="s">
        <v>6918</v>
      </c>
      <c r="D1317" s="238" t="s">
        <v>6937</v>
      </c>
      <c r="E1317" s="239">
        <v>132047</v>
      </c>
      <c r="F1317" s="240" t="s">
        <v>6938</v>
      </c>
      <c r="G1317" s="237">
        <v>132047</v>
      </c>
      <c r="H1317" s="237" t="s">
        <v>6939</v>
      </c>
      <c r="I1317" s="237" t="s">
        <v>6940</v>
      </c>
      <c r="J1317" s="237" t="s">
        <v>6941</v>
      </c>
      <c r="K1317" s="237" t="s">
        <v>6942</v>
      </c>
      <c r="L1317" s="237" t="s">
        <v>6923</v>
      </c>
      <c r="M1317" s="237" t="s">
        <v>6942</v>
      </c>
      <c r="N1317" s="241"/>
      <c r="O1317" s="241">
        <v>5000</v>
      </c>
      <c r="P1317" s="242">
        <v>1</v>
      </c>
      <c r="Q1317" s="242">
        <v>1</v>
      </c>
      <c r="R1317" s="242">
        <v>11</v>
      </c>
      <c r="S1317" s="242" t="s">
        <v>6924</v>
      </c>
      <c r="T1317" s="242">
        <v>17</v>
      </c>
      <c r="U1317" s="242">
        <v>17</v>
      </c>
      <c r="V1317" s="242">
        <v>14</v>
      </c>
      <c r="W1317" s="242">
        <v>19</v>
      </c>
      <c r="X1317" s="237" t="s">
        <v>6943</v>
      </c>
      <c r="Y1317" s="237"/>
      <c r="Z1317" s="237"/>
      <c r="AA1317" s="237"/>
      <c r="AB1317" s="237" t="s">
        <v>6944</v>
      </c>
      <c r="AC1317" s="243"/>
      <c r="AD1317" s="236" t="s">
        <v>6416</v>
      </c>
      <c r="AE1317" s="244"/>
    </row>
    <row r="1318" spans="1:31" ht="40.5" x14ac:dyDescent="0.3">
      <c r="A1318" s="204" t="s">
        <v>9116</v>
      </c>
      <c r="B1318" s="237" t="s">
        <v>22</v>
      </c>
      <c r="C1318" s="237" t="s">
        <v>6918</v>
      </c>
      <c r="D1318" s="238" t="s">
        <v>6946</v>
      </c>
      <c r="E1318" s="239">
        <v>89583</v>
      </c>
      <c r="F1318" s="240" t="s">
        <v>6947</v>
      </c>
      <c r="G1318" s="237">
        <v>8953</v>
      </c>
      <c r="H1318" s="237" t="s">
        <v>6948</v>
      </c>
      <c r="I1318" s="237" t="s">
        <v>6949</v>
      </c>
      <c r="J1318" s="237" t="s">
        <v>5165</v>
      </c>
      <c r="K1318" s="237" t="s">
        <v>5166</v>
      </c>
      <c r="L1318" s="237" t="s">
        <v>6923</v>
      </c>
      <c r="M1318" s="237" t="s">
        <v>5166</v>
      </c>
      <c r="N1318" s="241"/>
      <c r="O1318" s="241">
        <v>10000</v>
      </c>
      <c r="P1318" s="242">
        <v>1</v>
      </c>
      <c r="Q1318" s="242">
        <v>1</v>
      </c>
      <c r="R1318" s="242">
        <v>11</v>
      </c>
      <c r="S1318" s="242" t="s">
        <v>6924</v>
      </c>
      <c r="T1318" s="242">
        <v>31</v>
      </c>
      <c r="U1318" s="242">
        <v>17</v>
      </c>
      <c r="V1318" s="242">
        <v>14</v>
      </c>
      <c r="W1318" s="242">
        <v>19</v>
      </c>
      <c r="X1318" s="237" t="s">
        <v>6950</v>
      </c>
      <c r="Y1318" s="237">
        <v>21</v>
      </c>
      <c r="Z1318" s="237"/>
      <c r="AA1318" s="237"/>
      <c r="AB1318" s="237"/>
      <c r="AC1318" s="243"/>
      <c r="AD1318" s="236" t="s">
        <v>6416</v>
      </c>
      <c r="AE1318" s="244"/>
    </row>
    <row r="1319" spans="1:31" ht="40.5" x14ac:dyDescent="0.3">
      <c r="A1319" s="204" t="s">
        <v>9117</v>
      </c>
      <c r="B1319" s="237" t="s">
        <v>22</v>
      </c>
      <c r="C1319" s="237" t="s">
        <v>6918</v>
      </c>
      <c r="D1319" s="238" t="s">
        <v>6951</v>
      </c>
      <c r="E1319" s="239">
        <v>1830</v>
      </c>
      <c r="F1319" s="240" t="s">
        <v>6952</v>
      </c>
      <c r="G1319" s="237">
        <v>1830</v>
      </c>
      <c r="H1319" s="237" t="s">
        <v>6953</v>
      </c>
      <c r="I1319" s="237" t="s">
        <v>6954</v>
      </c>
      <c r="J1319" s="237" t="s">
        <v>6955</v>
      </c>
      <c r="K1319" s="237" t="s">
        <v>6956</v>
      </c>
      <c r="L1319" s="237" t="s">
        <v>6923</v>
      </c>
      <c r="M1319" s="237" t="s">
        <v>6957</v>
      </c>
      <c r="N1319" s="241"/>
      <c r="O1319" s="241">
        <v>20000</v>
      </c>
      <c r="P1319" s="242">
        <v>1</v>
      </c>
      <c r="Q1319" s="242">
        <v>1</v>
      </c>
      <c r="R1319" s="242">
        <v>11</v>
      </c>
      <c r="S1319" s="242" t="s">
        <v>6924</v>
      </c>
      <c r="T1319" s="242">
        <v>31</v>
      </c>
      <c r="U1319" s="242">
        <v>17</v>
      </c>
      <c r="V1319" s="242">
        <v>14</v>
      </c>
      <c r="W1319" s="242">
        <v>19</v>
      </c>
      <c r="X1319" s="237" t="s">
        <v>6958</v>
      </c>
      <c r="Y1319" s="237">
        <v>21</v>
      </c>
      <c r="Z1319" s="237"/>
      <c r="AA1319" s="237"/>
      <c r="AB1319" s="238"/>
      <c r="AC1319" s="243"/>
      <c r="AD1319" s="236" t="s">
        <v>6416</v>
      </c>
      <c r="AE1319" s="244"/>
    </row>
    <row r="1320" spans="1:31" ht="40.5" x14ac:dyDescent="0.3">
      <c r="A1320" s="204" t="s">
        <v>9118</v>
      </c>
      <c r="B1320" s="237" t="s">
        <v>22</v>
      </c>
      <c r="C1320" s="237" t="s">
        <v>6918</v>
      </c>
      <c r="D1320" s="238" t="s">
        <v>6959</v>
      </c>
      <c r="E1320" s="237">
        <v>91330</v>
      </c>
      <c r="F1320" s="240" t="s">
        <v>6960</v>
      </c>
      <c r="G1320" s="237"/>
      <c r="H1320" s="237" t="s">
        <v>6961</v>
      </c>
      <c r="I1320" s="237" t="s">
        <v>6962</v>
      </c>
      <c r="J1320" s="237" t="s">
        <v>6963</v>
      </c>
      <c r="K1320" s="237" t="s">
        <v>6964</v>
      </c>
      <c r="L1320" s="237" t="s">
        <v>6923</v>
      </c>
      <c r="M1320" s="237" t="s">
        <v>6965</v>
      </c>
      <c r="N1320" s="241"/>
      <c r="O1320" s="241">
        <v>40000</v>
      </c>
      <c r="P1320" s="242">
        <v>1</v>
      </c>
      <c r="Q1320" s="242">
        <v>1</v>
      </c>
      <c r="R1320" s="242">
        <v>11</v>
      </c>
      <c r="S1320" s="242" t="s">
        <v>6924</v>
      </c>
      <c r="T1320" s="242">
        <v>17</v>
      </c>
      <c r="U1320" s="242">
        <v>31</v>
      </c>
      <c r="V1320" s="242">
        <v>14</v>
      </c>
      <c r="W1320" s="242">
        <v>19</v>
      </c>
      <c r="X1320" s="237" t="s">
        <v>6966</v>
      </c>
      <c r="Y1320" s="237">
        <v>21</v>
      </c>
      <c r="Z1320" s="237"/>
      <c r="AA1320" s="237"/>
      <c r="AB1320" s="238"/>
      <c r="AC1320" s="243"/>
      <c r="AD1320" s="236" t="s">
        <v>6416</v>
      </c>
      <c r="AE1320" s="244"/>
    </row>
    <row r="1321" spans="1:31" ht="40.5" x14ac:dyDescent="0.3">
      <c r="A1321" s="204" t="s">
        <v>9119</v>
      </c>
      <c r="B1321" s="237" t="s">
        <v>22</v>
      </c>
      <c r="C1321" s="237" t="s">
        <v>6918</v>
      </c>
      <c r="D1321" s="238" t="s">
        <v>5903</v>
      </c>
      <c r="E1321" s="237">
        <v>1373</v>
      </c>
      <c r="F1321" s="240" t="s">
        <v>6967</v>
      </c>
      <c r="G1321" s="237">
        <v>80691</v>
      </c>
      <c r="H1321" s="237" t="s">
        <v>6968</v>
      </c>
      <c r="I1321" s="237" t="s">
        <v>5905</v>
      </c>
      <c r="J1321" s="237" t="s">
        <v>6969</v>
      </c>
      <c r="K1321" s="237" t="s">
        <v>5907</v>
      </c>
      <c r="L1321" s="237" t="s">
        <v>6923</v>
      </c>
      <c r="M1321" s="237" t="s">
        <v>5909</v>
      </c>
      <c r="N1321" s="241"/>
      <c r="O1321" s="241">
        <v>35000</v>
      </c>
      <c r="P1321" s="242">
        <v>1</v>
      </c>
      <c r="Q1321" s="242">
        <v>1</v>
      </c>
      <c r="R1321" s="242">
        <v>11</v>
      </c>
      <c r="S1321" s="242" t="s">
        <v>6924</v>
      </c>
      <c r="T1321" s="242">
        <v>17</v>
      </c>
      <c r="U1321" s="242">
        <v>31</v>
      </c>
      <c r="V1321" s="242">
        <v>14</v>
      </c>
      <c r="W1321" s="242">
        <v>16</v>
      </c>
      <c r="X1321" s="237" t="s">
        <v>6970</v>
      </c>
      <c r="Y1321" s="237"/>
      <c r="Z1321" s="237"/>
      <c r="AA1321" s="237"/>
      <c r="AB1321" s="238"/>
      <c r="AC1321" s="243"/>
      <c r="AD1321" s="236" t="s">
        <v>6416</v>
      </c>
      <c r="AE1321" s="244" t="s">
        <v>6945</v>
      </c>
    </row>
    <row r="1322" spans="1:31" ht="60.75" x14ac:dyDescent="0.3">
      <c r="A1322" s="204" t="s">
        <v>9120</v>
      </c>
      <c r="B1322" s="237" t="s">
        <v>22</v>
      </c>
      <c r="C1322" s="237" t="s">
        <v>6918</v>
      </c>
      <c r="D1322" s="238" t="s">
        <v>6971</v>
      </c>
      <c r="E1322" s="239">
        <v>100274</v>
      </c>
      <c r="F1322" s="240" t="s">
        <v>6972</v>
      </c>
      <c r="G1322" s="237"/>
      <c r="H1322" s="237" t="s">
        <v>6973</v>
      </c>
      <c r="I1322" s="237" t="s">
        <v>6974</v>
      </c>
      <c r="J1322" s="237" t="s">
        <v>6975</v>
      </c>
      <c r="K1322" s="237" t="s">
        <v>6744</v>
      </c>
      <c r="L1322" s="237" t="s">
        <v>6923</v>
      </c>
      <c r="M1322" s="237" t="s">
        <v>2414</v>
      </c>
      <c r="N1322" s="241"/>
      <c r="O1322" s="241">
        <v>10000</v>
      </c>
      <c r="P1322" s="242">
        <v>1</v>
      </c>
      <c r="Q1322" s="242">
        <v>2</v>
      </c>
      <c r="R1322" s="242">
        <v>11</v>
      </c>
      <c r="S1322" s="242" t="s">
        <v>6924</v>
      </c>
      <c r="T1322" s="242">
        <v>17</v>
      </c>
      <c r="U1322" s="242">
        <v>31</v>
      </c>
      <c r="V1322" s="242">
        <v>14</v>
      </c>
      <c r="W1322" s="242">
        <v>16</v>
      </c>
      <c r="X1322" s="237" t="s">
        <v>6976</v>
      </c>
      <c r="Y1322" s="237">
        <v>21</v>
      </c>
      <c r="Z1322" s="237"/>
      <c r="AA1322" s="237"/>
      <c r="AB1322" s="238"/>
      <c r="AC1322" s="243"/>
      <c r="AD1322" s="236" t="s">
        <v>6416</v>
      </c>
      <c r="AE1322" s="244" t="s">
        <v>6945</v>
      </c>
    </row>
    <row r="1323" spans="1:31" ht="81" x14ac:dyDescent="0.3">
      <c r="A1323" s="204" t="s">
        <v>9121</v>
      </c>
      <c r="B1323" s="237" t="s">
        <v>22</v>
      </c>
      <c r="C1323" s="237" t="s">
        <v>6918</v>
      </c>
      <c r="D1323" s="238" t="s">
        <v>6977</v>
      </c>
      <c r="E1323" s="237">
        <v>91330</v>
      </c>
      <c r="F1323" s="240" t="s">
        <v>6978</v>
      </c>
      <c r="G1323" s="237"/>
      <c r="H1323" s="237" t="s">
        <v>6793</v>
      </c>
      <c r="I1323" s="237" t="s">
        <v>6979</v>
      </c>
      <c r="J1323" s="237" t="s">
        <v>6795</v>
      </c>
      <c r="K1323" s="237" t="s">
        <v>6796</v>
      </c>
      <c r="L1323" s="237" t="s">
        <v>6923</v>
      </c>
      <c r="M1323" s="237" t="s">
        <v>6796</v>
      </c>
      <c r="N1323" s="241"/>
      <c r="O1323" s="241">
        <v>50000</v>
      </c>
      <c r="P1323" s="242">
        <v>1</v>
      </c>
      <c r="Q1323" s="242">
        <v>1</v>
      </c>
      <c r="R1323" s="242">
        <v>11</v>
      </c>
      <c r="S1323" s="242">
        <v>11</v>
      </c>
      <c r="T1323" s="242">
        <v>17</v>
      </c>
      <c r="U1323" s="242">
        <v>31</v>
      </c>
      <c r="V1323" s="242">
        <v>14</v>
      </c>
      <c r="W1323" s="242">
        <v>16</v>
      </c>
      <c r="X1323" s="237" t="s">
        <v>6980</v>
      </c>
      <c r="Y1323" s="237"/>
      <c r="Z1323" s="237"/>
      <c r="AA1323" s="237"/>
      <c r="AB1323" s="238"/>
      <c r="AC1323" s="243"/>
      <c r="AD1323" s="236" t="s">
        <v>6416</v>
      </c>
      <c r="AE1323" s="244"/>
    </row>
    <row r="1324" spans="1:31" ht="60.75" x14ac:dyDescent="0.3">
      <c r="A1324" s="204" t="s">
        <v>9122</v>
      </c>
      <c r="B1324" s="237" t="s">
        <v>22</v>
      </c>
      <c r="C1324" s="237" t="s">
        <v>6918</v>
      </c>
      <c r="D1324" s="238" t="s">
        <v>6981</v>
      </c>
      <c r="E1324" s="239">
        <v>129599</v>
      </c>
      <c r="F1324" s="240" t="s">
        <v>5133</v>
      </c>
      <c r="G1324" s="237"/>
      <c r="H1324" s="237" t="s">
        <v>5135</v>
      </c>
      <c r="I1324" s="237">
        <v>2949275</v>
      </c>
      <c r="J1324" s="237" t="s">
        <v>5137</v>
      </c>
      <c r="K1324" s="237" t="s">
        <v>5138</v>
      </c>
      <c r="L1324" s="237" t="s">
        <v>6923</v>
      </c>
      <c r="M1324" s="237" t="s">
        <v>5138</v>
      </c>
      <c r="N1324" s="241"/>
      <c r="O1324" s="241">
        <v>27000</v>
      </c>
      <c r="P1324" s="242">
        <v>1</v>
      </c>
      <c r="Q1324" s="242">
        <v>1</v>
      </c>
      <c r="R1324" s="242">
        <v>11</v>
      </c>
      <c r="S1324" s="242">
        <v>11</v>
      </c>
      <c r="T1324" s="242">
        <v>34</v>
      </c>
      <c r="U1324" s="242">
        <v>31</v>
      </c>
      <c r="V1324" s="242">
        <v>12</v>
      </c>
      <c r="W1324" s="242">
        <v>14</v>
      </c>
      <c r="X1324" s="237" t="s">
        <v>6982</v>
      </c>
      <c r="Y1324" s="237"/>
      <c r="Z1324" s="237"/>
      <c r="AA1324" s="237"/>
      <c r="AB1324" s="238"/>
      <c r="AC1324" s="243" t="s">
        <v>6983</v>
      </c>
      <c r="AD1324" s="236" t="s">
        <v>6416</v>
      </c>
      <c r="AE1324" s="244" t="s">
        <v>6945</v>
      </c>
    </row>
    <row r="1325" spans="1:31" ht="40.5" x14ac:dyDescent="0.3">
      <c r="A1325" s="204" t="s">
        <v>9123</v>
      </c>
      <c r="B1325" s="237" t="s">
        <v>22</v>
      </c>
      <c r="C1325" s="237" t="s">
        <v>6918</v>
      </c>
      <c r="D1325" s="245" t="s">
        <v>6984</v>
      </c>
      <c r="E1325" s="237"/>
      <c r="F1325" s="240" t="s">
        <v>6985</v>
      </c>
      <c r="G1325" s="237"/>
      <c r="H1325" s="237" t="s">
        <v>6986</v>
      </c>
      <c r="I1325" s="237" t="s">
        <v>6987</v>
      </c>
      <c r="J1325" s="237" t="s">
        <v>6988</v>
      </c>
      <c r="K1325" s="237" t="s">
        <v>6861</v>
      </c>
      <c r="L1325" s="237" t="s">
        <v>6923</v>
      </c>
      <c r="M1325" s="237" t="s">
        <v>6989</v>
      </c>
      <c r="N1325" s="241"/>
      <c r="O1325" s="241">
        <v>13000</v>
      </c>
      <c r="P1325" s="242">
        <v>1</v>
      </c>
      <c r="Q1325" s="242">
        <v>1</v>
      </c>
      <c r="R1325" s="242">
        <v>11</v>
      </c>
      <c r="S1325" s="242" t="s">
        <v>6990</v>
      </c>
      <c r="T1325" s="242">
        <v>31</v>
      </c>
      <c r="U1325" s="242">
        <v>31</v>
      </c>
      <c r="V1325" s="242">
        <v>14</v>
      </c>
      <c r="W1325" s="242">
        <v>14</v>
      </c>
      <c r="X1325" s="237" t="s">
        <v>6991</v>
      </c>
      <c r="Y1325" s="237"/>
      <c r="Z1325" s="237"/>
      <c r="AA1325" s="237"/>
      <c r="AB1325" s="238"/>
      <c r="AC1325" s="243"/>
      <c r="AD1325" s="236" t="s">
        <v>6416</v>
      </c>
      <c r="AE1325" s="244" t="s">
        <v>6945</v>
      </c>
    </row>
    <row r="1326" spans="1:31" ht="40.5" x14ac:dyDescent="0.3">
      <c r="A1326" s="204" t="s">
        <v>9124</v>
      </c>
      <c r="B1326" s="237" t="s">
        <v>22</v>
      </c>
      <c r="C1326" s="237" t="s">
        <v>6918</v>
      </c>
      <c r="D1326" s="238" t="s">
        <v>6992</v>
      </c>
      <c r="E1326" s="237"/>
      <c r="F1326" s="240" t="s">
        <v>6993</v>
      </c>
      <c r="G1326" s="237"/>
      <c r="H1326" s="237" t="s">
        <v>6994</v>
      </c>
      <c r="I1326" s="237">
        <v>4828472</v>
      </c>
      <c r="J1326" s="237" t="s">
        <v>6995</v>
      </c>
      <c r="K1326" s="237" t="s">
        <v>6996</v>
      </c>
      <c r="L1326" s="237" t="s">
        <v>6923</v>
      </c>
      <c r="M1326" s="237" t="s">
        <v>6997</v>
      </c>
      <c r="N1326" s="241"/>
      <c r="O1326" s="241">
        <v>70000</v>
      </c>
      <c r="P1326" s="242">
        <v>1</v>
      </c>
      <c r="Q1326" s="242">
        <v>1</v>
      </c>
      <c r="R1326" s="242">
        <v>11</v>
      </c>
      <c r="S1326" s="242" t="s">
        <v>6998</v>
      </c>
      <c r="T1326" s="242">
        <v>31</v>
      </c>
      <c r="U1326" s="242">
        <v>31</v>
      </c>
      <c r="V1326" s="242">
        <v>14</v>
      </c>
      <c r="W1326" s="242">
        <v>14</v>
      </c>
      <c r="X1326" s="237" t="s">
        <v>6999</v>
      </c>
      <c r="Y1326" s="237"/>
      <c r="Z1326" s="237"/>
      <c r="AA1326" s="237"/>
      <c r="AB1326" s="238"/>
      <c r="AC1326" s="243"/>
      <c r="AD1326" s="236" t="s">
        <v>6416</v>
      </c>
      <c r="AE1326" s="244" t="s">
        <v>6945</v>
      </c>
    </row>
    <row r="1327" spans="1:31" ht="40.5" x14ac:dyDescent="0.3">
      <c r="A1327" s="204" t="s">
        <v>9125</v>
      </c>
      <c r="B1327" s="147" t="s">
        <v>22</v>
      </c>
      <c r="C1327" s="147" t="s">
        <v>6918</v>
      </c>
      <c r="D1327" s="234" t="s">
        <v>7000</v>
      </c>
      <c r="E1327" s="147">
        <v>92</v>
      </c>
      <c r="F1327" s="235" t="s">
        <v>7001</v>
      </c>
      <c r="G1327" s="147"/>
      <c r="H1327" s="147" t="s">
        <v>7002</v>
      </c>
      <c r="I1327" s="147">
        <v>3818177</v>
      </c>
      <c r="J1327" s="147" t="s">
        <v>5329</v>
      </c>
      <c r="K1327" s="147" t="s">
        <v>7003</v>
      </c>
      <c r="L1327" s="147" t="s">
        <v>6923</v>
      </c>
      <c r="M1327" s="147" t="s">
        <v>7004</v>
      </c>
      <c r="N1327" s="150"/>
      <c r="O1327" s="150">
        <v>20000</v>
      </c>
      <c r="P1327" s="151">
        <v>1</v>
      </c>
      <c r="Q1327" s="151">
        <v>1</v>
      </c>
      <c r="R1327" s="151">
        <v>11</v>
      </c>
      <c r="S1327" s="151" t="s">
        <v>7005</v>
      </c>
      <c r="T1327" s="151">
        <v>31</v>
      </c>
      <c r="U1327" s="151">
        <v>17</v>
      </c>
      <c r="V1327" s="151">
        <v>14</v>
      </c>
      <c r="W1327" s="151">
        <v>16</v>
      </c>
      <c r="X1327" s="147" t="s">
        <v>7006</v>
      </c>
      <c r="Y1327" s="147"/>
      <c r="Z1327" s="147"/>
      <c r="AA1327" s="147"/>
      <c r="AB1327" s="234"/>
      <c r="AC1327" s="236"/>
      <c r="AD1327" s="236" t="s">
        <v>6416</v>
      </c>
      <c r="AE1327" s="244" t="s">
        <v>6945</v>
      </c>
    </row>
    <row r="1328" spans="1:31" ht="40.5" x14ac:dyDescent="0.3">
      <c r="A1328" s="204" t="s">
        <v>9126</v>
      </c>
      <c r="B1328" s="237" t="s">
        <v>22</v>
      </c>
      <c r="C1328" s="237" t="s">
        <v>6918</v>
      </c>
      <c r="D1328" s="238" t="s">
        <v>7007</v>
      </c>
      <c r="E1328" s="239">
        <v>91969</v>
      </c>
      <c r="F1328" s="240" t="s">
        <v>7008</v>
      </c>
      <c r="G1328" s="237"/>
      <c r="H1328" s="237" t="s">
        <v>7009</v>
      </c>
      <c r="I1328" s="237" t="s">
        <v>7010</v>
      </c>
      <c r="J1328" s="237" t="s">
        <v>7011</v>
      </c>
      <c r="K1328" s="237" t="s">
        <v>7012</v>
      </c>
      <c r="L1328" s="237" t="s">
        <v>6923</v>
      </c>
      <c r="M1328" s="237" t="s">
        <v>5233</v>
      </c>
      <c r="N1328" s="241"/>
      <c r="O1328" s="241">
        <v>80000</v>
      </c>
      <c r="P1328" s="242">
        <v>1</v>
      </c>
      <c r="Q1328" s="242">
        <v>1</v>
      </c>
      <c r="R1328" s="242">
        <v>11</v>
      </c>
      <c r="S1328" s="242" t="s">
        <v>7005</v>
      </c>
      <c r="T1328" s="242">
        <v>31</v>
      </c>
      <c r="U1328" s="242">
        <v>17</v>
      </c>
      <c r="V1328" s="242">
        <v>14</v>
      </c>
      <c r="W1328" s="242">
        <v>16</v>
      </c>
      <c r="X1328" s="237" t="s">
        <v>7013</v>
      </c>
      <c r="Y1328" s="237"/>
      <c r="Z1328" s="237"/>
      <c r="AA1328" s="237"/>
      <c r="AB1328" s="238"/>
      <c r="AC1328" s="243"/>
      <c r="AD1328" s="236" t="s">
        <v>6416</v>
      </c>
      <c r="AE1328" s="244" t="s">
        <v>6945</v>
      </c>
    </row>
    <row r="1329" spans="1:31" ht="40.5" x14ac:dyDescent="0.3">
      <c r="A1329" s="204" t="s">
        <v>9127</v>
      </c>
      <c r="B1329" s="237" t="s">
        <v>22</v>
      </c>
      <c r="C1329" s="237" t="s">
        <v>6918</v>
      </c>
      <c r="D1329" s="238" t="s">
        <v>7014</v>
      </c>
      <c r="E1329" s="239">
        <v>53481</v>
      </c>
      <c r="F1329" s="240" t="s">
        <v>5120</v>
      </c>
      <c r="G1329" s="237"/>
      <c r="H1329" s="237" t="s">
        <v>7015</v>
      </c>
      <c r="I1329" s="237" t="s">
        <v>5123</v>
      </c>
      <c r="J1329" s="237" t="s">
        <v>5124</v>
      </c>
      <c r="K1329" s="237" t="s">
        <v>5125</v>
      </c>
      <c r="L1329" s="237" t="s">
        <v>6923</v>
      </c>
      <c r="M1329" s="237" t="s">
        <v>5125</v>
      </c>
      <c r="N1329" s="241"/>
      <c r="O1329" s="241">
        <v>20000</v>
      </c>
      <c r="P1329" s="242">
        <v>1</v>
      </c>
      <c r="Q1329" s="242">
        <v>1</v>
      </c>
      <c r="R1329" s="242">
        <v>4</v>
      </c>
      <c r="S1329" s="242" t="s">
        <v>259</v>
      </c>
      <c r="T1329" s="242">
        <v>31</v>
      </c>
      <c r="U1329" s="242">
        <v>34</v>
      </c>
      <c r="V1329" s="242">
        <v>14</v>
      </c>
      <c r="W1329" s="242">
        <v>41</v>
      </c>
      <c r="X1329" s="237" t="s">
        <v>7016</v>
      </c>
      <c r="Y1329" s="237"/>
      <c r="Z1329" s="237"/>
      <c r="AA1329" s="237"/>
      <c r="AB1329" s="238"/>
      <c r="AC1329" s="243" t="s">
        <v>7017</v>
      </c>
      <c r="AD1329" s="236" t="s">
        <v>6416</v>
      </c>
      <c r="AE1329" s="244" t="s">
        <v>6945</v>
      </c>
    </row>
    <row r="1330" spans="1:31" ht="60.75" x14ac:dyDescent="0.3">
      <c r="A1330" s="204" t="s">
        <v>9128</v>
      </c>
      <c r="B1330" s="237" t="s">
        <v>22</v>
      </c>
      <c r="C1330" s="237" t="s">
        <v>6918</v>
      </c>
      <c r="D1330" s="238" t="s">
        <v>7018</v>
      </c>
      <c r="E1330" s="239">
        <v>64564</v>
      </c>
      <c r="F1330" s="240" t="s">
        <v>4984</v>
      </c>
      <c r="G1330" s="237"/>
      <c r="H1330" s="237" t="s">
        <v>4986</v>
      </c>
      <c r="I1330" s="237" t="s">
        <v>4987</v>
      </c>
      <c r="J1330" s="246" t="s">
        <v>4988</v>
      </c>
      <c r="K1330" s="237" t="s">
        <v>7019</v>
      </c>
      <c r="L1330" s="237" t="s">
        <v>6923</v>
      </c>
      <c r="M1330" s="237" t="s">
        <v>7019</v>
      </c>
      <c r="N1330" s="241"/>
      <c r="O1330" s="241">
        <v>100000</v>
      </c>
      <c r="P1330" s="242">
        <v>1</v>
      </c>
      <c r="Q1330" s="242">
        <v>1</v>
      </c>
      <c r="R1330" s="242">
        <v>1</v>
      </c>
      <c r="S1330" s="242">
        <v>11</v>
      </c>
      <c r="T1330" s="242">
        <v>17</v>
      </c>
      <c r="U1330" s="242">
        <v>31</v>
      </c>
      <c r="V1330" s="242">
        <v>14</v>
      </c>
      <c r="W1330" s="242">
        <v>11</v>
      </c>
      <c r="X1330" s="237" t="s">
        <v>7020</v>
      </c>
      <c r="Y1330" s="237"/>
      <c r="Z1330" s="237"/>
      <c r="AA1330" s="237"/>
      <c r="AB1330" s="238"/>
      <c r="AC1330" s="243"/>
      <c r="AD1330" s="236" t="s">
        <v>6416</v>
      </c>
      <c r="AE1330" s="244" t="s">
        <v>6945</v>
      </c>
    </row>
    <row r="1331" spans="1:31" ht="40.5" x14ac:dyDescent="0.3">
      <c r="A1331" s="204" t="s">
        <v>9129</v>
      </c>
      <c r="B1331" s="237" t="s">
        <v>22</v>
      </c>
      <c r="C1331" s="237" t="s">
        <v>6918</v>
      </c>
      <c r="D1331" s="238" t="s">
        <v>7021</v>
      </c>
      <c r="E1331" s="239">
        <v>101068</v>
      </c>
      <c r="F1331" s="240" t="s">
        <v>7022</v>
      </c>
      <c r="G1331" s="237"/>
      <c r="H1331" s="237" t="s">
        <v>7023</v>
      </c>
      <c r="I1331" s="237">
        <v>172456085</v>
      </c>
      <c r="J1331" s="246" t="s">
        <v>7024</v>
      </c>
      <c r="K1331" s="237" t="s">
        <v>6253</v>
      </c>
      <c r="L1331" s="237" t="s">
        <v>6923</v>
      </c>
      <c r="M1331" s="237" t="s">
        <v>6255</v>
      </c>
      <c r="N1331" s="241"/>
      <c r="O1331" s="241">
        <v>25000</v>
      </c>
      <c r="P1331" s="242">
        <v>1</v>
      </c>
      <c r="Q1331" s="242">
        <v>1</v>
      </c>
      <c r="R1331" s="242">
        <v>11</v>
      </c>
      <c r="S1331" s="242" t="s">
        <v>121</v>
      </c>
      <c r="T1331" s="242">
        <v>15</v>
      </c>
      <c r="U1331" s="242">
        <v>15</v>
      </c>
      <c r="V1331" s="242">
        <v>14</v>
      </c>
      <c r="W1331" s="242">
        <v>7</v>
      </c>
      <c r="X1331" s="237" t="s">
        <v>7025</v>
      </c>
      <c r="Y1331" s="237"/>
      <c r="Z1331" s="237"/>
      <c r="AA1331" s="237"/>
      <c r="AB1331" s="238"/>
      <c r="AC1331" s="243"/>
      <c r="AD1331" s="236" t="s">
        <v>6416</v>
      </c>
      <c r="AE1331" s="244" t="s">
        <v>6945</v>
      </c>
    </row>
    <row r="1332" spans="1:31" ht="60.75" x14ac:dyDescent="0.3">
      <c r="A1332" s="204" t="s">
        <v>9130</v>
      </c>
      <c r="B1332" s="237" t="s">
        <v>22</v>
      </c>
      <c r="C1332" s="237" t="s">
        <v>6918</v>
      </c>
      <c r="D1332" s="238" t="s">
        <v>7026</v>
      </c>
      <c r="E1332" s="239">
        <v>79375</v>
      </c>
      <c r="F1332" s="240" t="s">
        <v>7027</v>
      </c>
      <c r="G1332" s="237"/>
      <c r="H1332" s="237" t="s">
        <v>5342</v>
      </c>
      <c r="I1332" s="237" t="s">
        <v>7028</v>
      </c>
      <c r="J1332" s="246" t="s">
        <v>7029</v>
      </c>
      <c r="K1332" s="237" t="s">
        <v>5344</v>
      </c>
      <c r="L1332" s="237" t="s">
        <v>6923</v>
      </c>
      <c r="M1332" s="237" t="s">
        <v>5344</v>
      </c>
      <c r="N1332" s="241"/>
      <c r="O1332" s="241">
        <v>45000</v>
      </c>
      <c r="P1332" s="242">
        <v>1</v>
      </c>
      <c r="Q1332" s="242">
        <v>1</v>
      </c>
      <c r="R1332" s="242">
        <v>11</v>
      </c>
      <c r="S1332" s="242" t="s">
        <v>6990</v>
      </c>
      <c r="T1332" s="242">
        <v>31</v>
      </c>
      <c r="U1332" s="242">
        <v>31</v>
      </c>
      <c r="V1332" s="242">
        <v>14</v>
      </c>
      <c r="W1332" s="242">
        <v>14</v>
      </c>
      <c r="X1332" s="237" t="s">
        <v>7030</v>
      </c>
      <c r="Y1332" s="237"/>
      <c r="Z1332" s="237"/>
      <c r="AA1332" s="237"/>
      <c r="AB1332" s="238"/>
      <c r="AC1332" s="243"/>
      <c r="AD1332" s="236" t="s">
        <v>6416</v>
      </c>
      <c r="AE1332" s="244" t="s">
        <v>6945</v>
      </c>
    </row>
    <row r="1333" spans="1:31" ht="40.5" x14ac:dyDescent="0.3">
      <c r="A1333" s="204" t="s">
        <v>9131</v>
      </c>
      <c r="B1333" s="237" t="s">
        <v>22</v>
      </c>
      <c r="C1333" s="237" t="s">
        <v>6918</v>
      </c>
      <c r="D1333" s="238" t="s">
        <v>7031</v>
      </c>
      <c r="E1333" s="239">
        <v>53198</v>
      </c>
      <c r="F1333" s="240" t="s">
        <v>7032</v>
      </c>
      <c r="G1333" s="237"/>
      <c r="H1333" s="237" t="s">
        <v>7033</v>
      </c>
      <c r="I1333" s="237" t="s">
        <v>7034</v>
      </c>
      <c r="J1333" s="246" t="s">
        <v>7035</v>
      </c>
      <c r="K1333" s="237" t="s">
        <v>5284</v>
      </c>
      <c r="L1333" s="237" t="s">
        <v>6923</v>
      </c>
      <c r="M1333" s="237" t="s">
        <v>7036</v>
      </c>
      <c r="N1333" s="241"/>
      <c r="O1333" s="241">
        <v>3000</v>
      </c>
      <c r="P1333" s="242">
        <v>1</v>
      </c>
      <c r="Q1333" s="242">
        <v>1</v>
      </c>
      <c r="R1333" s="242">
        <v>11</v>
      </c>
      <c r="S1333" s="242" t="s">
        <v>7037</v>
      </c>
      <c r="T1333" s="242">
        <v>31</v>
      </c>
      <c r="U1333" s="242">
        <v>29</v>
      </c>
      <c r="V1333" s="242">
        <v>14</v>
      </c>
      <c r="W1333" s="242">
        <v>16</v>
      </c>
      <c r="X1333" s="237" t="s">
        <v>7038</v>
      </c>
      <c r="Y1333" s="237">
        <v>21</v>
      </c>
      <c r="Z1333" s="237"/>
      <c r="AA1333" s="237"/>
      <c r="AB1333" s="238"/>
      <c r="AC1333" s="243"/>
      <c r="AD1333" s="236" t="s">
        <v>6416</v>
      </c>
      <c r="AE1333" s="244"/>
    </row>
    <row r="1334" spans="1:31" ht="40.5" x14ac:dyDescent="0.3">
      <c r="A1334" s="204" t="s">
        <v>9132</v>
      </c>
      <c r="B1334" s="237" t="s">
        <v>22</v>
      </c>
      <c r="C1334" s="237" t="s">
        <v>6918</v>
      </c>
      <c r="D1334" s="238" t="s">
        <v>7039</v>
      </c>
      <c r="E1334" s="237"/>
      <c r="F1334" s="240" t="s">
        <v>7040</v>
      </c>
      <c r="G1334" s="237"/>
      <c r="H1334" s="237" t="s">
        <v>7041</v>
      </c>
      <c r="I1334" s="237" t="s">
        <v>7042</v>
      </c>
      <c r="J1334" s="246" t="s">
        <v>7043</v>
      </c>
      <c r="K1334" s="237" t="s">
        <v>7044</v>
      </c>
      <c r="L1334" s="237" t="s">
        <v>6923</v>
      </c>
      <c r="M1334" s="237" t="s">
        <v>7044</v>
      </c>
      <c r="N1334" s="241"/>
      <c r="O1334" s="241">
        <v>25000</v>
      </c>
      <c r="P1334" s="242">
        <v>1</v>
      </c>
      <c r="Q1334" s="242">
        <v>1</v>
      </c>
      <c r="R1334" s="242">
        <v>11</v>
      </c>
      <c r="S1334" s="242" t="s">
        <v>7037</v>
      </c>
      <c r="T1334" s="242">
        <v>17</v>
      </c>
      <c r="U1334" s="242">
        <v>31</v>
      </c>
      <c r="V1334" s="242">
        <v>14</v>
      </c>
      <c r="W1334" s="242">
        <v>15</v>
      </c>
      <c r="X1334" s="237" t="s">
        <v>7045</v>
      </c>
      <c r="Y1334" s="237">
        <v>21</v>
      </c>
      <c r="Z1334" s="237"/>
      <c r="AA1334" s="237"/>
      <c r="AB1334" s="238"/>
      <c r="AC1334" s="243"/>
      <c r="AD1334" s="236" t="s">
        <v>6416</v>
      </c>
      <c r="AE1334" s="244"/>
    </row>
    <row r="1335" spans="1:31" ht="40.5" x14ac:dyDescent="0.3">
      <c r="A1335" s="204" t="s">
        <v>9133</v>
      </c>
      <c r="B1335" s="237" t="s">
        <v>22</v>
      </c>
      <c r="C1335" s="237" t="s">
        <v>6918</v>
      </c>
      <c r="D1335" s="238" t="s">
        <v>7046</v>
      </c>
      <c r="E1335" s="239">
        <v>5657</v>
      </c>
      <c r="F1335" s="240" t="s">
        <v>6344</v>
      </c>
      <c r="G1335" s="237"/>
      <c r="H1335" s="237" t="s">
        <v>7047</v>
      </c>
      <c r="I1335" s="237">
        <v>464793</v>
      </c>
      <c r="J1335" s="246" t="s">
        <v>7048</v>
      </c>
      <c r="K1335" s="237" t="s">
        <v>6346</v>
      </c>
      <c r="L1335" s="237" t="s">
        <v>6923</v>
      </c>
      <c r="M1335" s="237" t="s">
        <v>7049</v>
      </c>
      <c r="N1335" s="241"/>
      <c r="O1335" s="241">
        <v>10000</v>
      </c>
      <c r="P1335" s="242">
        <v>1</v>
      </c>
      <c r="Q1335" s="242">
        <v>1</v>
      </c>
      <c r="R1335" s="242">
        <v>11</v>
      </c>
      <c r="S1335" s="242" t="s">
        <v>7037</v>
      </c>
      <c r="T1335" s="242">
        <v>15</v>
      </c>
      <c r="U1335" s="242">
        <v>31</v>
      </c>
      <c r="V1335" s="242">
        <v>17</v>
      </c>
      <c r="W1335" s="242">
        <v>14</v>
      </c>
      <c r="X1335" s="237" t="s">
        <v>7050</v>
      </c>
      <c r="Y1335" s="237">
        <v>21</v>
      </c>
      <c r="Z1335" s="237"/>
      <c r="AA1335" s="237"/>
      <c r="AB1335" s="238"/>
      <c r="AC1335" s="243"/>
      <c r="AD1335" s="236" t="s">
        <v>6416</v>
      </c>
      <c r="AE1335" s="244" t="s">
        <v>6945</v>
      </c>
    </row>
    <row r="1336" spans="1:31" ht="40.5" x14ac:dyDescent="0.3">
      <c r="A1336" s="204" t="s">
        <v>9134</v>
      </c>
      <c r="B1336" s="237" t="s">
        <v>22</v>
      </c>
      <c r="C1336" s="237" t="s">
        <v>6918</v>
      </c>
      <c r="D1336" s="238" t="s">
        <v>5477</v>
      </c>
      <c r="E1336" s="239">
        <v>14478</v>
      </c>
      <c r="F1336" s="240" t="s">
        <v>1658</v>
      </c>
      <c r="G1336" s="237"/>
      <c r="H1336" s="237" t="s">
        <v>7051</v>
      </c>
      <c r="I1336" s="237" t="s">
        <v>7052</v>
      </c>
      <c r="J1336" s="246" t="s">
        <v>1662</v>
      </c>
      <c r="K1336" s="237" t="s">
        <v>6349</v>
      </c>
      <c r="L1336" s="237" t="s">
        <v>6923</v>
      </c>
      <c r="M1336" s="237" t="s">
        <v>7053</v>
      </c>
      <c r="N1336" s="241"/>
      <c r="O1336" s="241">
        <v>40000</v>
      </c>
      <c r="P1336" s="242">
        <v>1</v>
      </c>
      <c r="Q1336" s="242">
        <v>1</v>
      </c>
      <c r="R1336" s="242">
        <v>11</v>
      </c>
      <c r="S1336" s="242" t="s">
        <v>7037</v>
      </c>
      <c r="T1336" s="242">
        <v>14</v>
      </c>
      <c r="U1336" s="242">
        <v>17</v>
      </c>
      <c r="V1336" s="242">
        <v>15</v>
      </c>
      <c r="W1336" s="242">
        <v>6</v>
      </c>
      <c r="X1336" s="237" t="s">
        <v>7054</v>
      </c>
      <c r="Y1336" s="237">
        <v>21</v>
      </c>
      <c r="Z1336" s="237"/>
      <c r="AA1336" s="237"/>
      <c r="AB1336" s="238"/>
      <c r="AC1336" s="243"/>
      <c r="AD1336" s="236" t="s">
        <v>6416</v>
      </c>
      <c r="AE1336" s="244"/>
    </row>
    <row r="1337" spans="1:31" ht="40.5" x14ac:dyDescent="0.3">
      <c r="A1337" s="204" t="s">
        <v>9135</v>
      </c>
      <c r="B1337" s="237" t="s">
        <v>22</v>
      </c>
      <c r="C1337" s="237" t="s">
        <v>6918</v>
      </c>
      <c r="D1337" s="238" t="s">
        <v>6279</v>
      </c>
      <c r="E1337" s="239">
        <v>82937</v>
      </c>
      <c r="F1337" s="240" t="s">
        <v>6280</v>
      </c>
      <c r="G1337" s="237"/>
      <c r="H1337" s="237" t="s">
        <v>7055</v>
      </c>
      <c r="I1337" s="237" t="s">
        <v>7056</v>
      </c>
      <c r="J1337" s="246" t="s">
        <v>7057</v>
      </c>
      <c r="K1337" s="237" t="s">
        <v>6282</v>
      </c>
      <c r="L1337" s="237" t="s">
        <v>6923</v>
      </c>
      <c r="M1337" s="237" t="s">
        <v>7058</v>
      </c>
      <c r="N1337" s="241"/>
      <c r="O1337" s="241">
        <v>35000</v>
      </c>
      <c r="P1337" s="242">
        <v>1</v>
      </c>
      <c r="Q1337" s="242">
        <v>1</v>
      </c>
      <c r="R1337" s="242">
        <v>11</v>
      </c>
      <c r="S1337" s="242" t="s">
        <v>7037</v>
      </c>
      <c r="T1337" s="242">
        <v>15</v>
      </c>
      <c r="U1337" s="242">
        <v>17</v>
      </c>
      <c r="V1337" s="242">
        <v>14</v>
      </c>
      <c r="W1337" s="242">
        <v>6</v>
      </c>
      <c r="X1337" s="237" t="s">
        <v>7038</v>
      </c>
      <c r="Y1337" s="237">
        <v>21</v>
      </c>
      <c r="Z1337" s="237"/>
      <c r="AA1337" s="237"/>
      <c r="AB1337" s="238"/>
      <c r="AC1337" s="243"/>
      <c r="AD1337" s="236" t="s">
        <v>6416</v>
      </c>
    </row>
    <row r="1338" spans="1:31" ht="40.5" x14ac:dyDescent="0.3">
      <c r="A1338" s="204" t="s">
        <v>9136</v>
      </c>
      <c r="B1338" s="237" t="s">
        <v>22</v>
      </c>
      <c r="C1338" s="237" t="s">
        <v>6918</v>
      </c>
      <c r="D1338" s="238" t="s">
        <v>7059</v>
      </c>
      <c r="E1338" s="237"/>
      <c r="F1338" s="240" t="s">
        <v>6370</v>
      </c>
      <c r="G1338" s="237"/>
      <c r="H1338" s="237" t="s">
        <v>7060</v>
      </c>
      <c r="I1338" s="237" t="s">
        <v>7061</v>
      </c>
      <c r="J1338" s="246" t="s">
        <v>7062</v>
      </c>
      <c r="K1338" s="237" t="s">
        <v>6372</v>
      </c>
      <c r="L1338" s="237" t="s">
        <v>6923</v>
      </c>
      <c r="M1338" s="237" t="s">
        <v>6372</v>
      </c>
      <c r="N1338" s="241"/>
      <c r="O1338" s="241">
        <v>10000</v>
      </c>
      <c r="P1338" s="242">
        <v>1</v>
      </c>
      <c r="Q1338" s="242">
        <v>1</v>
      </c>
      <c r="R1338" s="242">
        <v>11</v>
      </c>
      <c r="S1338" s="242" t="s">
        <v>7037</v>
      </c>
      <c r="T1338" s="242">
        <v>15</v>
      </c>
      <c r="U1338" s="242">
        <v>17</v>
      </c>
      <c r="V1338" s="242">
        <v>14</v>
      </c>
      <c r="W1338" s="242">
        <v>1</v>
      </c>
      <c r="X1338" s="237" t="s">
        <v>7063</v>
      </c>
      <c r="Y1338" s="237">
        <v>21</v>
      </c>
      <c r="Z1338" s="237"/>
      <c r="AA1338" s="237"/>
      <c r="AB1338" s="238"/>
      <c r="AC1338" s="244"/>
      <c r="AD1338" s="236" t="s">
        <v>6416</v>
      </c>
    </row>
    <row r="1339" spans="1:31" ht="60.75" x14ac:dyDescent="0.3">
      <c r="A1339" s="204" t="s">
        <v>9137</v>
      </c>
      <c r="B1339" s="237" t="s">
        <v>22</v>
      </c>
      <c r="C1339" s="237" t="s">
        <v>6918</v>
      </c>
      <c r="D1339" s="238" t="s">
        <v>7064</v>
      </c>
      <c r="E1339" s="237"/>
      <c r="F1339" s="240" t="s">
        <v>7065</v>
      </c>
      <c r="G1339" s="237"/>
      <c r="H1339" s="237" t="s">
        <v>6622</v>
      </c>
      <c r="I1339" s="237">
        <v>4572593</v>
      </c>
      <c r="J1339" s="246" t="s">
        <v>7066</v>
      </c>
      <c r="K1339" s="237" t="s">
        <v>6627</v>
      </c>
      <c r="L1339" s="237" t="s">
        <v>6923</v>
      </c>
      <c r="M1339" s="237" t="s">
        <v>7067</v>
      </c>
      <c r="N1339" s="241"/>
      <c r="O1339" s="241">
        <v>10000</v>
      </c>
      <c r="P1339" s="242">
        <v>1</v>
      </c>
      <c r="Q1339" s="242">
        <v>1</v>
      </c>
      <c r="R1339" s="242">
        <v>11</v>
      </c>
      <c r="S1339" s="242" t="s">
        <v>7037</v>
      </c>
      <c r="T1339" s="242">
        <v>17</v>
      </c>
      <c r="U1339" s="242">
        <v>15</v>
      </c>
      <c r="V1339" s="242">
        <v>14</v>
      </c>
      <c r="W1339" s="242">
        <v>6</v>
      </c>
      <c r="X1339" s="237" t="s">
        <v>7068</v>
      </c>
      <c r="Y1339" s="237"/>
      <c r="Z1339" s="237"/>
      <c r="AA1339" s="237"/>
      <c r="AB1339" s="238"/>
      <c r="AC1339" s="244"/>
      <c r="AD1339" s="236" t="s">
        <v>6416</v>
      </c>
    </row>
    <row r="1340" spans="1:31" ht="40.5" x14ac:dyDescent="0.3">
      <c r="A1340" s="204" t="s">
        <v>9138</v>
      </c>
      <c r="B1340" s="237" t="s">
        <v>22</v>
      </c>
      <c r="C1340" s="237" t="s">
        <v>6918</v>
      </c>
      <c r="D1340" s="238" t="s">
        <v>7069</v>
      </c>
      <c r="E1340" s="239">
        <v>64378</v>
      </c>
      <c r="F1340" s="240" t="s">
        <v>7070</v>
      </c>
      <c r="G1340" s="237"/>
      <c r="H1340" s="237" t="s">
        <v>7071</v>
      </c>
      <c r="I1340" s="237" t="s">
        <v>7072</v>
      </c>
      <c r="J1340" s="246" t="s">
        <v>7073</v>
      </c>
      <c r="K1340" s="237" t="s">
        <v>7074</v>
      </c>
      <c r="L1340" s="237" t="s">
        <v>6923</v>
      </c>
      <c r="M1340" s="237" t="s">
        <v>7075</v>
      </c>
      <c r="N1340" s="241"/>
      <c r="O1340" s="241">
        <v>30000</v>
      </c>
      <c r="P1340" s="242">
        <v>1</v>
      </c>
      <c r="Q1340" s="242">
        <v>1</v>
      </c>
      <c r="R1340" s="242">
        <v>11</v>
      </c>
      <c r="S1340" s="242" t="s">
        <v>7037</v>
      </c>
      <c r="T1340" s="242">
        <v>17</v>
      </c>
      <c r="U1340" s="242">
        <v>15</v>
      </c>
      <c r="V1340" s="242">
        <v>14</v>
      </c>
      <c r="W1340" s="242">
        <v>6</v>
      </c>
      <c r="X1340" s="237" t="s">
        <v>7076</v>
      </c>
      <c r="Y1340" s="237"/>
      <c r="Z1340" s="237"/>
      <c r="AA1340" s="237"/>
      <c r="AB1340" s="238"/>
      <c r="AC1340" s="244"/>
      <c r="AD1340" s="236" t="s">
        <v>6416</v>
      </c>
    </row>
    <row r="1341" spans="1:31" ht="40.5" x14ac:dyDescent="0.3">
      <c r="A1341" s="204" t="s">
        <v>9139</v>
      </c>
      <c r="B1341" s="237" t="s">
        <v>22</v>
      </c>
      <c r="C1341" s="237" t="s">
        <v>6918</v>
      </c>
      <c r="D1341" s="238" t="s">
        <v>7077</v>
      </c>
      <c r="E1341" s="239">
        <v>185418</v>
      </c>
      <c r="F1341" s="240" t="s">
        <v>5178</v>
      </c>
      <c r="G1341" s="237"/>
      <c r="H1341" s="237" t="s">
        <v>7078</v>
      </c>
      <c r="I1341" s="237">
        <v>4621967</v>
      </c>
      <c r="J1341" s="246" t="s">
        <v>5182</v>
      </c>
      <c r="K1341" s="237" t="s">
        <v>5183</v>
      </c>
      <c r="L1341" s="237" t="s">
        <v>6923</v>
      </c>
      <c r="M1341" s="237" t="s">
        <v>5183</v>
      </c>
      <c r="N1341" s="241"/>
      <c r="O1341" s="241">
        <v>35000</v>
      </c>
      <c r="P1341" s="242">
        <v>1</v>
      </c>
      <c r="Q1341" s="242">
        <v>1</v>
      </c>
      <c r="R1341" s="242">
        <v>11</v>
      </c>
      <c r="S1341" s="242" t="s">
        <v>7037</v>
      </c>
      <c r="T1341" s="242">
        <v>17</v>
      </c>
      <c r="U1341" s="242">
        <v>31</v>
      </c>
      <c r="V1341" s="242">
        <v>14</v>
      </c>
      <c r="W1341" s="242">
        <v>14</v>
      </c>
      <c r="X1341" s="237" t="s">
        <v>7079</v>
      </c>
      <c r="Y1341" s="237">
        <v>21</v>
      </c>
      <c r="Z1341" s="237"/>
      <c r="AA1341" s="237"/>
      <c r="AB1341" s="238"/>
      <c r="AC1341" s="244"/>
      <c r="AD1341" s="236" t="s">
        <v>6416</v>
      </c>
    </row>
    <row r="1342" spans="1:31" ht="60.75" x14ac:dyDescent="0.3">
      <c r="A1342" s="204" t="s">
        <v>9140</v>
      </c>
      <c r="B1342" s="237" t="s">
        <v>22</v>
      </c>
      <c r="C1342" s="237" t="s">
        <v>6918</v>
      </c>
      <c r="D1342" s="238" t="s">
        <v>7080</v>
      </c>
      <c r="E1342" s="239">
        <v>263014</v>
      </c>
      <c r="F1342" s="240" t="s">
        <v>5048</v>
      </c>
      <c r="G1342" s="237"/>
      <c r="H1342" s="237" t="s">
        <v>7081</v>
      </c>
      <c r="I1342" s="237" t="s">
        <v>7082</v>
      </c>
      <c r="J1342" s="246" t="s">
        <v>7083</v>
      </c>
      <c r="K1342" s="237" t="s">
        <v>5052</v>
      </c>
      <c r="L1342" s="237" t="s">
        <v>6923</v>
      </c>
      <c r="M1342" s="237" t="s">
        <v>5052</v>
      </c>
      <c r="N1342" s="241"/>
      <c r="O1342" s="241">
        <v>30000</v>
      </c>
      <c r="P1342" s="242">
        <v>1</v>
      </c>
      <c r="Q1342" s="242">
        <v>1</v>
      </c>
      <c r="R1342" s="242">
        <v>11</v>
      </c>
      <c r="S1342" s="242" t="s">
        <v>7037</v>
      </c>
      <c r="T1342" s="242">
        <v>31</v>
      </c>
      <c r="U1342" s="242">
        <v>31</v>
      </c>
      <c r="V1342" s="242">
        <v>14</v>
      </c>
      <c r="W1342" s="242">
        <v>14</v>
      </c>
      <c r="X1342" s="237" t="s">
        <v>7084</v>
      </c>
      <c r="Y1342" s="237"/>
      <c r="Z1342" s="237"/>
      <c r="AA1342" s="237"/>
      <c r="AB1342" s="238"/>
      <c r="AC1342" s="244"/>
      <c r="AD1342" s="236" t="s">
        <v>6416</v>
      </c>
    </row>
    <row r="1343" spans="1:31" ht="40.5" x14ac:dyDescent="0.3">
      <c r="A1343" s="204" t="s">
        <v>9141</v>
      </c>
      <c r="B1343" s="237" t="s">
        <v>22</v>
      </c>
      <c r="C1343" s="237" t="s">
        <v>6918</v>
      </c>
      <c r="D1343" s="238" t="s">
        <v>7085</v>
      </c>
      <c r="E1343" s="239">
        <v>78913</v>
      </c>
      <c r="F1343" s="240" t="s">
        <v>7086</v>
      </c>
      <c r="G1343" s="237"/>
      <c r="H1343" s="237" t="s">
        <v>7087</v>
      </c>
      <c r="I1343" s="237" t="s">
        <v>7088</v>
      </c>
      <c r="J1343" s="246" t="s">
        <v>7089</v>
      </c>
      <c r="K1343" s="237" t="s">
        <v>7090</v>
      </c>
      <c r="L1343" s="237" t="s">
        <v>6923</v>
      </c>
      <c r="M1343" s="237" t="s">
        <v>7090</v>
      </c>
      <c r="N1343" s="241"/>
      <c r="O1343" s="241">
        <v>20000</v>
      </c>
      <c r="P1343" s="242">
        <v>1</v>
      </c>
      <c r="Q1343" s="242">
        <v>1</v>
      </c>
      <c r="R1343" s="242">
        <v>11</v>
      </c>
      <c r="S1343" s="242" t="s">
        <v>7037</v>
      </c>
      <c r="T1343" s="242">
        <v>31</v>
      </c>
      <c r="U1343" s="242">
        <v>31</v>
      </c>
      <c r="V1343" s="242">
        <v>14</v>
      </c>
      <c r="W1343" s="242">
        <v>14</v>
      </c>
      <c r="X1343" s="237" t="s">
        <v>7091</v>
      </c>
      <c r="Y1343" s="237"/>
      <c r="Z1343" s="237"/>
      <c r="AA1343" s="237"/>
      <c r="AB1343" s="238"/>
      <c r="AC1343" s="244"/>
      <c r="AD1343" s="236" t="s">
        <v>6416</v>
      </c>
    </row>
    <row r="1344" spans="1:31" ht="60.75" x14ac:dyDescent="0.3">
      <c r="A1344" s="204" t="s">
        <v>9142</v>
      </c>
      <c r="B1344" s="237" t="s">
        <v>22</v>
      </c>
      <c r="C1344" s="237" t="s">
        <v>6918</v>
      </c>
      <c r="D1344" s="238" t="s">
        <v>7092</v>
      </c>
      <c r="E1344" s="239">
        <v>141485</v>
      </c>
      <c r="F1344" s="240" t="s">
        <v>7093</v>
      </c>
      <c r="G1344" s="237"/>
      <c r="H1344" s="237" t="s">
        <v>5297</v>
      </c>
      <c r="I1344" s="237" t="s">
        <v>7094</v>
      </c>
      <c r="J1344" s="246" t="s">
        <v>5298</v>
      </c>
      <c r="K1344" s="237" t="s">
        <v>5299</v>
      </c>
      <c r="L1344" s="237" t="s">
        <v>6923</v>
      </c>
      <c r="M1344" s="237" t="s">
        <v>5299</v>
      </c>
      <c r="N1344" s="241"/>
      <c r="O1344" s="241">
        <v>10000</v>
      </c>
      <c r="P1344" s="242">
        <v>1</v>
      </c>
      <c r="Q1344" s="242">
        <v>1</v>
      </c>
      <c r="R1344" s="242">
        <v>11</v>
      </c>
      <c r="S1344" s="242" t="s">
        <v>7037</v>
      </c>
      <c r="T1344" s="242">
        <v>31</v>
      </c>
      <c r="U1344" s="242">
        <v>31</v>
      </c>
      <c r="V1344" s="242">
        <v>14</v>
      </c>
      <c r="W1344" s="242">
        <v>14</v>
      </c>
      <c r="X1344" s="237" t="s">
        <v>7095</v>
      </c>
      <c r="Y1344" s="237"/>
      <c r="Z1344" s="237"/>
      <c r="AA1344" s="237"/>
      <c r="AB1344" s="238"/>
      <c r="AC1344" s="244"/>
      <c r="AD1344" s="236" t="s">
        <v>6416</v>
      </c>
    </row>
    <row r="1345" spans="1:30" ht="40.5" x14ac:dyDescent="0.3">
      <c r="A1345" s="204" t="s">
        <v>9143</v>
      </c>
      <c r="B1345" s="237" t="s">
        <v>22</v>
      </c>
      <c r="C1345" s="237" t="s">
        <v>6918</v>
      </c>
      <c r="D1345" s="238" t="s">
        <v>7096</v>
      </c>
      <c r="E1345" s="237"/>
      <c r="F1345" s="240" t="s">
        <v>7097</v>
      </c>
      <c r="G1345" s="237"/>
      <c r="H1345" s="237" t="s">
        <v>7098</v>
      </c>
      <c r="I1345" s="237" t="s">
        <v>7099</v>
      </c>
      <c r="J1345" s="246" t="s">
        <v>6777</v>
      </c>
      <c r="K1345" s="237" t="s">
        <v>6778</v>
      </c>
      <c r="L1345" s="237" t="s">
        <v>6923</v>
      </c>
      <c r="M1345" s="237" t="s">
        <v>6780</v>
      </c>
      <c r="N1345" s="241"/>
      <c r="O1345" s="241">
        <v>12000</v>
      </c>
      <c r="P1345" s="242">
        <v>1</v>
      </c>
      <c r="Q1345" s="242">
        <v>1</v>
      </c>
      <c r="R1345" s="242">
        <v>11</v>
      </c>
      <c r="S1345" s="242" t="s">
        <v>7037</v>
      </c>
      <c r="T1345" s="242">
        <v>31</v>
      </c>
      <c r="U1345" s="242">
        <v>31</v>
      </c>
      <c r="V1345" s="242">
        <v>14</v>
      </c>
      <c r="W1345" s="242">
        <v>14</v>
      </c>
      <c r="X1345" s="237" t="s">
        <v>7100</v>
      </c>
      <c r="Y1345" s="237"/>
      <c r="Z1345" s="237"/>
      <c r="AA1345" s="237"/>
      <c r="AB1345" s="238"/>
      <c r="AC1345" s="244"/>
      <c r="AD1345" s="236" t="s">
        <v>6416</v>
      </c>
    </row>
    <row r="1346" spans="1:30" ht="40.5" x14ac:dyDescent="0.3">
      <c r="A1346" s="204" t="s">
        <v>9144</v>
      </c>
      <c r="B1346" s="237" t="s">
        <v>22</v>
      </c>
      <c r="C1346" s="237" t="s">
        <v>6918</v>
      </c>
      <c r="D1346" s="238" t="s">
        <v>7101</v>
      </c>
      <c r="E1346" s="239">
        <v>167045</v>
      </c>
      <c r="F1346" s="240" t="s">
        <v>7102</v>
      </c>
      <c r="G1346" s="237"/>
      <c r="H1346" s="237" t="s">
        <v>7103</v>
      </c>
      <c r="I1346" s="237" t="s">
        <v>7104</v>
      </c>
      <c r="J1346" s="246" t="s">
        <v>7105</v>
      </c>
      <c r="K1346" s="237" t="s">
        <v>7106</v>
      </c>
      <c r="L1346" s="237" t="s">
        <v>6923</v>
      </c>
      <c r="M1346" s="237" t="s">
        <v>7106</v>
      </c>
      <c r="N1346" s="241"/>
      <c r="O1346" s="241">
        <v>10000</v>
      </c>
      <c r="P1346" s="242">
        <v>1</v>
      </c>
      <c r="Q1346" s="242">
        <v>1</v>
      </c>
      <c r="R1346" s="242">
        <v>11</v>
      </c>
      <c r="S1346" s="242" t="s">
        <v>7037</v>
      </c>
      <c r="T1346" s="242">
        <v>31</v>
      </c>
      <c r="U1346" s="242">
        <v>31</v>
      </c>
      <c r="V1346" s="242">
        <v>14</v>
      </c>
      <c r="W1346" s="242">
        <v>14</v>
      </c>
      <c r="X1346" s="237" t="s">
        <v>7107</v>
      </c>
      <c r="Y1346" s="237"/>
      <c r="Z1346" s="237"/>
      <c r="AA1346" s="237"/>
      <c r="AB1346" s="238"/>
      <c r="AC1346" s="244"/>
      <c r="AD1346" s="236" t="s">
        <v>6416</v>
      </c>
    </row>
    <row r="1347" spans="1:30" ht="40.5" x14ac:dyDescent="0.3">
      <c r="A1347" s="204" t="s">
        <v>9145</v>
      </c>
      <c r="B1347" s="237" t="s">
        <v>22</v>
      </c>
      <c r="C1347" s="237" t="s">
        <v>6918</v>
      </c>
      <c r="D1347" s="238" t="s">
        <v>7108</v>
      </c>
      <c r="E1347" s="239">
        <v>126018</v>
      </c>
      <c r="F1347" s="240" t="s">
        <v>7109</v>
      </c>
      <c r="G1347" s="237"/>
      <c r="H1347" s="237" t="s">
        <v>7110</v>
      </c>
      <c r="I1347" s="237" t="s">
        <v>7111</v>
      </c>
      <c r="J1347" s="246" t="s">
        <v>7112</v>
      </c>
      <c r="K1347" s="237" t="s">
        <v>5314</v>
      </c>
      <c r="L1347" s="237" t="s">
        <v>6923</v>
      </c>
      <c r="M1347" s="237" t="s">
        <v>5314</v>
      </c>
      <c r="N1347" s="241"/>
      <c r="O1347" s="241">
        <v>7500</v>
      </c>
      <c r="P1347" s="242">
        <v>1</v>
      </c>
      <c r="Q1347" s="242">
        <v>1</v>
      </c>
      <c r="R1347" s="242">
        <v>11</v>
      </c>
      <c r="S1347" s="242" t="s">
        <v>7037</v>
      </c>
      <c r="T1347" s="242">
        <v>31</v>
      </c>
      <c r="U1347" s="242">
        <v>31</v>
      </c>
      <c r="V1347" s="242">
        <v>14</v>
      </c>
      <c r="W1347" s="242">
        <v>14</v>
      </c>
      <c r="X1347" s="237" t="s">
        <v>7113</v>
      </c>
      <c r="Y1347" s="237"/>
      <c r="Z1347" s="237"/>
      <c r="AA1347" s="237"/>
      <c r="AB1347" s="238"/>
      <c r="AC1347" s="244"/>
      <c r="AD1347" s="236" t="s">
        <v>6416</v>
      </c>
    </row>
    <row r="1348" spans="1:30" ht="60.75" x14ac:dyDescent="0.3">
      <c r="A1348" s="204" t="s">
        <v>9146</v>
      </c>
      <c r="B1348" s="237" t="s">
        <v>22</v>
      </c>
      <c r="C1348" s="237" t="s">
        <v>6918</v>
      </c>
      <c r="D1348" s="238" t="s">
        <v>7114</v>
      </c>
      <c r="E1348" s="237"/>
      <c r="F1348" s="240" t="s">
        <v>7115</v>
      </c>
      <c r="G1348" s="237"/>
      <c r="H1348" s="237" t="s">
        <v>7116</v>
      </c>
      <c r="I1348" s="237" t="s">
        <v>7117</v>
      </c>
      <c r="J1348" s="246" t="s">
        <v>7118</v>
      </c>
      <c r="K1348" s="237" t="s">
        <v>7119</v>
      </c>
      <c r="L1348" s="237" t="s">
        <v>6923</v>
      </c>
      <c r="M1348" s="237" t="s">
        <v>7119</v>
      </c>
      <c r="N1348" s="241"/>
      <c r="O1348" s="241">
        <v>30000</v>
      </c>
      <c r="P1348" s="242">
        <v>1</v>
      </c>
      <c r="Q1348" s="242">
        <v>1</v>
      </c>
      <c r="R1348" s="242">
        <v>11</v>
      </c>
      <c r="S1348" s="242" t="s">
        <v>7037</v>
      </c>
      <c r="T1348" s="242">
        <v>31</v>
      </c>
      <c r="U1348" s="242">
        <v>31</v>
      </c>
      <c r="V1348" s="242">
        <v>14</v>
      </c>
      <c r="W1348" s="242">
        <v>14</v>
      </c>
      <c r="X1348" s="237" t="s">
        <v>7120</v>
      </c>
      <c r="Y1348" s="237"/>
      <c r="Z1348" s="237"/>
      <c r="AA1348" s="237"/>
      <c r="AB1348" s="238"/>
      <c r="AC1348" s="244"/>
      <c r="AD1348" s="236" t="s">
        <v>6416</v>
      </c>
    </row>
    <row r="1349" spans="1:30" ht="40.5" x14ac:dyDescent="0.3">
      <c r="A1349" s="204" t="s">
        <v>9147</v>
      </c>
      <c r="B1349" s="237" t="s">
        <v>22</v>
      </c>
      <c r="C1349" s="237" t="s">
        <v>6918</v>
      </c>
      <c r="D1349" s="238" t="s">
        <v>7121</v>
      </c>
      <c r="E1349" s="239">
        <v>57193</v>
      </c>
      <c r="F1349" s="240" t="s">
        <v>7122</v>
      </c>
      <c r="G1349" s="237"/>
      <c r="H1349" s="237" t="s">
        <v>5188</v>
      </c>
      <c r="I1349" s="237">
        <v>3707626</v>
      </c>
      <c r="J1349" s="246" t="s">
        <v>7123</v>
      </c>
      <c r="K1349" s="237" t="s">
        <v>5191</v>
      </c>
      <c r="L1349" s="237" t="s">
        <v>6923</v>
      </c>
      <c r="M1349" s="237" t="s">
        <v>7124</v>
      </c>
      <c r="N1349" s="241"/>
      <c r="O1349" s="241">
        <v>50000</v>
      </c>
      <c r="P1349" s="242">
        <v>1</v>
      </c>
      <c r="Q1349" s="242">
        <v>1</v>
      </c>
      <c r="R1349" s="242">
        <v>11</v>
      </c>
      <c r="S1349" s="242" t="s">
        <v>7037</v>
      </c>
      <c r="T1349" s="242">
        <v>31</v>
      </c>
      <c r="U1349" s="242">
        <v>31</v>
      </c>
      <c r="V1349" s="242">
        <v>14</v>
      </c>
      <c r="W1349" s="242">
        <v>14</v>
      </c>
      <c r="X1349" s="237" t="s">
        <v>7125</v>
      </c>
      <c r="Y1349" s="237"/>
      <c r="Z1349" s="237"/>
      <c r="AA1349" s="237"/>
      <c r="AB1349" s="238"/>
      <c r="AC1349" s="244"/>
      <c r="AD1349" s="236" t="s">
        <v>6416</v>
      </c>
    </row>
    <row r="1350" spans="1:30" ht="40.5" x14ac:dyDescent="0.3">
      <c r="A1350" s="204" t="s">
        <v>9148</v>
      </c>
      <c r="B1350" s="237" t="s">
        <v>22</v>
      </c>
      <c r="C1350" s="237" t="s">
        <v>6918</v>
      </c>
      <c r="D1350" s="238" t="s">
        <v>7126</v>
      </c>
      <c r="E1350" s="239">
        <v>29599</v>
      </c>
      <c r="F1350" s="240" t="s">
        <v>7127</v>
      </c>
      <c r="G1350" s="237"/>
      <c r="H1350" s="237" t="s">
        <v>7128</v>
      </c>
      <c r="I1350" s="237" t="s">
        <v>7129</v>
      </c>
      <c r="J1350" s="246" t="s">
        <v>7130</v>
      </c>
      <c r="K1350" s="237" t="s">
        <v>5026</v>
      </c>
      <c r="L1350" s="237" t="s">
        <v>6923</v>
      </c>
      <c r="M1350" s="237" t="s">
        <v>5026</v>
      </c>
      <c r="N1350" s="241"/>
      <c r="O1350" s="241">
        <v>12000</v>
      </c>
      <c r="P1350" s="242">
        <v>1</v>
      </c>
      <c r="Q1350" s="242">
        <v>1</v>
      </c>
      <c r="R1350" s="242">
        <v>11</v>
      </c>
      <c r="S1350" s="242" t="s">
        <v>7037</v>
      </c>
      <c r="T1350" s="242">
        <v>31</v>
      </c>
      <c r="U1350" s="242">
        <v>31</v>
      </c>
      <c r="V1350" s="242">
        <v>14</v>
      </c>
      <c r="W1350" s="242">
        <v>14</v>
      </c>
      <c r="X1350" s="237" t="s">
        <v>7131</v>
      </c>
      <c r="Y1350" s="237"/>
      <c r="Z1350" s="237"/>
      <c r="AA1350" s="237"/>
      <c r="AB1350" s="238"/>
      <c r="AC1350" s="244"/>
      <c r="AD1350" s="236" t="s">
        <v>6416</v>
      </c>
    </row>
    <row r="1351" spans="1:30" ht="60.75" x14ac:dyDescent="0.3">
      <c r="A1351" s="204" t="s">
        <v>9149</v>
      </c>
      <c r="B1351" s="237" t="s">
        <v>22</v>
      </c>
      <c r="C1351" s="237" t="s">
        <v>6918</v>
      </c>
      <c r="D1351" s="238" t="s">
        <v>7132</v>
      </c>
      <c r="E1351" s="239">
        <v>9359</v>
      </c>
      <c r="F1351" s="240" t="s">
        <v>7133</v>
      </c>
      <c r="G1351" s="237"/>
      <c r="H1351" s="237" t="s">
        <v>6762</v>
      </c>
      <c r="I1351" s="237">
        <v>3907261</v>
      </c>
      <c r="J1351" s="246" t="s">
        <v>7134</v>
      </c>
      <c r="K1351" s="237" t="s">
        <v>6244</v>
      </c>
      <c r="L1351" s="237" t="s">
        <v>6923</v>
      </c>
      <c r="M1351" s="237" t="s">
        <v>6244</v>
      </c>
      <c r="N1351" s="241"/>
      <c r="O1351" s="241">
        <v>100000</v>
      </c>
      <c r="P1351" s="242">
        <v>1</v>
      </c>
      <c r="Q1351" s="242">
        <v>1</v>
      </c>
      <c r="R1351" s="242">
        <v>11</v>
      </c>
      <c r="S1351" s="242" t="s">
        <v>7037</v>
      </c>
      <c r="T1351" s="242">
        <v>17</v>
      </c>
      <c r="U1351" s="242">
        <v>31</v>
      </c>
      <c r="V1351" s="242">
        <v>14</v>
      </c>
      <c r="W1351" s="242">
        <v>15</v>
      </c>
      <c r="X1351" s="237" t="s">
        <v>7135</v>
      </c>
      <c r="Y1351" s="237">
        <v>21</v>
      </c>
      <c r="Z1351" s="237"/>
      <c r="AA1351" s="237"/>
      <c r="AB1351" s="238"/>
      <c r="AC1351" s="244"/>
      <c r="AD1351" s="236" t="s">
        <v>6416</v>
      </c>
    </row>
    <row r="1352" spans="1:30" ht="40.5" x14ac:dyDescent="0.3">
      <c r="A1352" s="204" t="s">
        <v>9150</v>
      </c>
      <c r="B1352" s="247" t="s">
        <v>22</v>
      </c>
      <c r="C1352" s="247" t="s">
        <v>6918</v>
      </c>
      <c r="D1352" s="248" t="s">
        <v>7136</v>
      </c>
      <c r="E1352" s="239">
        <v>5479</v>
      </c>
      <c r="F1352" s="249" t="s">
        <v>7137</v>
      </c>
      <c r="G1352" s="247"/>
      <c r="H1352" s="247" t="s">
        <v>7138</v>
      </c>
      <c r="I1352" s="247">
        <v>4552595</v>
      </c>
      <c r="J1352" s="250" t="s">
        <v>7139</v>
      </c>
      <c r="K1352" s="247" t="s">
        <v>6318</v>
      </c>
      <c r="L1352" s="247" t="s">
        <v>6923</v>
      </c>
      <c r="M1352" s="247" t="s">
        <v>7140</v>
      </c>
      <c r="N1352" s="251"/>
      <c r="O1352" s="251">
        <v>25000</v>
      </c>
      <c r="P1352" s="252">
        <v>1</v>
      </c>
      <c r="Q1352" s="252">
        <v>1</v>
      </c>
      <c r="R1352" s="252">
        <v>11</v>
      </c>
      <c r="S1352" s="252" t="s">
        <v>7037</v>
      </c>
      <c r="T1352" s="252">
        <v>17</v>
      </c>
      <c r="U1352" s="252">
        <v>31</v>
      </c>
      <c r="V1352" s="252">
        <v>14</v>
      </c>
      <c r="W1352" s="252">
        <v>15</v>
      </c>
      <c r="X1352" s="247" t="s">
        <v>7141</v>
      </c>
      <c r="Y1352" s="247">
        <v>21</v>
      </c>
      <c r="Z1352" s="247"/>
      <c r="AA1352" s="247"/>
      <c r="AB1352" s="248"/>
      <c r="AC1352" s="244"/>
      <c r="AD1352" s="236" t="s">
        <v>6416</v>
      </c>
    </row>
    <row r="1353" spans="1:30" ht="40.5" x14ac:dyDescent="0.3">
      <c r="A1353" s="204" t="s">
        <v>9151</v>
      </c>
      <c r="B1353" s="237"/>
      <c r="C1353" s="237"/>
      <c r="D1353" s="238" t="s">
        <v>7142</v>
      </c>
      <c r="E1353" s="237"/>
      <c r="F1353" s="253">
        <v>2673014785</v>
      </c>
      <c r="G1353" s="237"/>
      <c r="H1353" s="237" t="s">
        <v>7143</v>
      </c>
      <c r="I1353" s="254"/>
      <c r="J1353" s="246" t="s">
        <v>7144</v>
      </c>
      <c r="K1353" s="237" t="s">
        <v>7145</v>
      </c>
      <c r="L1353" s="237" t="s">
        <v>6923</v>
      </c>
      <c r="M1353" s="237" t="s">
        <v>7145</v>
      </c>
      <c r="N1353" s="241"/>
      <c r="O1353" s="241">
        <v>8000</v>
      </c>
      <c r="P1353" s="242">
        <v>1</v>
      </c>
      <c r="Q1353" s="242">
        <v>1</v>
      </c>
      <c r="R1353" s="242">
        <v>11</v>
      </c>
      <c r="S1353" s="242" t="s">
        <v>7037</v>
      </c>
      <c r="T1353" s="242">
        <v>31</v>
      </c>
      <c r="U1353" s="242">
        <v>31</v>
      </c>
      <c r="V1353" s="242">
        <v>14</v>
      </c>
      <c r="W1353" s="242">
        <v>14</v>
      </c>
      <c r="X1353" s="237" t="s">
        <v>7146</v>
      </c>
      <c r="Y1353" s="237"/>
      <c r="Z1353" s="237"/>
      <c r="AA1353" s="237"/>
      <c r="AB1353" s="238"/>
      <c r="AC1353" s="244"/>
      <c r="AD1353" s="236" t="s">
        <v>6416</v>
      </c>
    </row>
    <row r="1354" spans="1:30" ht="40.5" x14ac:dyDescent="0.3">
      <c r="A1354" s="204" t="s">
        <v>9152</v>
      </c>
      <c r="B1354" s="237"/>
      <c r="C1354" s="237"/>
      <c r="D1354" s="238" t="s">
        <v>7147</v>
      </c>
      <c r="E1354" s="239">
        <v>84107</v>
      </c>
      <c r="F1354" s="255">
        <v>46314418222</v>
      </c>
      <c r="G1354" s="239">
        <v>84107</v>
      </c>
      <c r="H1354" s="237" t="s">
        <v>7148</v>
      </c>
      <c r="I1354" s="237"/>
      <c r="J1354" s="246" t="s">
        <v>7149</v>
      </c>
      <c r="K1354" s="237" t="s">
        <v>7150</v>
      </c>
      <c r="L1354" s="237" t="s">
        <v>6923</v>
      </c>
      <c r="M1354" s="237" t="s">
        <v>7151</v>
      </c>
      <c r="N1354" s="241"/>
      <c r="O1354" s="241">
        <v>50000</v>
      </c>
      <c r="P1354" s="242">
        <v>1</v>
      </c>
      <c r="Q1354" s="242">
        <v>1</v>
      </c>
      <c r="R1354" s="256">
        <v>11</v>
      </c>
      <c r="S1354" s="256" t="s">
        <v>7037</v>
      </c>
      <c r="T1354" s="256">
        <v>17</v>
      </c>
      <c r="U1354" s="256">
        <v>31</v>
      </c>
      <c r="V1354" s="256">
        <v>14</v>
      </c>
      <c r="W1354" s="256">
        <v>14</v>
      </c>
      <c r="X1354" s="237" t="s">
        <v>7152</v>
      </c>
      <c r="Y1354" s="237">
        <v>21</v>
      </c>
      <c r="Z1354" s="237"/>
      <c r="AA1354" s="237"/>
      <c r="AB1354" s="238"/>
      <c r="AC1354" s="244"/>
      <c r="AD1354" s="236" t="s">
        <v>6416</v>
      </c>
    </row>
    <row r="1355" spans="1:30" ht="55.15" customHeight="1" x14ac:dyDescent="0.3">
      <c r="A1355" s="372" t="s">
        <v>9153</v>
      </c>
      <c r="B1355" s="365"/>
      <c r="C1355" s="365"/>
      <c r="D1355" s="365"/>
      <c r="E1355" s="365"/>
      <c r="F1355" s="365"/>
      <c r="G1355" s="365"/>
      <c r="H1355" s="365"/>
      <c r="I1355" s="365"/>
      <c r="J1355" s="365"/>
      <c r="K1355" s="365"/>
      <c r="L1355" s="365"/>
      <c r="M1355" s="365"/>
      <c r="N1355" s="366"/>
      <c r="O1355" s="150">
        <f>SUM(O340:O1354)</f>
        <v>248426225.58000001</v>
      </c>
      <c r="P1355" s="151"/>
      <c r="Q1355" s="151"/>
      <c r="R1355" s="172"/>
      <c r="S1355" s="151"/>
      <c r="T1355" s="151"/>
      <c r="U1355" s="151"/>
      <c r="V1355" s="154"/>
      <c r="W1355" s="154"/>
      <c r="X1355" s="147"/>
      <c r="Y1355" s="147"/>
      <c r="Z1355" s="147"/>
      <c r="AA1355" s="147"/>
      <c r="AB1355" s="147"/>
      <c r="AC1355" s="147"/>
      <c r="AD1355" s="147"/>
    </row>
    <row r="1356" spans="1:30" ht="182.25" x14ac:dyDescent="0.3">
      <c r="A1356" s="222">
        <v>1</v>
      </c>
      <c r="B1356" s="203" t="s">
        <v>7153</v>
      </c>
      <c r="C1356" s="147" t="s">
        <v>7154</v>
      </c>
      <c r="D1356" s="206" t="s">
        <v>7155</v>
      </c>
      <c r="E1356" s="153"/>
      <c r="F1356" s="153"/>
      <c r="G1356" s="153"/>
      <c r="H1356" s="147"/>
      <c r="I1356" s="147"/>
      <c r="J1356" s="147"/>
      <c r="K1356" s="147"/>
      <c r="L1356" s="147"/>
      <c r="M1356" s="206" t="s">
        <v>7156</v>
      </c>
      <c r="N1356" s="258">
        <v>137275</v>
      </c>
      <c r="O1356" s="260">
        <v>60000</v>
      </c>
      <c r="P1356" s="172">
        <v>1</v>
      </c>
      <c r="Q1356" s="172">
        <v>1</v>
      </c>
      <c r="R1356" s="172">
        <v>5</v>
      </c>
      <c r="S1356" s="172" t="s">
        <v>290</v>
      </c>
      <c r="T1356" s="172">
        <v>10</v>
      </c>
      <c r="U1356" s="172">
        <v>26</v>
      </c>
      <c r="V1356" s="172">
        <v>32</v>
      </c>
      <c r="W1356" s="172">
        <v>19</v>
      </c>
      <c r="X1356" s="147"/>
      <c r="Y1356" s="206">
        <v>21</v>
      </c>
      <c r="Z1356" s="257"/>
      <c r="AA1356" s="222" t="s">
        <v>37</v>
      </c>
      <c r="AB1356" s="193" t="s">
        <v>7157</v>
      </c>
      <c r="AC1356" s="147"/>
    </row>
    <row r="1357" spans="1:30" ht="81" x14ac:dyDescent="0.3">
      <c r="A1357" s="206">
        <v>2</v>
      </c>
      <c r="B1357" s="147"/>
      <c r="C1357" s="147"/>
      <c r="D1357" s="206" t="s">
        <v>7158</v>
      </c>
      <c r="E1357" s="153"/>
      <c r="F1357" s="153"/>
      <c r="G1357" s="153"/>
      <c r="H1357" s="147"/>
      <c r="I1357" s="147"/>
      <c r="J1357" s="147"/>
      <c r="K1357" s="147"/>
      <c r="L1357" s="147"/>
      <c r="M1357" s="206" t="s">
        <v>7159</v>
      </c>
      <c r="N1357" s="258">
        <v>55000</v>
      </c>
      <c r="O1357" s="260">
        <v>30000</v>
      </c>
      <c r="P1357" s="172">
        <v>1</v>
      </c>
      <c r="Q1357" s="172">
        <v>1</v>
      </c>
      <c r="R1357" s="172">
        <v>5</v>
      </c>
      <c r="S1357" s="172" t="s">
        <v>290</v>
      </c>
      <c r="T1357" s="172">
        <v>10</v>
      </c>
      <c r="U1357" s="172">
        <v>26</v>
      </c>
      <c r="V1357" s="172">
        <v>32</v>
      </c>
      <c r="W1357" s="172">
        <v>19</v>
      </c>
      <c r="X1357" s="147"/>
      <c r="Y1357" s="206">
        <v>21</v>
      </c>
      <c r="Z1357" s="206"/>
      <c r="AA1357" s="222" t="s">
        <v>37</v>
      </c>
      <c r="AB1357" s="193" t="s">
        <v>7160</v>
      </c>
      <c r="AC1357" s="147"/>
    </row>
    <row r="1358" spans="1:30" ht="60.75" x14ac:dyDescent="0.3">
      <c r="A1358" s="222">
        <v>3</v>
      </c>
      <c r="B1358" s="147"/>
      <c r="C1358" s="147"/>
      <c r="D1358" s="206" t="s">
        <v>7161</v>
      </c>
      <c r="E1358" s="153"/>
      <c r="F1358" s="153"/>
      <c r="G1358" s="153"/>
      <c r="H1358" s="147"/>
      <c r="I1358" s="147"/>
      <c r="J1358" s="147"/>
      <c r="K1358" s="147"/>
      <c r="L1358" s="147"/>
      <c r="M1358" s="206" t="s">
        <v>7162</v>
      </c>
      <c r="N1358" s="258">
        <v>58260</v>
      </c>
      <c r="O1358" s="260">
        <v>15000</v>
      </c>
      <c r="P1358" s="172">
        <v>1</v>
      </c>
      <c r="Q1358" s="172">
        <v>1</v>
      </c>
      <c r="R1358" s="172">
        <v>5</v>
      </c>
      <c r="S1358" s="172" t="s">
        <v>290</v>
      </c>
      <c r="T1358" s="172">
        <v>10</v>
      </c>
      <c r="U1358" s="172">
        <v>26</v>
      </c>
      <c r="V1358" s="172">
        <v>32</v>
      </c>
      <c r="W1358" s="172">
        <v>19</v>
      </c>
      <c r="X1358" s="147"/>
      <c r="Y1358" s="206">
        <v>21</v>
      </c>
      <c r="Z1358" s="206"/>
      <c r="AA1358" s="222" t="s">
        <v>37</v>
      </c>
      <c r="AB1358" s="193"/>
      <c r="AC1358" s="147"/>
    </row>
    <row r="1359" spans="1:30" ht="60.75" x14ac:dyDescent="0.3">
      <c r="A1359" s="206">
        <v>4</v>
      </c>
      <c r="B1359" s="147"/>
      <c r="C1359" s="147"/>
      <c r="D1359" s="206" t="s">
        <v>7163</v>
      </c>
      <c r="E1359" s="153"/>
      <c r="F1359" s="153"/>
      <c r="G1359" s="153"/>
      <c r="H1359" s="147"/>
      <c r="I1359" s="147"/>
      <c r="J1359" s="147"/>
      <c r="K1359" s="147"/>
      <c r="L1359" s="147"/>
      <c r="M1359" s="206" t="s">
        <v>7164</v>
      </c>
      <c r="N1359" s="258">
        <v>45000</v>
      </c>
      <c r="O1359" s="260">
        <v>20000</v>
      </c>
      <c r="P1359" s="172">
        <v>1</v>
      </c>
      <c r="Q1359" s="172">
        <v>1</v>
      </c>
      <c r="R1359" s="172">
        <v>5</v>
      </c>
      <c r="S1359" s="172" t="s">
        <v>290</v>
      </c>
      <c r="T1359" s="172">
        <v>10</v>
      </c>
      <c r="U1359" s="172">
        <v>26</v>
      </c>
      <c r="V1359" s="172">
        <v>32</v>
      </c>
      <c r="W1359" s="172">
        <v>19</v>
      </c>
      <c r="X1359" s="147"/>
      <c r="Y1359" s="206">
        <v>21</v>
      </c>
      <c r="Z1359" s="206"/>
      <c r="AA1359" s="222" t="s">
        <v>37</v>
      </c>
      <c r="AB1359" s="193" t="s">
        <v>7165</v>
      </c>
      <c r="AC1359" s="147"/>
    </row>
    <row r="1360" spans="1:30" ht="101.25" x14ac:dyDescent="0.3">
      <c r="A1360" s="222">
        <v>5</v>
      </c>
      <c r="B1360" s="147"/>
      <c r="C1360" s="147"/>
      <c r="D1360" s="206" t="s">
        <v>7166</v>
      </c>
      <c r="E1360" s="153"/>
      <c r="F1360" s="153"/>
      <c r="G1360" s="153"/>
      <c r="H1360" s="147"/>
      <c r="I1360" s="147"/>
      <c r="J1360" s="147"/>
      <c r="K1360" s="147"/>
      <c r="L1360" s="147"/>
      <c r="M1360" s="206" t="s">
        <v>7167</v>
      </c>
      <c r="N1360" s="258">
        <v>75000</v>
      </c>
      <c r="O1360" s="260">
        <v>35000</v>
      </c>
      <c r="P1360" s="172">
        <v>1</v>
      </c>
      <c r="Q1360" s="172">
        <v>1</v>
      </c>
      <c r="R1360" s="172">
        <v>5</v>
      </c>
      <c r="S1360" s="172" t="s">
        <v>290</v>
      </c>
      <c r="T1360" s="172">
        <v>10</v>
      </c>
      <c r="U1360" s="172">
        <v>26</v>
      </c>
      <c r="V1360" s="172">
        <v>32</v>
      </c>
      <c r="W1360" s="172">
        <v>19</v>
      </c>
      <c r="X1360" s="147"/>
      <c r="Y1360" s="206">
        <v>21</v>
      </c>
      <c r="Z1360" s="206"/>
      <c r="AA1360" s="222" t="s">
        <v>37</v>
      </c>
      <c r="AB1360" s="191"/>
      <c r="AC1360" s="147"/>
    </row>
    <row r="1361" spans="1:29" ht="81" x14ac:dyDescent="0.3">
      <c r="A1361" s="206">
        <v>6</v>
      </c>
      <c r="B1361" s="147"/>
      <c r="C1361" s="147"/>
      <c r="D1361" s="206" t="s">
        <v>7168</v>
      </c>
      <c r="E1361" s="153"/>
      <c r="F1361" s="153"/>
      <c r="G1361" s="153"/>
      <c r="H1361" s="147"/>
      <c r="I1361" s="147"/>
      <c r="J1361" s="147"/>
      <c r="K1361" s="147"/>
      <c r="L1361" s="147"/>
      <c r="M1361" s="206" t="s">
        <v>7169</v>
      </c>
      <c r="N1361" s="258">
        <v>46260</v>
      </c>
      <c r="O1361" s="260">
        <v>15000</v>
      </c>
      <c r="P1361" s="172">
        <v>1</v>
      </c>
      <c r="Q1361" s="172">
        <v>1</v>
      </c>
      <c r="R1361" s="172">
        <v>5</v>
      </c>
      <c r="S1361" s="172" t="s">
        <v>290</v>
      </c>
      <c r="T1361" s="172">
        <v>10</v>
      </c>
      <c r="U1361" s="172">
        <v>26</v>
      </c>
      <c r="V1361" s="172">
        <v>32</v>
      </c>
      <c r="W1361" s="172">
        <v>19</v>
      </c>
      <c r="X1361" s="147"/>
      <c r="Y1361" s="206">
        <v>21</v>
      </c>
      <c r="Z1361" s="206"/>
      <c r="AA1361" s="222" t="s">
        <v>37</v>
      </c>
      <c r="AB1361" s="191"/>
      <c r="AC1361" s="147"/>
    </row>
    <row r="1362" spans="1:29" ht="141.75" x14ac:dyDescent="0.3">
      <c r="A1362" s="222">
        <v>7</v>
      </c>
      <c r="B1362" s="147"/>
      <c r="C1362" s="147"/>
      <c r="D1362" s="206" t="s">
        <v>7170</v>
      </c>
      <c r="E1362" s="153"/>
      <c r="F1362" s="153"/>
      <c r="G1362" s="153"/>
      <c r="H1362" s="147"/>
      <c r="I1362" s="147"/>
      <c r="J1362" s="147"/>
      <c r="K1362" s="147"/>
      <c r="L1362" s="147"/>
      <c r="M1362" s="206" t="s">
        <v>7171</v>
      </c>
      <c r="N1362" s="258">
        <v>100000</v>
      </c>
      <c r="O1362" s="260">
        <v>15000</v>
      </c>
      <c r="P1362" s="172">
        <v>1</v>
      </c>
      <c r="Q1362" s="172">
        <v>1</v>
      </c>
      <c r="R1362" s="172">
        <v>5</v>
      </c>
      <c r="S1362" s="172" t="s">
        <v>290</v>
      </c>
      <c r="T1362" s="172">
        <v>10</v>
      </c>
      <c r="U1362" s="172">
        <v>26</v>
      </c>
      <c r="V1362" s="172">
        <v>32</v>
      </c>
      <c r="W1362" s="172">
        <v>19</v>
      </c>
      <c r="X1362" s="147"/>
      <c r="Y1362" s="206">
        <v>21</v>
      </c>
      <c r="Z1362" s="206"/>
      <c r="AA1362" s="222" t="s">
        <v>37</v>
      </c>
      <c r="AB1362" s="191"/>
      <c r="AC1362" s="147"/>
    </row>
    <row r="1363" spans="1:29" ht="101.25" x14ac:dyDescent="0.3">
      <c r="A1363" s="206">
        <v>8</v>
      </c>
      <c r="B1363" s="147"/>
      <c r="C1363" s="147"/>
      <c r="D1363" s="206" t="s">
        <v>7172</v>
      </c>
      <c r="E1363" s="153"/>
      <c r="F1363" s="153"/>
      <c r="G1363" s="153"/>
      <c r="H1363" s="147"/>
      <c r="I1363" s="147"/>
      <c r="J1363" s="147"/>
      <c r="K1363" s="147"/>
      <c r="L1363" s="147"/>
      <c r="M1363" s="206" t="s">
        <v>7173</v>
      </c>
      <c r="N1363" s="258">
        <v>99700</v>
      </c>
      <c r="O1363" s="260">
        <v>15000</v>
      </c>
      <c r="P1363" s="172">
        <v>1</v>
      </c>
      <c r="Q1363" s="172">
        <v>1</v>
      </c>
      <c r="R1363" s="172">
        <v>5</v>
      </c>
      <c r="S1363" s="172" t="s">
        <v>290</v>
      </c>
      <c r="T1363" s="172">
        <v>10</v>
      </c>
      <c r="U1363" s="172">
        <v>26</v>
      </c>
      <c r="V1363" s="172">
        <v>32</v>
      </c>
      <c r="W1363" s="172">
        <v>19</v>
      </c>
      <c r="X1363" s="147"/>
      <c r="Y1363" s="206">
        <v>21</v>
      </c>
      <c r="Z1363" s="206"/>
      <c r="AA1363" s="222" t="s">
        <v>37</v>
      </c>
      <c r="AB1363" s="191"/>
      <c r="AC1363" s="147"/>
    </row>
    <row r="1364" spans="1:29" ht="81" x14ac:dyDescent="0.3">
      <c r="A1364" s="222">
        <v>9</v>
      </c>
      <c r="B1364" s="147"/>
      <c r="C1364" s="147"/>
      <c r="D1364" s="206" t="s">
        <v>7174</v>
      </c>
      <c r="E1364" s="153"/>
      <c r="F1364" s="153"/>
      <c r="G1364" s="153"/>
      <c r="H1364" s="147"/>
      <c r="I1364" s="147"/>
      <c r="J1364" s="147"/>
      <c r="K1364" s="147"/>
      <c r="L1364" s="147"/>
      <c r="M1364" s="206" t="s">
        <v>7175</v>
      </c>
      <c r="N1364" s="258">
        <v>33400</v>
      </c>
      <c r="O1364" s="260">
        <v>20000</v>
      </c>
      <c r="P1364" s="172">
        <v>1</v>
      </c>
      <c r="Q1364" s="172">
        <v>1</v>
      </c>
      <c r="R1364" s="172">
        <v>5</v>
      </c>
      <c r="S1364" s="172" t="s">
        <v>290</v>
      </c>
      <c r="T1364" s="172">
        <v>10</v>
      </c>
      <c r="U1364" s="172">
        <v>26</v>
      </c>
      <c r="V1364" s="172">
        <v>32</v>
      </c>
      <c r="W1364" s="172">
        <v>19</v>
      </c>
      <c r="X1364" s="147"/>
      <c r="Y1364" s="206">
        <v>21</v>
      </c>
      <c r="Z1364" s="206"/>
      <c r="AA1364" s="222" t="s">
        <v>37</v>
      </c>
      <c r="AB1364" s="191"/>
      <c r="AC1364" s="147"/>
    </row>
    <row r="1365" spans="1:29" ht="20.25" x14ac:dyDescent="0.3">
      <c r="A1365" s="206">
        <v>10</v>
      </c>
      <c r="B1365" s="147"/>
      <c r="C1365" s="147"/>
      <c r="D1365" s="206" t="s">
        <v>7176</v>
      </c>
      <c r="E1365" s="153"/>
      <c r="F1365" s="153"/>
      <c r="G1365" s="153"/>
      <c r="H1365" s="147"/>
      <c r="I1365" s="147"/>
      <c r="J1365" s="147"/>
      <c r="K1365" s="147"/>
      <c r="L1365" s="147"/>
      <c r="M1365" s="206" t="s">
        <v>7177</v>
      </c>
      <c r="N1365" s="258">
        <v>40275</v>
      </c>
      <c r="O1365" s="260">
        <v>15000</v>
      </c>
      <c r="P1365" s="172">
        <v>1</v>
      </c>
      <c r="Q1365" s="172">
        <v>1</v>
      </c>
      <c r="R1365" s="172">
        <v>5</v>
      </c>
      <c r="S1365" s="172" t="s">
        <v>290</v>
      </c>
      <c r="T1365" s="172">
        <v>10</v>
      </c>
      <c r="U1365" s="172">
        <v>26</v>
      </c>
      <c r="V1365" s="172">
        <v>32</v>
      </c>
      <c r="W1365" s="172">
        <v>19</v>
      </c>
      <c r="X1365" s="147"/>
      <c r="Y1365" s="206">
        <v>21</v>
      </c>
      <c r="Z1365" s="206"/>
      <c r="AA1365" s="222" t="s">
        <v>37</v>
      </c>
      <c r="AB1365" s="191"/>
      <c r="AC1365" s="147"/>
    </row>
    <row r="1366" spans="1:29" ht="20.25" x14ac:dyDescent="0.3">
      <c r="A1366" s="222">
        <v>11</v>
      </c>
      <c r="B1366" s="147"/>
      <c r="C1366" s="147"/>
      <c r="D1366" s="206" t="s">
        <v>7178</v>
      </c>
      <c r="E1366" s="153"/>
      <c r="F1366" s="153"/>
      <c r="G1366" s="153"/>
      <c r="H1366" s="147"/>
      <c r="I1366" s="147"/>
      <c r="J1366" s="147"/>
      <c r="K1366" s="147"/>
      <c r="L1366" s="147"/>
      <c r="M1366" s="206" t="s">
        <v>7179</v>
      </c>
      <c r="N1366" s="258">
        <v>16000</v>
      </c>
      <c r="O1366" s="260">
        <v>15000</v>
      </c>
      <c r="P1366" s="172">
        <v>1</v>
      </c>
      <c r="Q1366" s="172">
        <v>1</v>
      </c>
      <c r="R1366" s="172">
        <v>5</v>
      </c>
      <c r="S1366" s="172" t="s">
        <v>290</v>
      </c>
      <c r="T1366" s="172">
        <v>10</v>
      </c>
      <c r="U1366" s="172">
        <v>26</v>
      </c>
      <c r="V1366" s="172">
        <v>32</v>
      </c>
      <c r="W1366" s="172">
        <v>19</v>
      </c>
      <c r="X1366" s="147"/>
      <c r="Y1366" s="206">
        <v>21</v>
      </c>
      <c r="Z1366" s="206"/>
      <c r="AA1366" s="222" t="s">
        <v>37</v>
      </c>
      <c r="AB1366" s="191"/>
      <c r="AC1366" s="147"/>
    </row>
    <row r="1367" spans="1:29" ht="81" x14ac:dyDescent="0.3">
      <c r="A1367" s="206">
        <v>12</v>
      </c>
      <c r="B1367" s="147"/>
      <c r="C1367" s="147"/>
      <c r="D1367" s="206" t="s">
        <v>7180</v>
      </c>
      <c r="E1367" s="153"/>
      <c r="F1367" s="153"/>
      <c r="G1367" s="153"/>
      <c r="H1367" s="147"/>
      <c r="I1367" s="147"/>
      <c r="J1367" s="147"/>
      <c r="K1367" s="147"/>
      <c r="L1367" s="147"/>
      <c r="M1367" s="206" t="s">
        <v>7181</v>
      </c>
      <c r="N1367" s="258">
        <v>78000</v>
      </c>
      <c r="O1367" s="260">
        <v>30000</v>
      </c>
      <c r="P1367" s="172">
        <v>1</v>
      </c>
      <c r="Q1367" s="172">
        <v>1</v>
      </c>
      <c r="R1367" s="172">
        <v>5</v>
      </c>
      <c r="S1367" s="172" t="s">
        <v>290</v>
      </c>
      <c r="T1367" s="172">
        <v>10</v>
      </c>
      <c r="U1367" s="172">
        <v>26</v>
      </c>
      <c r="V1367" s="172">
        <v>32</v>
      </c>
      <c r="W1367" s="172">
        <v>19</v>
      </c>
      <c r="X1367" s="147"/>
      <c r="Y1367" s="206">
        <v>21</v>
      </c>
      <c r="Z1367" s="206"/>
      <c r="AA1367" s="222" t="s">
        <v>37</v>
      </c>
      <c r="AB1367" s="191"/>
      <c r="AC1367" s="147"/>
    </row>
    <row r="1368" spans="1:29" ht="60.75" x14ac:dyDescent="0.3">
      <c r="A1368" s="222">
        <v>13</v>
      </c>
      <c r="B1368" s="147"/>
      <c r="C1368" s="147"/>
      <c r="D1368" s="206" t="s">
        <v>7182</v>
      </c>
      <c r="E1368" s="153"/>
      <c r="F1368" s="153"/>
      <c r="G1368" s="153"/>
      <c r="H1368" s="147"/>
      <c r="I1368" s="147"/>
      <c r="J1368" s="147"/>
      <c r="K1368" s="147"/>
      <c r="L1368" s="147"/>
      <c r="M1368" s="206" t="s">
        <v>7183</v>
      </c>
      <c r="N1368" s="258">
        <v>40000</v>
      </c>
      <c r="O1368" s="260">
        <v>25000</v>
      </c>
      <c r="P1368" s="172">
        <v>1</v>
      </c>
      <c r="Q1368" s="172">
        <v>1</v>
      </c>
      <c r="R1368" s="172">
        <v>5</v>
      </c>
      <c r="S1368" s="172" t="s">
        <v>290</v>
      </c>
      <c r="T1368" s="172">
        <v>10</v>
      </c>
      <c r="U1368" s="172">
        <v>26</v>
      </c>
      <c r="V1368" s="172">
        <v>32</v>
      </c>
      <c r="W1368" s="172">
        <v>19</v>
      </c>
      <c r="X1368" s="147"/>
      <c r="Y1368" s="206">
        <v>21</v>
      </c>
      <c r="Z1368" s="206"/>
      <c r="AA1368" s="222" t="s">
        <v>37</v>
      </c>
      <c r="AB1368" s="191"/>
      <c r="AC1368" s="147"/>
    </row>
    <row r="1369" spans="1:29" ht="283.5" x14ac:dyDescent="0.3">
      <c r="A1369" s="206">
        <v>14</v>
      </c>
      <c r="B1369" s="147"/>
      <c r="C1369" s="147"/>
      <c r="D1369" s="206" t="s">
        <v>7184</v>
      </c>
      <c r="E1369" s="153"/>
      <c r="F1369" s="153"/>
      <c r="G1369" s="153"/>
      <c r="H1369" s="147"/>
      <c r="I1369" s="147"/>
      <c r="J1369" s="147"/>
      <c r="K1369" s="147"/>
      <c r="L1369" s="147"/>
      <c r="M1369" s="206" t="s">
        <v>7185</v>
      </c>
      <c r="N1369" s="258">
        <v>60000</v>
      </c>
      <c r="O1369" s="260">
        <v>20000</v>
      </c>
      <c r="P1369" s="172">
        <v>1</v>
      </c>
      <c r="Q1369" s="172">
        <v>1</v>
      </c>
      <c r="R1369" s="172">
        <v>5</v>
      </c>
      <c r="S1369" s="172" t="s">
        <v>290</v>
      </c>
      <c r="T1369" s="172">
        <v>10</v>
      </c>
      <c r="U1369" s="172">
        <v>26</v>
      </c>
      <c r="V1369" s="172">
        <v>32</v>
      </c>
      <c r="W1369" s="172">
        <v>19</v>
      </c>
      <c r="X1369" s="147"/>
      <c r="Y1369" s="206">
        <v>21</v>
      </c>
      <c r="Z1369" s="206"/>
      <c r="AA1369" s="222" t="s">
        <v>37</v>
      </c>
      <c r="AB1369" s="191"/>
      <c r="AC1369" s="147"/>
    </row>
    <row r="1370" spans="1:29" ht="40.5" x14ac:dyDescent="0.3">
      <c r="A1370" s="222">
        <v>15</v>
      </c>
      <c r="B1370" s="147"/>
      <c r="C1370" s="147"/>
      <c r="D1370" s="206" t="s">
        <v>7186</v>
      </c>
      <c r="E1370" s="153"/>
      <c r="F1370" s="153"/>
      <c r="G1370" s="153"/>
      <c r="H1370" s="147"/>
      <c r="I1370" s="147"/>
      <c r="J1370" s="147"/>
      <c r="K1370" s="147"/>
      <c r="L1370" s="147"/>
      <c r="M1370" s="206" t="s">
        <v>7187</v>
      </c>
      <c r="N1370" s="258">
        <v>33740</v>
      </c>
      <c r="O1370" s="260">
        <v>15000</v>
      </c>
      <c r="P1370" s="172">
        <v>1</v>
      </c>
      <c r="Q1370" s="172">
        <v>1</v>
      </c>
      <c r="R1370" s="172">
        <v>5</v>
      </c>
      <c r="S1370" s="172" t="s">
        <v>290</v>
      </c>
      <c r="T1370" s="172">
        <v>10</v>
      </c>
      <c r="U1370" s="172">
        <v>26</v>
      </c>
      <c r="V1370" s="172">
        <v>32</v>
      </c>
      <c r="W1370" s="172">
        <v>19</v>
      </c>
      <c r="X1370" s="147"/>
      <c r="Y1370" s="206">
        <v>21</v>
      </c>
      <c r="Z1370" s="206"/>
      <c r="AA1370" s="222" t="s">
        <v>37</v>
      </c>
      <c r="AB1370" s="191"/>
      <c r="AC1370" s="147"/>
    </row>
    <row r="1371" spans="1:29" ht="40.5" x14ac:dyDescent="0.3">
      <c r="A1371" s="206">
        <v>16</v>
      </c>
      <c r="B1371" s="147"/>
      <c r="C1371" s="147"/>
      <c r="D1371" s="206" t="s">
        <v>7188</v>
      </c>
      <c r="E1371" s="153"/>
      <c r="F1371" s="153"/>
      <c r="G1371" s="153"/>
      <c r="H1371" s="147"/>
      <c r="I1371" s="147"/>
      <c r="J1371" s="147"/>
      <c r="K1371" s="147"/>
      <c r="L1371" s="147"/>
      <c r="M1371" s="206" t="s">
        <v>7189</v>
      </c>
      <c r="N1371" s="258">
        <v>115800</v>
      </c>
      <c r="O1371" s="260">
        <v>40000</v>
      </c>
      <c r="P1371" s="172">
        <v>1</v>
      </c>
      <c r="Q1371" s="172">
        <v>1</v>
      </c>
      <c r="R1371" s="172">
        <v>5</v>
      </c>
      <c r="S1371" s="172" t="s">
        <v>290</v>
      </c>
      <c r="T1371" s="172">
        <v>10</v>
      </c>
      <c r="U1371" s="172">
        <v>26</v>
      </c>
      <c r="V1371" s="172">
        <v>32</v>
      </c>
      <c r="W1371" s="172">
        <v>19</v>
      </c>
      <c r="X1371" s="147"/>
      <c r="Y1371" s="206">
        <v>21</v>
      </c>
      <c r="Z1371" s="206"/>
      <c r="AA1371" s="222" t="s">
        <v>37</v>
      </c>
      <c r="AB1371" s="191"/>
      <c r="AC1371" s="147"/>
    </row>
    <row r="1372" spans="1:29" ht="81" x14ac:dyDescent="0.3">
      <c r="A1372" s="222">
        <v>17</v>
      </c>
      <c r="B1372" s="147"/>
      <c r="C1372" s="147"/>
      <c r="D1372" s="206" t="s">
        <v>7190</v>
      </c>
      <c r="E1372" s="153"/>
      <c r="F1372" s="153"/>
      <c r="G1372" s="153"/>
      <c r="H1372" s="147"/>
      <c r="I1372" s="147"/>
      <c r="J1372" s="147"/>
      <c r="K1372" s="147"/>
      <c r="L1372" s="147"/>
      <c r="M1372" s="206" t="s">
        <v>7191</v>
      </c>
      <c r="N1372" s="258">
        <v>40000</v>
      </c>
      <c r="O1372" s="260">
        <v>30000</v>
      </c>
      <c r="P1372" s="172">
        <v>1</v>
      </c>
      <c r="Q1372" s="172">
        <v>1</v>
      </c>
      <c r="R1372" s="172">
        <v>5</v>
      </c>
      <c r="S1372" s="172" t="s">
        <v>290</v>
      </c>
      <c r="T1372" s="172">
        <v>10</v>
      </c>
      <c r="U1372" s="172">
        <v>26</v>
      </c>
      <c r="V1372" s="172">
        <v>32</v>
      </c>
      <c r="W1372" s="172">
        <v>19</v>
      </c>
      <c r="X1372" s="147"/>
      <c r="Y1372" s="206">
        <v>21</v>
      </c>
      <c r="Z1372" s="206"/>
      <c r="AA1372" s="222" t="s">
        <v>37</v>
      </c>
      <c r="AB1372" s="191"/>
      <c r="AC1372" s="147"/>
    </row>
    <row r="1373" spans="1:29" ht="101.25" x14ac:dyDescent="0.3">
      <c r="A1373" s="206">
        <v>18</v>
      </c>
      <c r="B1373" s="147"/>
      <c r="C1373" s="147"/>
      <c r="D1373" s="206" t="s">
        <v>7192</v>
      </c>
      <c r="E1373" s="153"/>
      <c r="F1373" s="153"/>
      <c r="G1373" s="153"/>
      <c r="H1373" s="147"/>
      <c r="I1373" s="147"/>
      <c r="J1373" s="147"/>
      <c r="K1373" s="147"/>
      <c r="L1373" s="147"/>
      <c r="M1373" s="206" t="s">
        <v>7193</v>
      </c>
      <c r="N1373" s="258">
        <v>44139.6</v>
      </c>
      <c r="O1373" s="260">
        <v>20000</v>
      </c>
      <c r="P1373" s="172">
        <v>1</v>
      </c>
      <c r="Q1373" s="172">
        <v>1</v>
      </c>
      <c r="R1373" s="172">
        <v>5</v>
      </c>
      <c r="S1373" s="172" t="s">
        <v>290</v>
      </c>
      <c r="T1373" s="172">
        <v>10</v>
      </c>
      <c r="U1373" s="172">
        <v>26</v>
      </c>
      <c r="V1373" s="172">
        <v>32</v>
      </c>
      <c r="W1373" s="172">
        <v>19</v>
      </c>
      <c r="X1373" s="147"/>
      <c r="Y1373" s="206">
        <v>21</v>
      </c>
      <c r="Z1373" s="206"/>
      <c r="AA1373" s="222" t="s">
        <v>37</v>
      </c>
      <c r="AB1373" s="191"/>
      <c r="AC1373" s="147"/>
    </row>
    <row r="1374" spans="1:29" ht="40.5" x14ac:dyDescent="0.3">
      <c r="A1374" s="222">
        <v>19</v>
      </c>
      <c r="B1374" s="147"/>
      <c r="C1374" s="147"/>
      <c r="D1374" s="206" t="s">
        <v>7194</v>
      </c>
      <c r="E1374" s="153"/>
      <c r="F1374" s="153"/>
      <c r="G1374" s="153"/>
      <c r="H1374" s="147"/>
      <c r="I1374" s="147"/>
      <c r="J1374" s="147"/>
      <c r="K1374" s="147"/>
      <c r="L1374" s="147"/>
      <c r="M1374" s="206" t="s">
        <v>7195</v>
      </c>
      <c r="N1374" s="258">
        <v>117750</v>
      </c>
      <c r="O1374" s="260">
        <v>65000</v>
      </c>
      <c r="P1374" s="172">
        <v>1</v>
      </c>
      <c r="Q1374" s="172">
        <v>1</v>
      </c>
      <c r="R1374" s="172">
        <v>5</v>
      </c>
      <c r="S1374" s="172" t="s">
        <v>290</v>
      </c>
      <c r="T1374" s="172">
        <v>10</v>
      </c>
      <c r="U1374" s="172">
        <v>26</v>
      </c>
      <c r="V1374" s="172">
        <v>32</v>
      </c>
      <c r="W1374" s="172">
        <v>19</v>
      </c>
      <c r="X1374" s="147"/>
      <c r="Y1374" s="206">
        <v>21</v>
      </c>
      <c r="Z1374" s="206"/>
      <c r="AA1374" s="222" t="s">
        <v>37</v>
      </c>
      <c r="AB1374" s="191"/>
      <c r="AC1374" s="147"/>
    </row>
    <row r="1375" spans="1:29" ht="60.75" x14ac:dyDescent="0.3">
      <c r="A1375" s="206">
        <v>20</v>
      </c>
      <c r="B1375" s="147"/>
      <c r="C1375" s="147"/>
      <c r="D1375" s="206" t="s">
        <v>7196</v>
      </c>
      <c r="E1375" s="153"/>
      <c r="F1375" s="153"/>
      <c r="G1375" s="153"/>
      <c r="H1375" s="147"/>
      <c r="I1375" s="147"/>
      <c r="J1375" s="147"/>
      <c r="K1375" s="147"/>
      <c r="L1375" s="147"/>
      <c r="M1375" s="206" t="s">
        <v>7197</v>
      </c>
      <c r="N1375" s="258">
        <v>27200</v>
      </c>
      <c r="O1375" s="260">
        <v>15000</v>
      </c>
      <c r="P1375" s="172">
        <v>1</v>
      </c>
      <c r="Q1375" s="172">
        <v>1</v>
      </c>
      <c r="R1375" s="172">
        <v>5</v>
      </c>
      <c r="S1375" s="172" t="s">
        <v>290</v>
      </c>
      <c r="T1375" s="172">
        <v>10</v>
      </c>
      <c r="U1375" s="172">
        <v>26</v>
      </c>
      <c r="V1375" s="172">
        <v>32</v>
      </c>
      <c r="W1375" s="172">
        <v>19</v>
      </c>
      <c r="X1375" s="147"/>
      <c r="Y1375" s="206">
        <v>21</v>
      </c>
      <c r="Z1375" s="206"/>
      <c r="AA1375" s="222" t="s">
        <v>37</v>
      </c>
      <c r="AB1375" s="191"/>
      <c r="AC1375" s="147"/>
    </row>
    <row r="1376" spans="1:29" ht="121.5" x14ac:dyDescent="0.3">
      <c r="A1376" s="222">
        <v>21</v>
      </c>
      <c r="B1376" s="147"/>
      <c r="C1376" s="147"/>
      <c r="D1376" s="206" t="s">
        <v>7198</v>
      </c>
      <c r="E1376" s="153"/>
      <c r="F1376" s="153"/>
      <c r="G1376" s="153"/>
      <c r="H1376" s="147"/>
      <c r="I1376" s="147"/>
      <c r="J1376" s="147"/>
      <c r="K1376" s="147"/>
      <c r="L1376" s="147"/>
      <c r="M1376" s="206" t="s">
        <v>7199</v>
      </c>
      <c r="N1376" s="258">
        <v>36000</v>
      </c>
      <c r="O1376" s="260">
        <v>15000</v>
      </c>
      <c r="P1376" s="172">
        <v>1</v>
      </c>
      <c r="Q1376" s="172">
        <v>1</v>
      </c>
      <c r="R1376" s="172">
        <v>5</v>
      </c>
      <c r="S1376" s="172" t="s">
        <v>290</v>
      </c>
      <c r="T1376" s="172">
        <v>10</v>
      </c>
      <c r="U1376" s="172">
        <v>26</v>
      </c>
      <c r="V1376" s="172">
        <v>32</v>
      </c>
      <c r="W1376" s="172">
        <v>19</v>
      </c>
      <c r="X1376" s="147"/>
      <c r="Y1376" s="206">
        <v>21</v>
      </c>
      <c r="Z1376" s="206"/>
      <c r="AA1376" s="222" t="s">
        <v>37</v>
      </c>
      <c r="AB1376" s="191"/>
      <c r="AC1376" s="147"/>
    </row>
    <row r="1377" spans="1:29" ht="222.75" x14ac:dyDescent="0.3">
      <c r="A1377" s="206">
        <v>22</v>
      </c>
      <c r="B1377" s="147"/>
      <c r="C1377" s="147"/>
      <c r="D1377" s="206" t="s">
        <v>7200</v>
      </c>
      <c r="E1377" s="153"/>
      <c r="F1377" s="153"/>
      <c r="G1377" s="153"/>
      <c r="H1377" s="147"/>
      <c r="I1377" s="147"/>
      <c r="J1377" s="147"/>
      <c r="K1377" s="147"/>
      <c r="L1377" s="147"/>
      <c r="M1377" s="206" t="s">
        <v>7201</v>
      </c>
      <c r="N1377" s="258">
        <v>53500</v>
      </c>
      <c r="O1377" s="260">
        <v>20000</v>
      </c>
      <c r="P1377" s="172"/>
      <c r="Q1377" s="172"/>
      <c r="R1377" s="172"/>
      <c r="S1377" s="172"/>
      <c r="T1377" s="172"/>
      <c r="U1377" s="172"/>
      <c r="V1377" s="172"/>
      <c r="W1377" s="172"/>
      <c r="X1377" s="147"/>
      <c r="Y1377" s="206"/>
      <c r="Z1377" s="206"/>
      <c r="AA1377" s="222"/>
      <c r="AB1377" s="191"/>
      <c r="AC1377" s="147"/>
    </row>
    <row r="1378" spans="1:29" ht="101.25" x14ac:dyDescent="0.3">
      <c r="A1378" s="222">
        <v>23</v>
      </c>
      <c r="B1378" s="147"/>
      <c r="C1378" s="147"/>
      <c r="D1378" s="206" t="s">
        <v>7202</v>
      </c>
      <c r="E1378" s="153"/>
      <c r="F1378" s="153"/>
      <c r="G1378" s="153"/>
      <c r="H1378" s="147"/>
      <c r="I1378" s="147"/>
      <c r="J1378" s="147"/>
      <c r="K1378" s="147"/>
      <c r="L1378" s="147"/>
      <c r="M1378" s="206" t="s">
        <v>7173</v>
      </c>
      <c r="N1378" s="258">
        <v>124700</v>
      </c>
      <c r="O1378" s="260">
        <v>20000</v>
      </c>
      <c r="P1378" s="172">
        <v>1</v>
      </c>
      <c r="Q1378" s="172">
        <v>1</v>
      </c>
      <c r="R1378" s="172">
        <v>5</v>
      </c>
      <c r="S1378" s="172" t="s">
        <v>290</v>
      </c>
      <c r="T1378" s="172">
        <v>10</v>
      </c>
      <c r="U1378" s="172">
        <v>26</v>
      </c>
      <c r="V1378" s="172">
        <v>32</v>
      </c>
      <c r="W1378" s="172">
        <v>19</v>
      </c>
      <c r="X1378" s="147"/>
      <c r="Y1378" s="206">
        <v>21</v>
      </c>
      <c r="Z1378" s="206"/>
      <c r="AA1378" s="222" t="s">
        <v>37</v>
      </c>
      <c r="AB1378" s="191"/>
      <c r="AC1378" s="147"/>
    </row>
    <row r="1379" spans="1:29" ht="40.5" x14ac:dyDescent="0.3">
      <c r="A1379" s="206">
        <v>24</v>
      </c>
      <c r="B1379" s="147"/>
      <c r="C1379" s="147"/>
      <c r="D1379" s="206" t="s">
        <v>7203</v>
      </c>
      <c r="E1379" s="153"/>
      <c r="F1379" s="153"/>
      <c r="G1379" s="153"/>
      <c r="H1379" s="147"/>
      <c r="I1379" s="147"/>
      <c r="J1379" s="147"/>
      <c r="K1379" s="147"/>
      <c r="L1379" s="147"/>
      <c r="M1379" s="206" t="s">
        <v>7204</v>
      </c>
      <c r="N1379" s="258">
        <v>30000</v>
      </c>
      <c r="O1379" s="260">
        <v>20000</v>
      </c>
      <c r="P1379" s="172">
        <v>1</v>
      </c>
      <c r="Q1379" s="172">
        <v>1</v>
      </c>
      <c r="R1379" s="172">
        <v>5</v>
      </c>
      <c r="S1379" s="172" t="s">
        <v>290</v>
      </c>
      <c r="T1379" s="172">
        <v>10</v>
      </c>
      <c r="U1379" s="172">
        <v>26</v>
      </c>
      <c r="V1379" s="172">
        <v>32</v>
      </c>
      <c r="W1379" s="172">
        <v>19</v>
      </c>
      <c r="X1379" s="147"/>
      <c r="Y1379" s="206">
        <v>21</v>
      </c>
      <c r="Z1379" s="206"/>
      <c r="AA1379" s="222" t="s">
        <v>37</v>
      </c>
      <c r="AB1379" s="191"/>
      <c r="AC1379" s="147"/>
    </row>
    <row r="1380" spans="1:29" ht="40.5" x14ac:dyDescent="0.3">
      <c r="A1380" s="222">
        <v>25</v>
      </c>
      <c r="B1380" s="147"/>
      <c r="C1380" s="147"/>
      <c r="D1380" s="206" t="s">
        <v>7205</v>
      </c>
      <c r="E1380" s="153"/>
      <c r="F1380" s="153"/>
      <c r="G1380" s="153"/>
      <c r="H1380" s="147"/>
      <c r="I1380" s="147"/>
      <c r="J1380" s="147"/>
      <c r="K1380" s="147"/>
      <c r="L1380" s="147"/>
      <c r="M1380" s="206" t="s">
        <v>7206</v>
      </c>
      <c r="N1380" s="258">
        <v>55000</v>
      </c>
      <c r="O1380" s="260">
        <v>15000</v>
      </c>
      <c r="P1380" s="172">
        <v>1</v>
      </c>
      <c r="Q1380" s="172">
        <v>1</v>
      </c>
      <c r="R1380" s="172">
        <v>5</v>
      </c>
      <c r="S1380" s="172" t="s">
        <v>290</v>
      </c>
      <c r="T1380" s="172">
        <v>10</v>
      </c>
      <c r="U1380" s="172">
        <v>26</v>
      </c>
      <c r="V1380" s="172">
        <v>32</v>
      </c>
      <c r="W1380" s="172">
        <v>19</v>
      </c>
      <c r="X1380" s="147"/>
      <c r="Y1380" s="206">
        <v>21</v>
      </c>
      <c r="Z1380" s="206"/>
      <c r="AA1380" s="222" t="s">
        <v>37</v>
      </c>
      <c r="AB1380" s="191"/>
      <c r="AC1380" s="147"/>
    </row>
    <row r="1381" spans="1:29" ht="60.75" x14ac:dyDescent="0.3">
      <c r="A1381" s="206">
        <v>26</v>
      </c>
      <c r="B1381" s="147"/>
      <c r="C1381" s="147"/>
      <c r="D1381" s="206" t="s">
        <v>7205</v>
      </c>
      <c r="E1381" s="153"/>
      <c r="F1381" s="153"/>
      <c r="G1381" s="153"/>
      <c r="H1381" s="147"/>
      <c r="I1381" s="147"/>
      <c r="J1381" s="147"/>
      <c r="K1381" s="147"/>
      <c r="L1381" s="147"/>
      <c r="M1381" s="206" t="s">
        <v>7207</v>
      </c>
      <c r="N1381" s="258">
        <v>60000</v>
      </c>
      <c r="O1381" s="260">
        <v>35000</v>
      </c>
      <c r="P1381" s="172">
        <v>1</v>
      </c>
      <c r="Q1381" s="172">
        <v>1</v>
      </c>
      <c r="R1381" s="172">
        <v>5</v>
      </c>
      <c r="S1381" s="172" t="s">
        <v>290</v>
      </c>
      <c r="T1381" s="172">
        <v>10</v>
      </c>
      <c r="U1381" s="172">
        <v>26</v>
      </c>
      <c r="V1381" s="172">
        <v>32</v>
      </c>
      <c r="W1381" s="172">
        <v>19</v>
      </c>
      <c r="X1381" s="147"/>
      <c r="Y1381" s="206">
        <v>21</v>
      </c>
      <c r="Z1381" s="206"/>
      <c r="AA1381" s="222" t="s">
        <v>37</v>
      </c>
      <c r="AB1381" s="191"/>
      <c r="AC1381" s="147"/>
    </row>
    <row r="1382" spans="1:29" ht="182.25" x14ac:dyDescent="0.3">
      <c r="A1382" s="222">
        <v>27</v>
      </c>
      <c r="B1382" s="147"/>
      <c r="C1382" s="147"/>
      <c r="D1382" s="206" t="s">
        <v>7208</v>
      </c>
      <c r="E1382" s="153"/>
      <c r="F1382" s="153"/>
      <c r="G1382" s="153"/>
      <c r="H1382" s="147"/>
      <c r="I1382" s="147"/>
      <c r="J1382" s="147"/>
      <c r="K1382" s="147"/>
      <c r="L1382" s="147"/>
      <c r="M1382" s="206" t="s">
        <v>7209</v>
      </c>
      <c r="N1382" s="258">
        <v>70000</v>
      </c>
      <c r="O1382" s="260">
        <v>10000</v>
      </c>
      <c r="P1382" s="172">
        <v>1</v>
      </c>
      <c r="Q1382" s="172">
        <v>1</v>
      </c>
      <c r="R1382" s="172">
        <v>5</v>
      </c>
      <c r="S1382" s="172" t="s">
        <v>290</v>
      </c>
      <c r="T1382" s="172">
        <v>10</v>
      </c>
      <c r="U1382" s="172">
        <v>26</v>
      </c>
      <c r="V1382" s="172">
        <v>32</v>
      </c>
      <c r="W1382" s="172">
        <v>19</v>
      </c>
      <c r="X1382" s="147"/>
      <c r="Y1382" s="206">
        <v>21</v>
      </c>
      <c r="Z1382" s="206"/>
      <c r="AA1382" s="222" t="s">
        <v>37</v>
      </c>
      <c r="AB1382" s="191"/>
      <c r="AC1382" s="147"/>
    </row>
    <row r="1383" spans="1:29" ht="81" x14ac:dyDescent="0.3">
      <c r="A1383" s="206">
        <v>28</v>
      </c>
      <c r="B1383" s="147"/>
      <c r="C1383" s="147"/>
      <c r="D1383" s="206" t="s">
        <v>7210</v>
      </c>
      <c r="E1383" s="153"/>
      <c r="F1383" s="153"/>
      <c r="G1383" s="153"/>
      <c r="H1383" s="147"/>
      <c r="I1383" s="147"/>
      <c r="J1383" s="147"/>
      <c r="K1383" s="147"/>
      <c r="L1383" s="147"/>
      <c r="M1383" s="206" t="s">
        <v>7211</v>
      </c>
      <c r="N1383" s="258">
        <v>71050</v>
      </c>
      <c r="O1383" s="260">
        <v>30000</v>
      </c>
      <c r="P1383" s="172">
        <v>1</v>
      </c>
      <c r="Q1383" s="172">
        <v>1</v>
      </c>
      <c r="R1383" s="172">
        <v>5</v>
      </c>
      <c r="S1383" s="172" t="s">
        <v>290</v>
      </c>
      <c r="T1383" s="172">
        <v>10</v>
      </c>
      <c r="U1383" s="172">
        <v>26</v>
      </c>
      <c r="V1383" s="172">
        <v>32</v>
      </c>
      <c r="W1383" s="172">
        <v>19</v>
      </c>
      <c r="X1383" s="147"/>
      <c r="Y1383" s="206">
        <v>21</v>
      </c>
      <c r="Z1383" s="206"/>
      <c r="AA1383" s="222" t="s">
        <v>37</v>
      </c>
      <c r="AB1383" s="191"/>
      <c r="AC1383" s="147"/>
    </row>
    <row r="1384" spans="1:29" ht="121.5" x14ac:dyDescent="0.3">
      <c r="A1384" s="222">
        <v>29</v>
      </c>
      <c r="B1384" s="147"/>
      <c r="C1384" s="147"/>
      <c r="D1384" s="206" t="s">
        <v>7212</v>
      </c>
      <c r="E1384" s="153"/>
      <c r="F1384" s="153"/>
      <c r="G1384" s="153"/>
      <c r="H1384" s="147"/>
      <c r="I1384" s="147"/>
      <c r="J1384" s="147"/>
      <c r="K1384" s="147"/>
      <c r="L1384" s="147"/>
      <c r="M1384" s="206" t="s">
        <v>7213</v>
      </c>
      <c r="N1384" s="258">
        <v>42400</v>
      </c>
      <c r="O1384" s="260">
        <v>40000</v>
      </c>
      <c r="P1384" s="172">
        <v>1</v>
      </c>
      <c r="Q1384" s="172">
        <v>1</v>
      </c>
      <c r="R1384" s="172">
        <v>5</v>
      </c>
      <c r="S1384" s="172" t="s">
        <v>290</v>
      </c>
      <c r="T1384" s="172">
        <v>10</v>
      </c>
      <c r="U1384" s="172">
        <v>26</v>
      </c>
      <c r="V1384" s="172">
        <v>32</v>
      </c>
      <c r="W1384" s="172">
        <v>19</v>
      </c>
      <c r="X1384" s="147"/>
      <c r="Y1384" s="206">
        <v>21</v>
      </c>
      <c r="Z1384" s="206"/>
      <c r="AA1384" s="222" t="s">
        <v>37</v>
      </c>
      <c r="AB1384" s="191"/>
      <c r="AC1384" s="147"/>
    </row>
    <row r="1385" spans="1:29" ht="162" x14ac:dyDescent="0.3">
      <c r="A1385" s="206">
        <v>30</v>
      </c>
      <c r="B1385" s="147"/>
      <c r="C1385" s="147"/>
      <c r="D1385" s="206" t="s">
        <v>7214</v>
      </c>
      <c r="E1385" s="153"/>
      <c r="F1385" s="153"/>
      <c r="G1385" s="153"/>
      <c r="H1385" s="147"/>
      <c r="I1385" s="147"/>
      <c r="J1385" s="147"/>
      <c r="K1385" s="147"/>
      <c r="L1385" s="147"/>
      <c r="M1385" s="206" t="s">
        <v>7215</v>
      </c>
      <c r="N1385" s="258">
        <v>43000</v>
      </c>
      <c r="O1385" s="260">
        <v>20000</v>
      </c>
      <c r="P1385" s="172">
        <v>1</v>
      </c>
      <c r="Q1385" s="172">
        <v>1</v>
      </c>
      <c r="R1385" s="172">
        <v>5</v>
      </c>
      <c r="S1385" s="172" t="s">
        <v>290</v>
      </c>
      <c r="T1385" s="172">
        <v>10</v>
      </c>
      <c r="U1385" s="172">
        <v>26</v>
      </c>
      <c r="V1385" s="172">
        <v>32</v>
      </c>
      <c r="W1385" s="172">
        <v>19</v>
      </c>
      <c r="X1385" s="147"/>
      <c r="Y1385" s="206">
        <v>21</v>
      </c>
      <c r="Z1385" s="206"/>
      <c r="AA1385" s="222" t="s">
        <v>37</v>
      </c>
      <c r="AB1385" s="191"/>
      <c r="AC1385" s="147"/>
    </row>
    <row r="1386" spans="1:29" ht="141.75" x14ac:dyDescent="0.3">
      <c r="A1386" s="222">
        <v>31</v>
      </c>
      <c r="B1386" s="147"/>
      <c r="C1386" s="147"/>
      <c r="D1386" s="206" t="s">
        <v>7214</v>
      </c>
      <c r="E1386" s="153"/>
      <c r="F1386" s="153"/>
      <c r="G1386" s="153"/>
      <c r="H1386" s="147"/>
      <c r="I1386" s="147"/>
      <c r="J1386" s="147"/>
      <c r="K1386" s="147"/>
      <c r="L1386" s="147"/>
      <c r="M1386" s="206" t="s">
        <v>7216</v>
      </c>
      <c r="N1386" s="258">
        <v>94000</v>
      </c>
      <c r="O1386" s="260">
        <v>45000</v>
      </c>
      <c r="P1386" s="172">
        <v>1</v>
      </c>
      <c r="Q1386" s="172">
        <v>1</v>
      </c>
      <c r="R1386" s="172">
        <v>5</v>
      </c>
      <c r="S1386" s="172" t="s">
        <v>290</v>
      </c>
      <c r="T1386" s="172">
        <v>10</v>
      </c>
      <c r="U1386" s="172">
        <v>26</v>
      </c>
      <c r="V1386" s="172">
        <v>32</v>
      </c>
      <c r="W1386" s="172">
        <v>19</v>
      </c>
      <c r="X1386" s="147"/>
      <c r="Y1386" s="206">
        <v>21</v>
      </c>
      <c r="Z1386" s="206"/>
      <c r="AA1386" s="222" t="s">
        <v>37</v>
      </c>
      <c r="AB1386" s="191"/>
      <c r="AC1386" s="147"/>
    </row>
    <row r="1387" spans="1:29" ht="121.5" x14ac:dyDescent="0.3">
      <c r="A1387" s="206">
        <v>32</v>
      </c>
      <c r="B1387" s="147"/>
      <c r="C1387" s="147"/>
      <c r="D1387" s="206" t="s">
        <v>7217</v>
      </c>
      <c r="E1387" s="153"/>
      <c r="F1387" s="153"/>
      <c r="G1387" s="153"/>
      <c r="H1387" s="147"/>
      <c r="I1387" s="147"/>
      <c r="J1387" s="147"/>
      <c r="K1387" s="147"/>
      <c r="L1387" s="147"/>
      <c r="M1387" s="206" t="s">
        <v>7218</v>
      </c>
      <c r="N1387" s="258">
        <v>45000</v>
      </c>
      <c r="O1387" s="260">
        <v>10000</v>
      </c>
      <c r="P1387" s="172">
        <v>1</v>
      </c>
      <c r="Q1387" s="172">
        <v>1</v>
      </c>
      <c r="R1387" s="172">
        <v>5</v>
      </c>
      <c r="S1387" s="172" t="s">
        <v>290</v>
      </c>
      <c r="T1387" s="172">
        <v>10</v>
      </c>
      <c r="U1387" s="172">
        <v>26</v>
      </c>
      <c r="V1387" s="172">
        <v>32</v>
      </c>
      <c r="W1387" s="172">
        <v>19</v>
      </c>
      <c r="X1387" s="147"/>
      <c r="Y1387" s="206">
        <v>21</v>
      </c>
      <c r="Z1387" s="206"/>
      <c r="AA1387" s="222" t="s">
        <v>37</v>
      </c>
      <c r="AB1387" s="191"/>
      <c r="AC1387" s="147"/>
    </row>
    <row r="1388" spans="1:29" ht="60.75" x14ac:dyDescent="0.3">
      <c r="A1388" s="222">
        <v>33</v>
      </c>
      <c r="B1388" s="147"/>
      <c r="C1388" s="147"/>
      <c r="D1388" s="206" t="s">
        <v>7217</v>
      </c>
      <c r="E1388" s="153"/>
      <c r="F1388" s="153"/>
      <c r="G1388" s="153"/>
      <c r="H1388" s="147"/>
      <c r="I1388" s="147"/>
      <c r="J1388" s="147"/>
      <c r="K1388" s="147"/>
      <c r="L1388" s="147"/>
      <c r="M1388" s="206" t="s">
        <v>7219</v>
      </c>
      <c r="N1388" s="258">
        <v>259000</v>
      </c>
      <c r="O1388" s="260">
        <v>40000</v>
      </c>
      <c r="P1388" s="172">
        <v>1</v>
      </c>
      <c r="Q1388" s="172">
        <v>1</v>
      </c>
      <c r="R1388" s="172">
        <v>5</v>
      </c>
      <c r="S1388" s="172" t="s">
        <v>290</v>
      </c>
      <c r="T1388" s="172">
        <v>10</v>
      </c>
      <c r="U1388" s="172">
        <v>26</v>
      </c>
      <c r="V1388" s="172">
        <v>32</v>
      </c>
      <c r="W1388" s="172">
        <v>19</v>
      </c>
      <c r="X1388" s="147"/>
      <c r="Y1388" s="206">
        <v>21</v>
      </c>
      <c r="Z1388" s="206"/>
      <c r="AA1388" s="222" t="s">
        <v>37</v>
      </c>
      <c r="AB1388" s="191"/>
      <c r="AC1388" s="147"/>
    </row>
    <row r="1389" spans="1:29" ht="60.75" x14ac:dyDescent="0.3">
      <c r="A1389" s="206">
        <v>34</v>
      </c>
      <c r="B1389" s="147"/>
      <c r="C1389" s="147"/>
      <c r="D1389" s="206" t="s">
        <v>7220</v>
      </c>
      <c r="E1389" s="153"/>
      <c r="F1389" s="153"/>
      <c r="G1389" s="153"/>
      <c r="H1389" s="147"/>
      <c r="I1389" s="147"/>
      <c r="J1389" s="147"/>
      <c r="K1389" s="147"/>
      <c r="L1389" s="147"/>
      <c r="M1389" s="206" t="s">
        <v>7221</v>
      </c>
      <c r="N1389" s="258">
        <v>101150</v>
      </c>
      <c r="O1389" s="260">
        <v>30000</v>
      </c>
      <c r="P1389" s="172">
        <v>1</v>
      </c>
      <c r="Q1389" s="172">
        <v>1</v>
      </c>
      <c r="R1389" s="172">
        <v>5</v>
      </c>
      <c r="S1389" s="172" t="s">
        <v>290</v>
      </c>
      <c r="T1389" s="172">
        <v>10</v>
      </c>
      <c r="U1389" s="172">
        <v>26</v>
      </c>
      <c r="V1389" s="172">
        <v>32</v>
      </c>
      <c r="W1389" s="172">
        <v>19</v>
      </c>
      <c r="X1389" s="147"/>
      <c r="Y1389" s="206">
        <v>21</v>
      </c>
      <c r="Z1389" s="206"/>
      <c r="AA1389" s="222" t="s">
        <v>37</v>
      </c>
      <c r="AB1389" s="191"/>
      <c r="AC1389" s="147"/>
    </row>
    <row r="1390" spans="1:29" ht="40.5" x14ac:dyDescent="0.3">
      <c r="A1390" s="222">
        <v>35</v>
      </c>
      <c r="B1390" s="147"/>
      <c r="C1390" s="147"/>
      <c r="D1390" s="206" t="s">
        <v>7222</v>
      </c>
      <c r="E1390" s="153"/>
      <c r="F1390" s="153"/>
      <c r="G1390" s="153"/>
      <c r="H1390" s="147"/>
      <c r="I1390" s="147"/>
      <c r="J1390" s="147"/>
      <c r="K1390" s="147"/>
      <c r="L1390" s="147"/>
      <c r="M1390" s="206" t="s">
        <v>7223</v>
      </c>
      <c r="N1390" s="258">
        <v>52483</v>
      </c>
      <c r="O1390" s="260">
        <v>20000</v>
      </c>
      <c r="P1390" s="172">
        <v>1</v>
      </c>
      <c r="Q1390" s="172">
        <v>1</v>
      </c>
      <c r="R1390" s="172">
        <v>5</v>
      </c>
      <c r="S1390" s="172" t="s">
        <v>290</v>
      </c>
      <c r="T1390" s="172">
        <v>10</v>
      </c>
      <c r="U1390" s="172">
        <v>26</v>
      </c>
      <c r="V1390" s="172">
        <v>32</v>
      </c>
      <c r="W1390" s="172">
        <v>19</v>
      </c>
      <c r="X1390" s="147"/>
      <c r="Y1390" s="206">
        <v>21</v>
      </c>
      <c r="Z1390" s="206"/>
      <c r="AA1390" s="222" t="s">
        <v>37</v>
      </c>
      <c r="AB1390" s="191"/>
      <c r="AC1390" s="147"/>
    </row>
    <row r="1391" spans="1:29" ht="20.25" x14ac:dyDescent="0.3">
      <c r="A1391" s="206">
        <v>36</v>
      </c>
      <c r="B1391" s="147"/>
      <c r="C1391" s="147"/>
      <c r="D1391" s="206" t="s">
        <v>7222</v>
      </c>
      <c r="E1391" s="153"/>
      <c r="F1391" s="153"/>
      <c r="G1391" s="153"/>
      <c r="H1391" s="147"/>
      <c r="I1391" s="147"/>
      <c r="J1391" s="147"/>
      <c r="K1391" s="147"/>
      <c r="L1391" s="147"/>
      <c r="M1391" s="206" t="s">
        <v>7224</v>
      </c>
      <c r="N1391" s="258">
        <v>61000</v>
      </c>
      <c r="O1391" s="260">
        <v>30000</v>
      </c>
      <c r="P1391" s="172">
        <v>1</v>
      </c>
      <c r="Q1391" s="172">
        <v>1</v>
      </c>
      <c r="R1391" s="172">
        <v>5</v>
      </c>
      <c r="S1391" s="172" t="s">
        <v>290</v>
      </c>
      <c r="T1391" s="172">
        <v>10</v>
      </c>
      <c r="U1391" s="172">
        <v>26</v>
      </c>
      <c r="V1391" s="172">
        <v>32</v>
      </c>
      <c r="W1391" s="172">
        <v>19</v>
      </c>
      <c r="X1391" s="147"/>
      <c r="Y1391" s="206">
        <v>21</v>
      </c>
      <c r="Z1391" s="206"/>
      <c r="AA1391" s="222" t="s">
        <v>37</v>
      </c>
      <c r="AB1391" s="191"/>
      <c r="AC1391" s="147"/>
    </row>
    <row r="1392" spans="1:29" ht="162" x14ac:dyDescent="0.3">
      <c r="A1392" s="222">
        <v>37</v>
      </c>
      <c r="B1392" s="147"/>
      <c r="C1392" s="147"/>
      <c r="D1392" s="206" t="s">
        <v>7225</v>
      </c>
      <c r="E1392" s="153"/>
      <c r="F1392" s="153"/>
      <c r="G1392" s="153"/>
      <c r="H1392" s="147"/>
      <c r="I1392" s="147"/>
      <c r="J1392" s="147"/>
      <c r="K1392" s="147"/>
      <c r="L1392" s="147"/>
      <c r="M1392" s="206" t="s">
        <v>7226</v>
      </c>
      <c r="N1392" s="258">
        <v>52175</v>
      </c>
      <c r="O1392" s="260">
        <v>20000</v>
      </c>
      <c r="P1392" s="172">
        <v>1</v>
      </c>
      <c r="Q1392" s="172">
        <v>1</v>
      </c>
      <c r="R1392" s="172">
        <v>5</v>
      </c>
      <c r="S1392" s="172" t="s">
        <v>290</v>
      </c>
      <c r="T1392" s="172">
        <v>10</v>
      </c>
      <c r="U1392" s="172">
        <v>26</v>
      </c>
      <c r="V1392" s="172">
        <v>32</v>
      </c>
      <c r="W1392" s="172">
        <v>19</v>
      </c>
      <c r="X1392" s="147"/>
      <c r="Y1392" s="206">
        <v>21</v>
      </c>
      <c r="Z1392" s="206"/>
      <c r="AA1392" s="222" t="s">
        <v>37</v>
      </c>
      <c r="AB1392" s="191"/>
      <c r="AC1392" s="147"/>
    </row>
    <row r="1393" spans="1:29" ht="60.75" x14ac:dyDescent="0.3">
      <c r="A1393" s="206">
        <v>38</v>
      </c>
      <c r="B1393" s="147"/>
      <c r="C1393" s="147"/>
      <c r="D1393" s="206" t="s">
        <v>7227</v>
      </c>
      <c r="E1393" s="153"/>
      <c r="F1393" s="153"/>
      <c r="G1393" s="153"/>
      <c r="H1393" s="147"/>
      <c r="I1393" s="147"/>
      <c r="J1393" s="147"/>
      <c r="K1393" s="147"/>
      <c r="L1393" s="147"/>
      <c r="M1393" s="206" t="s">
        <v>7228</v>
      </c>
      <c r="N1393" s="258">
        <v>98000</v>
      </c>
      <c r="O1393" s="260">
        <v>10000</v>
      </c>
      <c r="P1393" s="172">
        <v>1</v>
      </c>
      <c r="Q1393" s="172">
        <v>1</v>
      </c>
      <c r="R1393" s="172">
        <v>5</v>
      </c>
      <c r="S1393" s="172" t="s">
        <v>290</v>
      </c>
      <c r="T1393" s="172">
        <v>10</v>
      </c>
      <c r="U1393" s="172">
        <v>26</v>
      </c>
      <c r="V1393" s="172">
        <v>32</v>
      </c>
      <c r="W1393" s="172">
        <v>19</v>
      </c>
      <c r="X1393" s="147"/>
      <c r="Y1393" s="206">
        <v>21</v>
      </c>
      <c r="Z1393" s="206"/>
      <c r="AA1393" s="222" t="s">
        <v>37</v>
      </c>
      <c r="AB1393" s="191"/>
      <c r="AC1393" s="147"/>
    </row>
    <row r="1394" spans="1:29" ht="81" x14ac:dyDescent="0.3">
      <c r="A1394" s="222">
        <v>39</v>
      </c>
      <c r="B1394" s="147"/>
      <c r="C1394" s="147"/>
      <c r="D1394" s="206" t="s">
        <v>7229</v>
      </c>
      <c r="E1394" s="153"/>
      <c r="F1394" s="153"/>
      <c r="G1394" s="153"/>
      <c r="H1394" s="147"/>
      <c r="I1394" s="147"/>
      <c r="J1394" s="147"/>
      <c r="K1394" s="147"/>
      <c r="L1394" s="147"/>
      <c r="M1394" s="206" t="s">
        <v>7230</v>
      </c>
      <c r="N1394" s="258">
        <v>80000</v>
      </c>
      <c r="O1394" s="260">
        <v>15000</v>
      </c>
      <c r="P1394" s="172">
        <v>1</v>
      </c>
      <c r="Q1394" s="172">
        <v>1</v>
      </c>
      <c r="R1394" s="172">
        <v>5</v>
      </c>
      <c r="S1394" s="172" t="s">
        <v>290</v>
      </c>
      <c r="T1394" s="172">
        <v>10</v>
      </c>
      <c r="U1394" s="172">
        <v>26</v>
      </c>
      <c r="V1394" s="172">
        <v>32</v>
      </c>
      <c r="W1394" s="172">
        <v>19</v>
      </c>
      <c r="X1394" s="147"/>
      <c r="Y1394" s="206">
        <v>21</v>
      </c>
      <c r="Z1394" s="206"/>
      <c r="AA1394" s="222" t="s">
        <v>37</v>
      </c>
      <c r="AB1394" s="191"/>
      <c r="AC1394" s="147"/>
    </row>
    <row r="1395" spans="1:29" ht="182.25" x14ac:dyDescent="0.3">
      <c r="A1395" s="206">
        <v>40</v>
      </c>
      <c r="B1395" s="203" t="s">
        <v>7153</v>
      </c>
      <c r="C1395" s="147" t="s">
        <v>7231</v>
      </c>
      <c r="D1395" s="206" t="s">
        <v>7232</v>
      </c>
      <c r="E1395" s="153"/>
      <c r="F1395" s="153"/>
      <c r="G1395" s="153"/>
      <c r="H1395" s="147"/>
      <c r="I1395" s="147"/>
      <c r="J1395" s="147"/>
      <c r="K1395" s="147"/>
      <c r="L1395" s="147"/>
      <c r="M1395" s="206" t="s">
        <v>7233</v>
      </c>
      <c r="N1395" s="258">
        <v>30500</v>
      </c>
      <c r="O1395" s="260">
        <v>15000</v>
      </c>
      <c r="P1395" s="172">
        <v>1</v>
      </c>
      <c r="Q1395" s="172">
        <v>1</v>
      </c>
      <c r="R1395" s="172">
        <v>5</v>
      </c>
      <c r="S1395" s="172" t="s">
        <v>290</v>
      </c>
      <c r="T1395" s="172">
        <v>10</v>
      </c>
      <c r="U1395" s="172">
        <v>26</v>
      </c>
      <c r="V1395" s="172">
        <v>33</v>
      </c>
      <c r="W1395" s="172">
        <v>19</v>
      </c>
      <c r="X1395" s="147"/>
      <c r="Y1395" s="206">
        <v>21</v>
      </c>
      <c r="Z1395" s="206"/>
      <c r="AA1395" s="222" t="s">
        <v>37</v>
      </c>
      <c r="AB1395" s="191"/>
    </row>
    <row r="1396" spans="1:29" ht="81" x14ac:dyDescent="0.3">
      <c r="A1396" s="222">
        <v>41</v>
      </c>
      <c r="B1396" s="203"/>
      <c r="C1396" s="147"/>
      <c r="D1396" s="206" t="s">
        <v>7234</v>
      </c>
      <c r="E1396" s="153"/>
      <c r="F1396" s="153"/>
      <c r="G1396" s="153"/>
      <c r="H1396" s="147"/>
      <c r="I1396" s="147"/>
      <c r="J1396" s="147"/>
      <c r="K1396" s="147"/>
      <c r="L1396" s="147"/>
      <c r="M1396" s="206" t="s">
        <v>7235</v>
      </c>
      <c r="N1396" s="258">
        <v>26000</v>
      </c>
      <c r="O1396" s="260">
        <v>15000</v>
      </c>
      <c r="P1396" s="172"/>
      <c r="Q1396" s="172"/>
      <c r="R1396" s="172"/>
      <c r="S1396" s="172"/>
      <c r="T1396" s="172"/>
      <c r="U1396" s="172"/>
      <c r="V1396" s="172"/>
      <c r="W1396" s="172"/>
      <c r="X1396" s="147"/>
      <c r="Y1396" s="206"/>
      <c r="Z1396" s="206"/>
      <c r="AA1396" s="222"/>
      <c r="AB1396" s="191"/>
    </row>
    <row r="1397" spans="1:29" ht="81" x14ac:dyDescent="0.3">
      <c r="A1397" s="206">
        <v>42</v>
      </c>
      <c r="B1397" s="203"/>
      <c r="C1397" s="147"/>
      <c r="D1397" s="206" t="s">
        <v>7236</v>
      </c>
      <c r="E1397" s="153"/>
      <c r="F1397" s="153"/>
      <c r="G1397" s="153"/>
      <c r="H1397" s="147"/>
      <c r="I1397" s="147"/>
      <c r="J1397" s="147"/>
      <c r="K1397" s="147"/>
      <c r="L1397" s="147"/>
      <c r="M1397" s="206" t="s">
        <v>7237</v>
      </c>
      <c r="N1397" s="258">
        <v>30750</v>
      </c>
      <c r="O1397" s="260">
        <v>10000</v>
      </c>
      <c r="P1397" s="172"/>
      <c r="Q1397" s="172"/>
      <c r="R1397" s="172"/>
      <c r="S1397" s="172"/>
      <c r="T1397" s="172"/>
      <c r="U1397" s="172"/>
      <c r="V1397" s="172"/>
      <c r="W1397" s="172"/>
      <c r="X1397" s="147"/>
      <c r="Y1397" s="206"/>
      <c r="Z1397" s="206"/>
      <c r="AA1397" s="222"/>
      <c r="AB1397" s="191"/>
    </row>
    <row r="1398" spans="1:29" ht="202.5" x14ac:dyDescent="0.3">
      <c r="A1398" s="222">
        <v>43</v>
      </c>
      <c r="B1398" s="147"/>
      <c r="C1398" s="147"/>
      <c r="D1398" s="206" t="s">
        <v>7238</v>
      </c>
      <c r="E1398" s="153"/>
      <c r="F1398" s="153"/>
      <c r="G1398" s="153"/>
      <c r="H1398" s="147"/>
      <c r="I1398" s="147"/>
      <c r="J1398" s="147"/>
      <c r="K1398" s="147"/>
      <c r="L1398" s="147"/>
      <c r="M1398" s="206" t="s">
        <v>7239</v>
      </c>
      <c r="N1398" s="258">
        <v>54800</v>
      </c>
      <c r="O1398" s="260">
        <v>16000</v>
      </c>
      <c r="P1398" s="172">
        <v>1</v>
      </c>
      <c r="Q1398" s="172">
        <v>1</v>
      </c>
      <c r="R1398" s="172">
        <v>5</v>
      </c>
      <c r="S1398" s="172" t="s">
        <v>290</v>
      </c>
      <c r="T1398" s="172">
        <v>10</v>
      </c>
      <c r="U1398" s="172">
        <v>26</v>
      </c>
      <c r="V1398" s="172">
        <v>33</v>
      </c>
      <c r="W1398" s="172">
        <v>19</v>
      </c>
      <c r="X1398" s="147"/>
      <c r="Y1398" s="206">
        <v>21</v>
      </c>
      <c r="Z1398" s="206"/>
      <c r="AA1398" s="222" t="s">
        <v>37</v>
      </c>
      <c r="AB1398" s="191"/>
    </row>
    <row r="1399" spans="1:29" ht="202.5" x14ac:dyDescent="0.3">
      <c r="A1399" s="206">
        <v>44</v>
      </c>
      <c r="B1399" s="147"/>
      <c r="C1399" s="147"/>
      <c r="D1399" s="206" t="s">
        <v>7240</v>
      </c>
      <c r="E1399" s="153"/>
      <c r="F1399" s="153"/>
      <c r="G1399" s="153"/>
      <c r="H1399" s="147"/>
      <c r="I1399" s="147"/>
      <c r="J1399" s="147"/>
      <c r="K1399" s="147"/>
      <c r="L1399" s="147"/>
      <c r="M1399" s="206" t="s">
        <v>7241</v>
      </c>
      <c r="N1399" s="258">
        <v>152875</v>
      </c>
      <c r="O1399" s="260">
        <v>24000</v>
      </c>
      <c r="P1399" s="172">
        <v>1</v>
      </c>
      <c r="Q1399" s="172">
        <v>1</v>
      </c>
      <c r="R1399" s="172">
        <v>5</v>
      </c>
      <c r="S1399" s="172" t="s">
        <v>290</v>
      </c>
      <c r="T1399" s="172">
        <v>10</v>
      </c>
      <c r="U1399" s="172">
        <v>26</v>
      </c>
      <c r="V1399" s="172">
        <v>33</v>
      </c>
      <c r="W1399" s="172">
        <v>19</v>
      </c>
      <c r="X1399" s="147"/>
      <c r="Y1399" s="206">
        <v>21</v>
      </c>
      <c r="Z1399" s="206"/>
      <c r="AA1399" s="222" t="s">
        <v>37</v>
      </c>
      <c r="AB1399" s="191"/>
    </row>
    <row r="1400" spans="1:29" ht="60.75" x14ac:dyDescent="0.3">
      <c r="A1400" s="222">
        <v>45</v>
      </c>
      <c r="B1400" s="147"/>
      <c r="C1400" s="147"/>
      <c r="D1400" s="206" t="s">
        <v>7242</v>
      </c>
      <c r="E1400" s="153"/>
      <c r="F1400" s="153"/>
      <c r="G1400" s="153"/>
      <c r="H1400" s="147"/>
      <c r="I1400" s="147"/>
      <c r="J1400" s="147"/>
      <c r="K1400" s="147"/>
      <c r="L1400" s="147"/>
      <c r="M1400" s="206" t="s">
        <v>7243</v>
      </c>
      <c r="N1400" s="258">
        <v>40000</v>
      </c>
      <c r="O1400" s="260">
        <v>20000</v>
      </c>
      <c r="P1400" s="172">
        <v>1</v>
      </c>
      <c r="Q1400" s="172">
        <v>1</v>
      </c>
      <c r="R1400" s="172">
        <v>5</v>
      </c>
      <c r="S1400" s="172" t="s">
        <v>290</v>
      </c>
      <c r="T1400" s="172">
        <v>10</v>
      </c>
      <c r="U1400" s="172">
        <v>26</v>
      </c>
      <c r="V1400" s="172">
        <v>33</v>
      </c>
      <c r="W1400" s="172">
        <v>19</v>
      </c>
      <c r="X1400" s="147"/>
      <c r="Y1400" s="206">
        <v>21</v>
      </c>
      <c r="Z1400" s="206"/>
      <c r="AA1400" s="222" t="s">
        <v>37</v>
      </c>
      <c r="AB1400" s="191"/>
    </row>
    <row r="1401" spans="1:29" ht="60.75" x14ac:dyDescent="0.3">
      <c r="A1401" s="206">
        <v>46</v>
      </c>
      <c r="B1401" s="147"/>
      <c r="C1401" s="147"/>
      <c r="D1401" s="206" t="s">
        <v>7244</v>
      </c>
      <c r="E1401" s="153"/>
      <c r="F1401" s="153"/>
      <c r="G1401" s="153"/>
      <c r="H1401" s="147"/>
      <c r="I1401" s="147"/>
      <c r="J1401" s="147"/>
      <c r="K1401" s="147"/>
      <c r="L1401" s="147"/>
      <c r="M1401" s="206" t="s">
        <v>7245</v>
      </c>
      <c r="N1401" s="258">
        <v>84675</v>
      </c>
      <c r="O1401" s="260">
        <v>20000</v>
      </c>
      <c r="P1401" s="172">
        <v>1</v>
      </c>
      <c r="Q1401" s="172">
        <v>1</v>
      </c>
      <c r="R1401" s="172">
        <v>5</v>
      </c>
      <c r="S1401" s="172" t="s">
        <v>290</v>
      </c>
      <c r="T1401" s="172">
        <v>10</v>
      </c>
      <c r="U1401" s="172">
        <v>26</v>
      </c>
      <c r="V1401" s="172">
        <v>33</v>
      </c>
      <c r="W1401" s="172">
        <v>19</v>
      </c>
      <c r="X1401" s="147"/>
      <c r="Y1401" s="206">
        <v>21</v>
      </c>
      <c r="Z1401" s="206"/>
      <c r="AA1401" s="222" t="s">
        <v>37</v>
      </c>
      <c r="AB1401" s="191"/>
    </row>
    <row r="1402" spans="1:29" ht="20.25" x14ac:dyDescent="0.3">
      <c r="A1402" s="222">
        <v>47</v>
      </c>
      <c r="B1402" s="147"/>
      <c r="C1402" s="147"/>
      <c r="D1402" s="206" t="s">
        <v>7246</v>
      </c>
      <c r="E1402" s="153"/>
      <c r="F1402" s="153"/>
      <c r="G1402" s="153"/>
      <c r="H1402" s="147"/>
      <c r="I1402" s="147"/>
      <c r="J1402" s="147"/>
      <c r="K1402" s="147"/>
      <c r="L1402" s="147"/>
      <c r="M1402" s="206" t="s">
        <v>7247</v>
      </c>
      <c r="N1402" s="258">
        <v>42940</v>
      </c>
      <c r="O1402" s="260">
        <v>10000</v>
      </c>
      <c r="P1402" s="172">
        <v>1</v>
      </c>
      <c r="Q1402" s="172">
        <v>1</v>
      </c>
      <c r="R1402" s="172">
        <v>5</v>
      </c>
      <c r="S1402" s="172" t="s">
        <v>290</v>
      </c>
      <c r="T1402" s="172">
        <v>10</v>
      </c>
      <c r="U1402" s="172">
        <v>26</v>
      </c>
      <c r="V1402" s="172">
        <v>33</v>
      </c>
      <c r="W1402" s="172">
        <v>19</v>
      </c>
      <c r="X1402" s="147"/>
      <c r="Y1402" s="206">
        <v>21</v>
      </c>
      <c r="Z1402" s="206"/>
      <c r="AA1402" s="222" t="s">
        <v>37</v>
      </c>
      <c r="AB1402" s="191"/>
    </row>
    <row r="1403" spans="1:29" ht="40.5" x14ac:dyDescent="0.3">
      <c r="A1403" s="206">
        <v>48</v>
      </c>
      <c r="B1403" s="147"/>
      <c r="C1403" s="147"/>
      <c r="D1403" s="206" t="s">
        <v>7248</v>
      </c>
      <c r="E1403" s="153"/>
      <c r="F1403" s="153"/>
      <c r="G1403" s="153"/>
      <c r="H1403" s="147"/>
      <c r="I1403" s="147"/>
      <c r="J1403" s="147"/>
      <c r="K1403" s="147"/>
      <c r="L1403" s="147"/>
      <c r="M1403" s="206" t="s">
        <v>7249</v>
      </c>
      <c r="N1403" s="258">
        <v>34203</v>
      </c>
      <c r="O1403" s="260">
        <v>10000</v>
      </c>
      <c r="P1403" s="172"/>
      <c r="Q1403" s="172"/>
      <c r="R1403" s="172"/>
      <c r="S1403" s="172"/>
      <c r="T1403" s="172"/>
      <c r="U1403" s="172"/>
      <c r="V1403" s="172"/>
      <c r="W1403" s="172"/>
      <c r="X1403" s="147"/>
      <c r="Y1403" s="206"/>
      <c r="Z1403" s="206"/>
      <c r="AA1403" s="222"/>
      <c r="AB1403" s="191"/>
    </row>
    <row r="1404" spans="1:29" ht="40.5" x14ac:dyDescent="0.3">
      <c r="A1404" s="222">
        <v>49</v>
      </c>
      <c r="B1404" s="147"/>
      <c r="C1404" s="147"/>
      <c r="D1404" s="206" t="s">
        <v>7248</v>
      </c>
      <c r="E1404" s="153"/>
      <c r="F1404" s="153"/>
      <c r="G1404" s="153"/>
      <c r="H1404" s="147"/>
      <c r="I1404" s="147"/>
      <c r="J1404" s="147"/>
      <c r="K1404" s="147"/>
      <c r="L1404" s="147"/>
      <c r="M1404" s="206" t="s">
        <v>7250</v>
      </c>
      <c r="N1404" s="258">
        <v>52690</v>
      </c>
      <c r="O1404" s="260">
        <v>10000</v>
      </c>
      <c r="P1404" s="172"/>
      <c r="Q1404" s="172"/>
      <c r="R1404" s="172"/>
      <c r="S1404" s="172"/>
      <c r="T1404" s="172"/>
      <c r="U1404" s="172"/>
      <c r="V1404" s="172"/>
      <c r="W1404" s="172"/>
      <c r="X1404" s="147"/>
      <c r="Y1404" s="206"/>
      <c r="Z1404" s="206"/>
      <c r="AA1404" s="222"/>
      <c r="AB1404" s="191"/>
    </row>
    <row r="1405" spans="1:29" ht="40.5" x14ac:dyDescent="0.3">
      <c r="A1405" s="206">
        <v>50</v>
      </c>
      <c r="B1405" s="147"/>
      <c r="C1405" s="147"/>
      <c r="D1405" s="206" t="s">
        <v>7248</v>
      </c>
      <c r="E1405" s="153"/>
      <c r="F1405" s="153"/>
      <c r="G1405" s="153"/>
      <c r="H1405" s="147"/>
      <c r="I1405" s="147"/>
      <c r="J1405" s="147"/>
      <c r="K1405" s="147"/>
      <c r="L1405" s="147"/>
      <c r="M1405" s="206" t="s">
        <v>7251</v>
      </c>
      <c r="N1405" s="258">
        <v>38676</v>
      </c>
      <c r="O1405" s="260">
        <v>10000</v>
      </c>
      <c r="P1405" s="172"/>
      <c r="Q1405" s="172"/>
      <c r="R1405" s="172"/>
      <c r="S1405" s="172"/>
      <c r="T1405" s="172"/>
      <c r="U1405" s="172"/>
      <c r="V1405" s="172"/>
      <c r="W1405" s="172"/>
      <c r="X1405" s="147"/>
      <c r="Y1405" s="206"/>
      <c r="Z1405" s="206"/>
      <c r="AA1405" s="222"/>
      <c r="AB1405" s="191"/>
    </row>
    <row r="1406" spans="1:29" ht="81" x14ac:dyDescent="0.3">
      <c r="A1406" s="222">
        <v>51</v>
      </c>
      <c r="B1406" s="147"/>
      <c r="C1406" s="147"/>
      <c r="D1406" s="206" t="s">
        <v>7252</v>
      </c>
      <c r="E1406" s="153"/>
      <c r="F1406" s="153"/>
      <c r="G1406" s="153"/>
      <c r="H1406" s="147"/>
      <c r="I1406" s="147"/>
      <c r="J1406" s="147"/>
      <c r="K1406" s="147"/>
      <c r="L1406" s="147"/>
      <c r="M1406" s="206" t="s">
        <v>7253</v>
      </c>
      <c r="N1406" s="261">
        <v>56157.599999999999</v>
      </c>
      <c r="O1406" s="260">
        <v>20000</v>
      </c>
      <c r="P1406" s="172"/>
      <c r="Q1406" s="172"/>
      <c r="R1406" s="172"/>
      <c r="S1406" s="172"/>
      <c r="T1406" s="172"/>
      <c r="U1406" s="172"/>
      <c r="V1406" s="172"/>
      <c r="W1406" s="172"/>
      <c r="X1406" s="147"/>
      <c r="Y1406" s="206"/>
      <c r="Z1406" s="206"/>
      <c r="AA1406" s="222"/>
      <c r="AB1406" s="191"/>
    </row>
    <row r="1407" spans="1:29" ht="101.25" x14ac:dyDescent="0.3">
      <c r="A1407" s="206">
        <v>52</v>
      </c>
      <c r="B1407" s="147"/>
      <c r="C1407" s="147"/>
      <c r="D1407" s="206" t="s">
        <v>7254</v>
      </c>
      <c r="E1407" s="153"/>
      <c r="F1407" s="153"/>
      <c r="G1407" s="153"/>
      <c r="H1407" s="147"/>
      <c r="I1407" s="147"/>
      <c r="J1407" s="147"/>
      <c r="K1407" s="147"/>
      <c r="L1407" s="147"/>
      <c r="M1407" s="206" t="s">
        <v>7255</v>
      </c>
      <c r="N1407" s="258">
        <v>31000</v>
      </c>
      <c r="O1407" s="260">
        <v>15000</v>
      </c>
      <c r="P1407" s="172">
        <v>1</v>
      </c>
      <c r="Q1407" s="172">
        <v>1</v>
      </c>
      <c r="R1407" s="172">
        <v>5</v>
      </c>
      <c r="S1407" s="172" t="s">
        <v>290</v>
      </c>
      <c r="T1407" s="172">
        <v>10</v>
      </c>
      <c r="U1407" s="172">
        <v>26</v>
      </c>
      <c r="V1407" s="172">
        <v>33</v>
      </c>
      <c r="W1407" s="172">
        <v>19</v>
      </c>
      <c r="X1407" s="147"/>
      <c r="Y1407" s="206">
        <v>21</v>
      </c>
      <c r="Z1407" s="206"/>
      <c r="AA1407" s="222" t="s">
        <v>37</v>
      </c>
      <c r="AB1407" s="191"/>
    </row>
    <row r="1408" spans="1:29" ht="60.75" x14ac:dyDescent="0.3">
      <c r="A1408" s="222">
        <v>53</v>
      </c>
      <c r="B1408" s="147"/>
      <c r="C1408" s="147"/>
      <c r="D1408" s="206" t="s">
        <v>7256</v>
      </c>
      <c r="E1408" s="153"/>
      <c r="F1408" s="153"/>
      <c r="G1408" s="153"/>
      <c r="H1408" s="147"/>
      <c r="I1408" s="147"/>
      <c r="J1408" s="147"/>
      <c r="K1408" s="147"/>
      <c r="L1408" s="147"/>
      <c r="M1408" s="206" t="s">
        <v>7257</v>
      </c>
      <c r="N1408" s="258">
        <v>45000</v>
      </c>
      <c r="O1408" s="260">
        <v>10000</v>
      </c>
      <c r="P1408" s="172"/>
      <c r="Q1408" s="172"/>
      <c r="R1408" s="172"/>
      <c r="S1408" s="172"/>
      <c r="T1408" s="172"/>
      <c r="U1408" s="172"/>
      <c r="V1408" s="172"/>
      <c r="W1408" s="172"/>
      <c r="X1408" s="147"/>
      <c r="Y1408" s="206"/>
      <c r="Z1408" s="206"/>
      <c r="AA1408" s="222"/>
      <c r="AB1408" s="191"/>
    </row>
    <row r="1409" spans="1:30" ht="40.5" x14ac:dyDescent="0.3">
      <c r="A1409" s="206">
        <v>54</v>
      </c>
      <c r="B1409" s="147"/>
      <c r="C1409" s="147"/>
      <c r="D1409" s="206" t="s">
        <v>7258</v>
      </c>
      <c r="E1409" s="153"/>
      <c r="F1409" s="153"/>
      <c r="G1409" s="153"/>
      <c r="H1409" s="147"/>
      <c r="I1409" s="147"/>
      <c r="J1409" s="147"/>
      <c r="K1409" s="147"/>
      <c r="L1409" s="147"/>
      <c r="M1409" s="206" t="s">
        <v>7259</v>
      </c>
      <c r="N1409" s="258">
        <v>68000</v>
      </c>
      <c r="O1409" s="260">
        <v>20000</v>
      </c>
      <c r="P1409" s="172">
        <v>1</v>
      </c>
      <c r="Q1409" s="172">
        <v>1</v>
      </c>
      <c r="R1409" s="172">
        <v>5</v>
      </c>
      <c r="S1409" s="172" t="s">
        <v>290</v>
      </c>
      <c r="T1409" s="172">
        <v>10</v>
      </c>
      <c r="U1409" s="172">
        <v>26</v>
      </c>
      <c r="V1409" s="172">
        <v>33</v>
      </c>
      <c r="W1409" s="172">
        <v>19</v>
      </c>
      <c r="X1409" s="147"/>
      <c r="Y1409" s="206">
        <v>21</v>
      </c>
      <c r="Z1409" s="206"/>
      <c r="AA1409" s="222" t="s">
        <v>37</v>
      </c>
      <c r="AB1409" s="191"/>
    </row>
    <row r="1410" spans="1:30" ht="81" x14ac:dyDescent="0.3">
      <c r="A1410" s="222">
        <v>55</v>
      </c>
      <c r="B1410" s="147"/>
      <c r="C1410" s="147"/>
      <c r="D1410" s="206" t="s">
        <v>7260</v>
      </c>
      <c r="E1410" s="153"/>
      <c r="F1410" s="153"/>
      <c r="G1410" s="153"/>
      <c r="H1410" s="147"/>
      <c r="I1410" s="147"/>
      <c r="J1410" s="147"/>
      <c r="K1410" s="147"/>
      <c r="L1410" s="147"/>
      <c r="M1410" s="206" t="s">
        <v>7261</v>
      </c>
      <c r="N1410" s="258">
        <v>37600</v>
      </c>
      <c r="O1410" s="260">
        <v>20000</v>
      </c>
      <c r="P1410" s="172">
        <v>1</v>
      </c>
      <c r="Q1410" s="172">
        <v>1</v>
      </c>
      <c r="R1410" s="172">
        <v>5</v>
      </c>
      <c r="S1410" s="172" t="s">
        <v>290</v>
      </c>
      <c r="T1410" s="172">
        <v>10</v>
      </c>
      <c r="U1410" s="172">
        <v>26</v>
      </c>
      <c r="V1410" s="172">
        <v>33</v>
      </c>
      <c r="W1410" s="172">
        <v>19</v>
      </c>
      <c r="X1410" s="147"/>
      <c r="Y1410" s="206">
        <v>21</v>
      </c>
      <c r="Z1410" s="206"/>
      <c r="AA1410" s="222" t="s">
        <v>37</v>
      </c>
      <c r="AB1410" s="191"/>
    </row>
    <row r="1411" spans="1:30" ht="81" x14ac:dyDescent="0.3">
      <c r="A1411" s="206">
        <v>56</v>
      </c>
      <c r="B1411" s="147"/>
      <c r="C1411" s="147"/>
      <c r="D1411" s="206" t="s">
        <v>7262</v>
      </c>
      <c r="E1411" s="153"/>
      <c r="F1411" s="153"/>
      <c r="G1411" s="153"/>
      <c r="H1411" s="147"/>
      <c r="I1411" s="147"/>
      <c r="J1411" s="147"/>
      <c r="K1411" s="147"/>
      <c r="L1411" s="147"/>
      <c r="M1411" s="206" t="s">
        <v>7263</v>
      </c>
      <c r="N1411" s="258">
        <v>31400</v>
      </c>
      <c r="O1411" s="260">
        <v>15000</v>
      </c>
      <c r="P1411" s="172">
        <v>1</v>
      </c>
      <c r="Q1411" s="172">
        <v>1</v>
      </c>
      <c r="R1411" s="172">
        <v>5</v>
      </c>
      <c r="S1411" s="172" t="s">
        <v>290</v>
      </c>
      <c r="T1411" s="172">
        <v>10</v>
      </c>
      <c r="U1411" s="172">
        <v>26</v>
      </c>
      <c r="V1411" s="172">
        <v>33</v>
      </c>
      <c r="W1411" s="172">
        <v>19</v>
      </c>
      <c r="X1411" s="147"/>
      <c r="Y1411" s="206">
        <v>21</v>
      </c>
      <c r="Z1411" s="206"/>
      <c r="AA1411" s="222" t="s">
        <v>37</v>
      </c>
      <c r="AB1411" s="191"/>
    </row>
    <row r="1412" spans="1:30" s="159" customFormat="1" ht="101.25" x14ac:dyDescent="0.3">
      <c r="A1412" s="222">
        <v>57</v>
      </c>
      <c r="B1412" s="147"/>
      <c r="C1412" s="147"/>
      <c r="D1412" s="206" t="s">
        <v>7262</v>
      </c>
      <c r="E1412" s="153"/>
      <c r="F1412" s="153"/>
      <c r="G1412" s="153"/>
      <c r="H1412" s="147"/>
      <c r="I1412" s="147"/>
      <c r="J1412" s="147"/>
      <c r="K1412" s="147"/>
      <c r="L1412" s="147"/>
      <c r="M1412" s="206" t="s">
        <v>7264</v>
      </c>
      <c r="N1412" s="258">
        <v>20500</v>
      </c>
      <c r="O1412" s="260">
        <v>10000</v>
      </c>
      <c r="P1412" s="172">
        <v>1</v>
      </c>
      <c r="Q1412" s="172">
        <v>1</v>
      </c>
      <c r="R1412" s="172">
        <v>5</v>
      </c>
      <c r="S1412" s="172" t="s">
        <v>290</v>
      </c>
      <c r="T1412" s="172">
        <v>10</v>
      </c>
      <c r="U1412" s="172">
        <v>26</v>
      </c>
      <c r="V1412" s="172">
        <v>33</v>
      </c>
      <c r="W1412" s="172">
        <v>19</v>
      </c>
      <c r="X1412" s="147"/>
      <c r="Y1412" s="206">
        <v>21</v>
      </c>
      <c r="Z1412" s="206"/>
      <c r="AA1412" s="222" t="s">
        <v>37</v>
      </c>
      <c r="AB1412" s="191"/>
      <c r="AC1412"/>
      <c r="AD1412"/>
    </row>
    <row r="1413" spans="1:30" s="274" customFormat="1" ht="81" x14ac:dyDescent="0.3">
      <c r="A1413" s="206">
        <v>58</v>
      </c>
      <c r="B1413" s="147"/>
      <c r="C1413" s="147"/>
      <c r="D1413" s="206" t="s">
        <v>7265</v>
      </c>
      <c r="E1413" s="153"/>
      <c r="F1413" s="153"/>
      <c r="G1413" s="153"/>
      <c r="H1413" s="147"/>
      <c r="I1413" s="147"/>
      <c r="J1413" s="147"/>
      <c r="K1413" s="147"/>
      <c r="L1413" s="147"/>
      <c r="M1413" s="206" t="s">
        <v>7266</v>
      </c>
      <c r="N1413" s="258">
        <v>31000</v>
      </c>
      <c r="O1413" s="260">
        <v>15000</v>
      </c>
      <c r="P1413" s="172">
        <v>1</v>
      </c>
      <c r="Q1413" s="172">
        <v>1</v>
      </c>
      <c r="R1413" s="172">
        <v>5</v>
      </c>
      <c r="S1413" s="172" t="s">
        <v>290</v>
      </c>
      <c r="T1413" s="172">
        <v>10</v>
      </c>
      <c r="U1413" s="172">
        <v>26</v>
      </c>
      <c r="V1413" s="172">
        <v>33</v>
      </c>
      <c r="W1413" s="172">
        <v>19</v>
      </c>
      <c r="X1413" s="147"/>
      <c r="Y1413" s="206">
        <v>21</v>
      </c>
      <c r="Z1413" s="206"/>
      <c r="AA1413" s="222" t="s">
        <v>37</v>
      </c>
      <c r="AB1413" s="191"/>
      <c r="AC1413"/>
      <c r="AD1413"/>
    </row>
    <row r="1414" spans="1:30" s="274" customFormat="1" ht="60.75" x14ac:dyDescent="0.3">
      <c r="A1414" s="222">
        <v>59</v>
      </c>
      <c r="B1414" s="147"/>
      <c r="C1414" s="147"/>
      <c r="D1414" s="206" t="s">
        <v>7267</v>
      </c>
      <c r="E1414" s="153"/>
      <c r="F1414" s="153"/>
      <c r="G1414" s="153"/>
      <c r="H1414" s="147"/>
      <c r="I1414" s="147"/>
      <c r="J1414" s="147"/>
      <c r="K1414" s="147"/>
      <c r="L1414" s="147"/>
      <c r="M1414" s="206" t="s">
        <v>7268</v>
      </c>
      <c r="N1414" s="258">
        <v>25000</v>
      </c>
      <c r="O1414" s="260">
        <v>12000</v>
      </c>
      <c r="P1414" s="172">
        <v>1</v>
      </c>
      <c r="Q1414" s="172">
        <v>1</v>
      </c>
      <c r="R1414" s="172">
        <v>5</v>
      </c>
      <c r="S1414" s="172" t="s">
        <v>290</v>
      </c>
      <c r="T1414" s="172">
        <v>10</v>
      </c>
      <c r="U1414" s="172">
        <v>26</v>
      </c>
      <c r="V1414" s="172">
        <v>33</v>
      </c>
      <c r="W1414" s="172">
        <v>19</v>
      </c>
      <c r="X1414" s="147"/>
      <c r="Y1414" s="206">
        <v>21</v>
      </c>
      <c r="Z1414" s="206"/>
      <c r="AA1414" s="222" t="s">
        <v>37</v>
      </c>
      <c r="AB1414" s="191"/>
      <c r="AC1414"/>
      <c r="AD1414"/>
    </row>
    <row r="1415" spans="1:30" s="274" customFormat="1" ht="60.75" x14ac:dyDescent="0.3">
      <c r="A1415" s="206">
        <v>60</v>
      </c>
      <c r="B1415" s="147"/>
      <c r="C1415" s="147"/>
      <c r="D1415" s="206" t="s">
        <v>2472</v>
      </c>
      <c r="E1415" s="153"/>
      <c r="F1415" s="153"/>
      <c r="G1415" s="153"/>
      <c r="H1415" s="147"/>
      <c r="I1415" s="147"/>
      <c r="J1415" s="147"/>
      <c r="K1415" s="147"/>
      <c r="L1415" s="147"/>
      <c r="M1415" s="206" t="s">
        <v>7269</v>
      </c>
      <c r="N1415" s="258">
        <v>63000</v>
      </c>
      <c r="O1415" s="260">
        <v>10000</v>
      </c>
      <c r="P1415" s="172">
        <v>1</v>
      </c>
      <c r="Q1415" s="172">
        <v>1</v>
      </c>
      <c r="R1415" s="172">
        <v>5</v>
      </c>
      <c r="S1415" s="172" t="s">
        <v>290</v>
      </c>
      <c r="T1415" s="172">
        <v>10</v>
      </c>
      <c r="U1415" s="172">
        <v>26</v>
      </c>
      <c r="V1415" s="172">
        <v>33</v>
      </c>
      <c r="W1415" s="172">
        <v>19</v>
      </c>
      <c r="X1415" s="147"/>
      <c r="Y1415" s="206">
        <v>21</v>
      </c>
      <c r="Z1415" s="206"/>
      <c r="AA1415" s="222" t="s">
        <v>37</v>
      </c>
      <c r="AB1415" s="191"/>
      <c r="AC1415"/>
      <c r="AD1415"/>
    </row>
    <row r="1416" spans="1:30" s="274" customFormat="1" ht="40.5" x14ac:dyDescent="0.3">
      <c r="A1416" s="222">
        <v>61</v>
      </c>
      <c r="B1416" s="147"/>
      <c r="C1416" s="147"/>
      <c r="D1416" s="206" t="s">
        <v>7270</v>
      </c>
      <c r="E1416" s="153"/>
      <c r="F1416" s="153"/>
      <c r="G1416" s="153"/>
      <c r="H1416" s="147"/>
      <c r="I1416" s="147"/>
      <c r="J1416" s="147"/>
      <c r="K1416" s="147"/>
      <c r="L1416" s="147"/>
      <c r="M1416" s="206" t="s">
        <v>7271</v>
      </c>
      <c r="N1416" s="258">
        <v>49000</v>
      </c>
      <c r="O1416" s="260">
        <v>16000</v>
      </c>
      <c r="P1416" s="172">
        <v>1</v>
      </c>
      <c r="Q1416" s="172">
        <v>1</v>
      </c>
      <c r="R1416" s="172">
        <v>5</v>
      </c>
      <c r="S1416" s="172" t="s">
        <v>290</v>
      </c>
      <c r="T1416" s="172">
        <v>10</v>
      </c>
      <c r="U1416" s="172">
        <v>26</v>
      </c>
      <c r="V1416" s="172">
        <v>33</v>
      </c>
      <c r="W1416" s="172">
        <v>19</v>
      </c>
      <c r="X1416" s="147"/>
      <c r="Y1416" s="206">
        <v>21</v>
      </c>
      <c r="Z1416" s="206"/>
      <c r="AA1416" s="222" t="s">
        <v>37</v>
      </c>
      <c r="AB1416" s="191"/>
      <c r="AC1416"/>
      <c r="AD1416"/>
    </row>
    <row r="1417" spans="1:30" s="274" customFormat="1" ht="141.75" x14ac:dyDescent="0.3">
      <c r="A1417" s="206">
        <v>62</v>
      </c>
      <c r="B1417" s="147"/>
      <c r="C1417" s="147"/>
      <c r="D1417" s="206" t="s">
        <v>7272</v>
      </c>
      <c r="E1417" s="153"/>
      <c r="F1417" s="153"/>
      <c r="G1417" s="153"/>
      <c r="H1417" s="147"/>
      <c r="I1417" s="147"/>
      <c r="J1417" s="147"/>
      <c r="K1417" s="147"/>
      <c r="L1417" s="147"/>
      <c r="M1417" s="206" t="s">
        <v>7273</v>
      </c>
      <c r="N1417" s="258">
        <v>50000</v>
      </c>
      <c r="O1417" s="260">
        <v>25000</v>
      </c>
      <c r="P1417" s="172"/>
      <c r="Q1417" s="172"/>
      <c r="R1417" s="172"/>
      <c r="S1417" s="172"/>
      <c r="T1417" s="172"/>
      <c r="U1417" s="172"/>
      <c r="V1417" s="172"/>
      <c r="W1417" s="172"/>
      <c r="X1417" s="147"/>
      <c r="Y1417" s="206"/>
      <c r="Z1417" s="206"/>
      <c r="AA1417" s="222"/>
      <c r="AB1417" s="191"/>
      <c r="AC1417"/>
      <c r="AD1417"/>
    </row>
    <row r="1418" spans="1:30" s="274" customFormat="1" ht="101.25" x14ac:dyDescent="0.3">
      <c r="A1418" s="222">
        <v>63</v>
      </c>
      <c r="B1418" s="147"/>
      <c r="C1418" s="147"/>
      <c r="D1418" s="206" t="s">
        <v>7274</v>
      </c>
      <c r="E1418" s="153"/>
      <c r="F1418" s="153"/>
      <c r="G1418" s="153"/>
      <c r="H1418" s="147"/>
      <c r="I1418" s="147"/>
      <c r="J1418" s="147"/>
      <c r="K1418" s="147"/>
      <c r="L1418" s="147"/>
      <c r="M1418" s="206" t="s">
        <v>7275</v>
      </c>
      <c r="N1418" s="258">
        <v>36120</v>
      </c>
      <c r="O1418" s="260">
        <v>15000</v>
      </c>
      <c r="P1418" s="172">
        <v>1</v>
      </c>
      <c r="Q1418" s="172">
        <v>1</v>
      </c>
      <c r="R1418" s="172">
        <v>5</v>
      </c>
      <c r="S1418" s="172" t="s">
        <v>290</v>
      </c>
      <c r="T1418" s="172">
        <v>10</v>
      </c>
      <c r="U1418" s="172">
        <v>26</v>
      </c>
      <c r="V1418" s="172">
        <v>33</v>
      </c>
      <c r="W1418" s="172">
        <v>19</v>
      </c>
      <c r="X1418" s="147"/>
      <c r="Y1418" s="206">
        <v>21</v>
      </c>
      <c r="Z1418" s="206"/>
      <c r="AA1418" s="222" t="s">
        <v>37</v>
      </c>
      <c r="AB1418" s="191"/>
      <c r="AC1418"/>
      <c r="AD1418"/>
    </row>
    <row r="1419" spans="1:30" s="274" customFormat="1" ht="81" x14ac:dyDescent="0.3">
      <c r="A1419" s="206">
        <v>64</v>
      </c>
      <c r="B1419" s="147"/>
      <c r="C1419" s="147"/>
      <c r="D1419" s="206" t="s">
        <v>7274</v>
      </c>
      <c r="E1419" s="153"/>
      <c r="F1419" s="153"/>
      <c r="G1419" s="153"/>
      <c r="H1419" s="147"/>
      <c r="I1419" s="147"/>
      <c r="J1419" s="147"/>
      <c r="K1419" s="147"/>
      <c r="L1419" s="147"/>
      <c r="M1419" s="206" t="s">
        <v>7276</v>
      </c>
      <c r="N1419" s="258">
        <v>14938</v>
      </c>
      <c r="O1419" s="260">
        <v>10000</v>
      </c>
      <c r="P1419" s="172">
        <v>1</v>
      </c>
      <c r="Q1419" s="172">
        <v>1</v>
      </c>
      <c r="R1419" s="172">
        <v>5</v>
      </c>
      <c r="S1419" s="172" t="s">
        <v>290</v>
      </c>
      <c r="T1419" s="172">
        <v>10</v>
      </c>
      <c r="U1419" s="172">
        <v>26</v>
      </c>
      <c r="V1419" s="172">
        <v>33</v>
      </c>
      <c r="W1419" s="172">
        <v>19</v>
      </c>
      <c r="X1419" s="147"/>
      <c r="Y1419" s="206">
        <v>21</v>
      </c>
      <c r="Z1419" s="206"/>
      <c r="AA1419" s="222" t="s">
        <v>37</v>
      </c>
      <c r="AB1419" s="191"/>
      <c r="AC1419"/>
      <c r="AD1419"/>
    </row>
    <row r="1420" spans="1:30" s="274" customFormat="1" ht="60.75" x14ac:dyDescent="0.3">
      <c r="A1420" s="222">
        <v>65</v>
      </c>
      <c r="B1420" s="147"/>
      <c r="C1420" s="147"/>
      <c r="D1420" s="206" t="s">
        <v>7277</v>
      </c>
      <c r="E1420" s="153"/>
      <c r="F1420" s="153"/>
      <c r="G1420" s="153"/>
      <c r="H1420" s="147"/>
      <c r="I1420" s="147"/>
      <c r="J1420" s="147"/>
      <c r="K1420" s="147"/>
      <c r="L1420" s="147"/>
      <c r="M1420" s="206" t="s">
        <v>7278</v>
      </c>
      <c r="N1420" s="258">
        <v>43500</v>
      </c>
      <c r="O1420" s="260">
        <v>25000</v>
      </c>
      <c r="P1420" s="172">
        <v>1</v>
      </c>
      <c r="Q1420" s="172">
        <v>1</v>
      </c>
      <c r="R1420" s="172">
        <v>5</v>
      </c>
      <c r="S1420" s="172" t="s">
        <v>290</v>
      </c>
      <c r="T1420" s="172">
        <v>10</v>
      </c>
      <c r="U1420" s="172">
        <v>26</v>
      </c>
      <c r="V1420" s="172">
        <v>33</v>
      </c>
      <c r="W1420" s="172">
        <v>19</v>
      </c>
      <c r="X1420" s="147"/>
      <c r="Y1420" s="206">
        <v>21</v>
      </c>
      <c r="Z1420" s="206"/>
      <c r="AA1420" s="222" t="s">
        <v>37</v>
      </c>
      <c r="AB1420" s="191"/>
      <c r="AC1420"/>
      <c r="AD1420"/>
    </row>
    <row r="1421" spans="1:30" s="274" customFormat="1" ht="40.5" x14ac:dyDescent="0.3">
      <c r="A1421" s="206">
        <v>66</v>
      </c>
      <c r="B1421" s="147"/>
      <c r="C1421" s="147"/>
      <c r="D1421" s="206" t="s">
        <v>7279</v>
      </c>
      <c r="E1421" s="153"/>
      <c r="F1421" s="153"/>
      <c r="G1421" s="153"/>
      <c r="H1421" s="147"/>
      <c r="I1421" s="147"/>
      <c r="J1421" s="147"/>
      <c r="K1421" s="147"/>
      <c r="L1421" s="147"/>
      <c r="M1421" s="206" t="s">
        <v>7280</v>
      </c>
      <c r="N1421" s="258">
        <v>96500</v>
      </c>
      <c r="O1421" s="260">
        <v>10000</v>
      </c>
      <c r="P1421" s="172"/>
      <c r="Q1421" s="172"/>
      <c r="R1421" s="172"/>
      <c r="S1421" s="172"/>
      <c r="T1421" s="172"/>
      <c r="U1421" s="172"/>
      <c r="V1421" s="172"/>
      <c r="W1421" s="172"/>
      <c r="X1421" s="147"/>
      <c r="Y1421" s="206"/>
      <c r="Z1421" s="206"/>
      <c r="AA1421" s="222"/>
      <c r="AB1421" s="191"/>
      <c r="AC1421"/>
      <c r="AD1421"/>
    </row>
    <row r="1422" spans="1:30" s="274" customFormat="1" ht="40.5" x14ac:dyDescent="0.3">
      <c r="A1422" s="222">
        <v>67</v>
      </c>
      <c r="B1422" s="147"/>
      <c r="C1422" s="147"/>
      <c r="D1422" s="206" t="s">
        <v>7281</v>
      </c>
      <c r="E1422" s="153"/>
      <c r="F1422" s="153"/>
      <c r="G1422" s="153"/>
      <c r="H1422" s="147"/>
      <c r="I1422" s="147"/>
      <c r="J1422" s="147"/>
      <c r="K1422" s="147"/>
      <c r="L1422" s="147"/>
      <c r="M1422" s="168" t="s">
        <v>7282</v>
      </c>
      <c r="N1422" s="258">
        <v>38000</v>
      </c>
      <c r="O1422" s="260">
        <v>30000</v>
      </c>
      <c r="P1422" s="172"/>
      <c r="Q1422" s="172"/>
      <c r="R1422" s="172"/>
      <c r="S1422" s="172"/>
      <c r="T1422" s="172"/>
      <c r="U1422" s="172"/>
      <c r="V1422" s="172"/>
      <c r="W1422" s="172"/>
      <c r="X1422" s="147"/>
      <c r="Y1422" s="206"/>
      <c r="Z1422" s="206"/>
      <c r="AA1422" s="222"/>
      <c r="AB1422" s="191"/>
      <c r="AC1422"/>
      <c r="AD1422"/>
    </row>
    <row r="1423" spans="1:30" s="274" customFormat="1" ht="60.75" x14ac:dyDescent="0.3">
      <c r="A1423" s="206">
        <v>68</v>
      </c>
      <c r="B1423" s="147"/>
      <c r="C1423" s="147"/>
      <c r="D1423" s="206" t="s">
        <v>7283</v>
      </c>
      <c r="E1423" s="153"/>
      <c r="F1423" s="153"/>
      <c r="G1423" s="153"/>
      <c r="H1423" s="147"/>
      <c r="I1423" s="147"/>
      <c r="J1423" s="147"/>
      <c r="K1423" s="147"/>
      <c r="L1423" s="147"/>
      <c r="M1423" s="206" t="s">
        <v>7284</v>
      </c>
      <c r="N1423" s="258">
        <v>39700</v>
      </c>
      <c r="O1423" s="260">
        <v>10000</v>
      </c>
      <c r="P1423" s="172">
        <v>1</v>
      </c>
      <c r="Q1423" s="172">
        <v>1</v>
      </c>
      <c r="R1423" s="172">
        <v>5</v>
      </c>
      <c r="S1423" s="172" t="s">
        <v>290</v>
      </c>
      <c r="T1423" s="172">
        <v>10</v>
      </c>
      <c r="U1423" s="172">
        <v>26</v>
      </c>
      <c r="V1423" s="172">
        <v>33</v>
      </c>
      <c r="W1423" s="172">
        <v>19</v>
      </c>
      <c r="X1423" s="147"/>
      <c r="Y1423" s="206">
        <v>21</v>
      </c>
      <c r="Z1423" s="206"/>
      <c r="AA1423" s="222" t="s">
        <v>37</v>
      </c>
      <c r="AB1423" s="191"/>
      <c r="AC1423"/>
      <c r="AD1423"/>
    </row>
    <row r="1424" spans="1:30" s="274" customFormat="1" ht="202.5" x14ac:dyDescent="0.3">
      <c r="A1424" s="222">
        <v>69</v>
      </c>
      <c r="B1424" s="147"/>
      <c r="C1424" s="147"/>
      <c r="D1424" s="206" t="s">
        <v>7283</v>
      </c>
      <c r="E1424" s="153"/>
      <c r="F1424" s="153"/>
      <c r="G1424" s="153"/>
      <c r="H1424" s="147"/>
      <c r="I1424" s="147"/>
      <c r="J1424" s="147"/>
      <c r="K1424" s="147"/>
      <c r="L1424" s="147"/>
      <c r="M1424" s="206" t="s">
        <v>7285</v>
      </c>
      <c r="N1424" s="258">
        <v>22200</v>
      </c>
      <c r="O1424" s="260">
        <v>16000</v>
      </c>
      <c r="P1424" s="172">
        <v>1</v>
      </c>
      <c r="Q1424" s="172">
        <v>1</v>
      </c>
      <c r="R1424" s="172">
        <v>5</v>
      </c>
      <c r="S1424" s="172" t="s">
        <v>290</v>
      </c>
      <c r="T1424" s="172">
        <v>10</v>
      </c>
      <c r="U1424" s="172">
        <v>26</v>
      </c>
      <c r="V1424" s="172">
        <v>33</v>
      </c>
      <c r="W1424" s="172">
        <v>19</v>
      </c>
      <c r="X1424" s="147"/>
      <c r="Y1424" s="206">
        <v>21</v>
      </c>
      <c r="Z1424" s="206"/>
      <c r="AA1424" s="222" t="s">
        <v>37</v>
      </c>
      <c r="AB1424" s="191"/>
      <c r="AC1424"/>
      <c r="AD1424"/>
    </row>
    <row r="1425" spans="1:30" s="274" customFormat="1" ht="121.5" x14ac:dyDescent="0.3">
      <c r="A1425" s="206">
        <v>70</v>
      </c>
      <c r="B1425" s="147"/>
      <c r="C1425" s="147"/>
      <c r="D1425" s="206" t="s">
        <v>3491</v>
      </c>
      <c r="E1425" s="153"/>
      <c r="F1425" s="153"/>
      <c r="G1425" s="153"/>
      <c r="H1425" s="147"/>
      <c r="I1425" s="147"/>
      <c r="J1425" s="147"/>
      <c r="K1425" s="147"/>
      <c r="L1425" s="147"/>
      <c r="M1425" s="206" t="s">
        <v>7286</v>
      </c>
      <c r="N1425" s="258">
        <v>42900</v>
      </c>
      <c r="O1425" s="260">
        <v>14000</v>
      </c>
      <c r="P1425" s="172">
        <v>1</v>
      </c>
      <c r="Q1425" s="172">
        <v>1</v>
      </c>
      <c r="R1425" s="172">
        <v>5</v>
      </c>
      <c r="S1425" s="172" t="s">
        <v>290</v>
      </c>
      <c r="T1425" s="172">
        <v>10</v>
      </c>
      <c r="U1425" s="172">
        <v>26</v>
      </c>
      <c r="V1425" s="172">
        <v>33</v>
      </c>
      <c r="W1425" s="172">
        <v>19</v>
      </c>
      <c r="X1425" s="147"/>
      <c r="Y1425" s="206">
        <v>21</v>
      </c>
      <c r="Z1425" s="206"/>
      <c r="AA1425" s="222" t="s">
        <v>37</v>
      </c>
      <c r="AB1425" s="191"/>
      <c r="AC1425"/>
      <c r="AD1425"/>
    </row>
    <row r="1426" spans="1:30" s="274" customFormat="1" ht="101.25" x14ac:dyDescent="0.3">
      <c r="A1426" s="222">
        <v>71</v>
      </c>
      <c r="B1426" s="147"/>
      <c r="C1426" s="147"/>
      <c r="D1426" s="206" t="s">
        <v>3491</v>
      </c>
      <c r="E1426" s="153"/>
      <c r="F1426" s="153"/>
      <c r="G1426" s="153"/>
      <c r="H1426" s="147"/>
      <c r="I1426" s="147"/>
      <c r="J1426" s="147"/>
      <c r="K1426" s="147"/>
      <c r="L1426" s="147"/>
      <c r="M1426" s="206" t="s">
        <v>7287</v>
      </c>
      <c r="N1426" s="258">
        <v>48700</v>
      </c>
      <c r="O1426" s="260">
        <v>15000</v>
      </c>
      <c r="P1426" s="172">
        <v>1</v>
      </c>
      <c r="Q1426" s="172">
        <v>1</v>
      </c>
      <c r="R1426" s="172">
        <v>5</v>
      </c>
      <c r="S1426" s="172" t="s">
        <v>290</v>
      </c>
      <c r="T1426" s="172">
        <v>10</v>
      </c>
      <c r="U1426" s="172">
        <v>26</v>
      </c>
      <c r="V1426" s="172">
        <v>33</v>
      </c>
      <c r="W1426" s="172">
        <v>19</v>
      </c>
      <c r="X1426" s="147"/>
      <c r="Y1426" s="206">
        <v>21</v>
      </c>
      <c r="Z1426" s="206"/>
      <c r="AA1426" s="222" t="s">
        <v>37</v>
      </c>
      <c r="AB1426" s="191"/>
      <c r="AC1426"/>
      <c r="AD1426"/>
    </row>
    <row r="1427" spans="1:30" s="274" customFormat="1" ht="121.5" x14ac:dyDescent="0.3">
      <c r="A1427" s="206">
        <v>72</v>
      </c>
      <c r="B1427" s="147"/>
      <c r="C1427" s="147"/>
      <c r="D1427" s="206" t="s">
        <v>7288</v>
      </c>
      <c r="E1427" s="153"/>
      <c r="F1427" s="153"/>
      <c r="G1427" s="153"/>
      <c r="H1427" s="147"/>
      <c r="I1427" s="147"/>
      <c r="J1427" s="147"/>
      <c r="K1427" s="147"/>
      <c r="L1427" s="147"/>
      <c r="M1427" s="206" t="s">
        <v>7289</v>
      </c>
      <c r="N1427" s="258">
        <v>70000</v>
      </c>
      <c r="O1427" s="260">
        <v>50000</v>
      </c>
      <c r="P1427" s="172">
        <v>1</v>
      </c>
      <c r="Q1427" s="172">
        <v>1</v>
      </c>
      <c r="R1427" s="172">
        <v>5</v>
      </c>
      <c r="S1427" s="172" t="s">
        <v>290</v>
      </c>
      <c r="T1427" s="172">
        <v>10</v>
      </c>
      <c r="U1427" s="172">
        <v>26</v>
      </c>
      <c r="V1427" s="172">
        <v>33</v>
      </c>
      <c r="W1427" s="172">
        <v>19</v>
      </c>
      <c r="X1427" s="147"/>
      <c r="Y1427" s="206">
        <v>21</v>
      </c>
      <c r="Z1427" s="206"/>
      <c r="AA1427" s="222" t="s">
        <v>37</v>
      </c>
      <c r="AB1427" s="191"/>
      <c r="AC1427"/>
      <c r="AD1427"/>
    </row>
    <row r="1428" spans="1:30" s="274" customFormat="1" ht="101.25" x14ac:dyDescent="0.3">
      <c r="A1428" s="222">
        <v>73</v>
      </c>
      <c r="B1428" s="147"/>
      <c r="C1428" s="147"/>
      <c r="D1428" s="206" t="s">
        <v>7290</v>
      </c>
      <c r="E1428" s="153"/>
      <c r="F1428" s="153"/>
      <c r="G1428" s="153"/>
      <c r="H1428" s="147"/>
      <c r="I1428" s="147"/>
      <c r="J1428" s="147"/>
      <c r="K1428" s="147"/>
      <c r="L1428" s="147"/>
      <c r="M1428" s="206" t="s">
        <v>7291</v>
      </c>
      <c r="N1428" s="258">
        <v>200000</v>
      </c>
      <c r="O1428" s="260">
        <v>30000</v>
      </c>
      <c r="P1428" s="172">
        <v>1</v>
      </c>
      <c r="Q1428" s="172">
        <v>1</v>
      </c>
      <c r="R1428" s="172">
        <v>5</v>
      </c>
      <c r="S1428" s="172" t="s">
        <v>290</v>
      </c>
      <c r="T1428" s="172">
        <v>10</v>
      </c>
      <c r="U1428" s="172">
        <v>26</v>
      </c>
      <c r="V1428" s="172">
        <v>33</v>
      </c>
      <c r="W1428" s="172">
        <v>19</v>
      </c>
      <c r="X1428" s="147"/>
      <c r="Y1428" s="206">
        <v>21</v>
      </c>
      <c r="Z1428" s="206"/>
      <c r="AA1428" s="222" t="s">
        <v>37</v>
      </c>
      <c r="AB1428" s="191"/>
      <c r="AC1428"/>
      <c r="AD1428"/>
    </row>
    <row r="1429" spans="1:30" s="274" customFormat="1" ht="141.75" x14ac:dyDescent="0.3">
      <c r="A1429" s="206">
        <v>74</v>
      </c>
      <c r="B1429" s="189"/>
      <c r="C1429" s="189"/>
      <c r="D1429" s="224" t="s">
        <v>7292</v>
      </c>
      <c r="E1429" s="267"/>
      <c r="F1429" s="267"/>
      <c r="G1429" s="267"/>
      <c r="H1429" s="189"/>
      <c r="I1429" s="189"/>
      <c r="J1429" s="189"/>
      <c r="K1429" s="189"/>
      <c r="L1429" s="189"/>
      <c r="M1429" s="224" t="s">
        <v>7293</v>
      </c>
      <c r="N1429" s="273">
        <v>44600</v>
      </c>
      <c r="O1429" s="272">
        <v>25000</v>
      </c>
      <c r="P1429" s="271">
        <v>1</v>
      </c>
      <c r="Q1429" s="271">
        <v>1</v>
      </c>
      <c r="R1429" s="271">
        <v>5</v>
      </c>
      <c r="S1429" s="271" t="s">
        <v>290</v>
      </c>
      <c r="T1429" s="271">
        <v>10</v>
      </c>
      <c r="U1429" s="271">
        <v>26</v>
      </c>
      <c r="V1429" s="271">
        <v>33</v>
      </c>
      <c r="W1429" s="271">
        <v>19</v>
      </c>
      <c r="X1429" s="189"/>
      <c r="Y1429" s="224">
        <v>21</v>
      </c>
      <c r="Z1429" s="224"/>
      <c r="AA1429" s="270" t="s">
        <v>37</v>
      </c>
      <c r="AB1429" s="269"/>
      <c r="AC1429"/>
      <c r="AD1429"/>
    </row>
    <row r="1430" spans="1:30" s="274" customFormat="1" ht="60.75" x14ac:dyDescent="0.3">
      <c r="A1430" s="222">
        <v>75</v>
      </c>
      <c r="B1430" s="147"/>
      <c r="C1430" s="147"/>
      <c r="D1430" s="206" t="s">
        <v>7577</v>
      </c>
      <c r="E1430" s="153"/>
      <c r="F1430" s="153"/>
      <c r="G1430" s="153"/>
      <c r="H1430" s="147"/>
      <c r="I1430" s="147"/>
      <c r="J1430" s="147"/>
      <c r="K1430" s="147"/>
      <c r="L1430" s="147"/>
      <c r="M1430" s="206" t="s">
        <v>7578</v>
      </c>
      <c r="N1430" s="258">
        <v>70000</v>
      </c>
      <c r="O1430" s="262">
        <v>20000</v>
      </c>
      <c r="P1430" s="172"/>
      <c r="Q1430" s="172"/>
      <c r="R1430" s="172"/>
      <c r="S1430" s="172"/>
      <c r="T1430" s="172"/>
      <c r="U1430" s="172"/>
      <c r="V1430" s="172"/>
      <c r="W1430" s="172"/>
      <c r="X1430" s="147"/>
      <c r="Y1430" s="206"/>
      <c r="Z1430" s="206"/>
      <c r="AA1430" s="222"/>
      <c r="AB1430" s="191"/>
      <c r="AC1430" s="159"/>
      <c r="AD1430" s="191"/>
    </row>
    <row r="1431" spans="1:30" s="274" customFormat="1" ht="182.25" x14ac:dyDescent="0.3">
      <c r="A1431" s="206">
        <v>76</v>
      </c>
      <c r="B1431" s="203" t="s">
        <v>7153</v>
      </c>
      <c r="C1431" s="147" t="s">
        <v>7579</v>
      </c>
      <c r="D1431" s="206" t="s">
        <v>3900</v>
      </c>
      <c r="E1431" s="153"/>
      <c r="F1431" s="153"/>
      <c r="G1431" s="153"/>
      <c r="H1431" s="147"/>
      <c r="I1431" s="147"/>
      <c r="J1431" s="147"/>
      <c r="K1431" s="147"/>
      <c r="L1431" s="147"/>
      <c r="M1431" s="206" t="s">
        <v>7580</v>
      </c>
      <c r="N1431" s="258">
        <v>169000</v>
      </c>
      <c r="O1431" s="260">
        <v>25000</v>
      </c>
      <c r="P1431" s="172">
        <v>1</v>
      </c>
      <c r="Q1431" s="172">
        <v>1</v>
      </c>
      <c r="R1431" s="172">
        <v>5</v>
      </c>
      <c r="S1431" s="172" t="s">
        <v>290</v>
      </c>
      <c r="T1431" s="172">
        <v>10</v>
      </c>
      <c r="U1431" s="172">
        <v>26</v>
      </c>
      <c r="V1431" s="172">
        <v>19</v>
      </c>
      <c r="W1431" s="172">
        <v>19</v>
      </c>
      <c r="X1431" s="147"/>
      <c r="Y1431" s="206">
        <v>21</v>
      </c>
      <c r="Z1431" s="206"/>
      <c r="AA1431" s="222" t="s">
        <v>3427</v>
      </c>
      <c r="AB1431" s="191"/>
      <c r="AD1431" s="229"/>
    </row>
    <row r="1432" spans="1:30" s="274" customFormat="1" ht="40.5" x14ac:dyDescent="0.3">
      <c r="A1432" s="222">
        <v>77</v>
      </c>
      <c r="B1432" s="206"/>
      <c r="C1432" s="147"/>
      <c r="D1432" s="206" t="s">
        <v>7581</v>
      </c>
      <c r="E1432" s="153"/>
      <c r="F1432" s="153"/>
      <c r="G1432" s="153"/>
      <c r="H1432" s="147"/>
      <c r="I1432" s="147"/>
      <c r="J1432" s="147"/>
      <c r="K1432" s="147"/>
      <c r="L1432" s="147"/>
      <c r="M1432" s="206" t="s">
        <v>7582</v>
      </c>
      <c r="N1432" s="258">
        <v>55100</v>
      </c>
      <c r="O1432" s="260">
        <v>15000</v>
      </c>
      <c r="P1432" s="172">
        <v>1</v>
      </c>
      <c r="Q1432" s="172">
        <v>1</v>
      </c>
      <c r="R1432" s="172">
        <v>5</v>
      </c>
      <c r="S1432" s="172" t="s">
        <v>290</v>
      </c>
      <c r="T1432" s="172">
        <v>10</v>
      </c>
      <c r="U1432" s="172">
        <v>26</v>
      </c>
      <c r="V1432" s="172">
        <v>19</v>
      </c>
      <c r="W1432" s="172">
        <v>19</v>
      </c>
      <c r="X1432" s="147"/>
      <c r="Y1432" s="206">
        <v>21</v>
      </c>
      <c r="Z1432" s="206"/>
      <c r="AA1432" s="222" t="s">
        <v>3427</v>
      </c>
      <c r="AB1432" s="191"/>
      <c r="AD1432" s="229"/>
    </row>
    <row r="1433" spans="1:30" s="274" customFormat="1" ht="20.25" x14ac:dyDescent="0.3">
      <c r="A1433" s="206">
        <v>78</v>
      </c>
      <c r="B1433" s="147"/>
      <c r="C1433" s="147"/>
      <c r="D1433" s="206" t="s">
        <v>7583</v>
      </c>
      <c r="E1433" s="153"/>
      <c r="F1433" s="153"/>
      <c r="G1433" s="153"/>
      <c r="H1433" s="147"/>
      <c r="I1433" s="147"/>
      <c r="J1433" s="147"/>
      <c r="K1433" s="147"/>
      <c r="L1433" s="147"/>
      <c r="M1433" s="206" t="s">
        <v>7584</v>
      </c>
      <c r="N1433" s="258">
        <v>33500</v>
      </c>
      <c r="O1433" s="262">
        <v>20000</v>
      </c>
      <c r="P1433" s="172">
        <v>1</v>
      </c>
      <c r="Q1433" s="172">
        <v>1</v>
      </c>
      <c r="R1433" s="172">
        <v>5</v>
      </c>
      <c r="S1433" s="172" t="s">
        <v>290</v>
      </c>
      <c r="T1433" s="172">
        <v>10</v>
      </c>
      <c r="U1433" s="172">
        <v>26</v>
      </c>
      <c r="V1433" s="172">
        <v>19</v>
      </c>
      <c r="W1433" s="172">
        <v>19</v>
      </c>
      <c r="X1433" s="147"/>
      <c r="Y1433" s="206">
        <v>21</v>
      </c>
      <c r="Z1433" s="206"/>
      <c r="AA1433" s="222" t="s">
        <v>3427</v>
      </c>
      <c r="AB1433" s="191"/>
      <c r="AD1433" s="229"/>
    </row>
    <row r="1434" spans="1:30" s="274" customFormat="1" ht="40.5" x14ac:dyDescent="0.3">
      <c r="A1434" s="222">
        <v>79</v>
      </c>
      <c r="B1434" s="147"/>
      <c r="C1434" s="147"/>
      <c r="D1434" s="206" t="s">
        <v>7585</v>
      </c>
      <c r="E1434" s="153"/>
      <c r="F1434" s="153"/>
      <c r="G1434" s="153"/>
      <c r="H1434" s="147"/>
      <c r="I1434" s="147"/>
      <c r="J1434" s="147"/>
      <c r="K1434" s="147"/>
      <c r="L1434" s="147"/>
      <c r="M1434" s="206" t="s">
        <v>7586</v>
      </c>
      <c r="N1434" s="258">
        <v>50000</v>
      </c>
      <c r="O1434" s="260">
        <v>20000</v>
      </c>
      <c r="P1434" s="172">
        <v>1</v>
      </c>
      <c r="Q1434" s="172">
        <v>1</v>
      </c>
      <c r="R1434" s="172">
        <v>5</v>
      </c>
      <c r="S1434" s="172" t="s">
        <v>290</v>
      </c>
      <c r="T1434" s="172">
        <v>10</v>
      </c>
      <c r="U1434" s="172">
        <v>26</v>
      </c>
      <c r="V1434" s="172">
        <v>19</v>
      </c>
      <c r="W1434" s="172">
        <v>19</v>
      </c>
      <c r="X1434" s="147"/>
      <c r="Y1434" s="206">
        <v>21</v>
      </c>
      <c r="Z1434" s="206"/>
      <c r="AA1434" s="222" t="s">
        <v>37</v>
      </c>
      <c r="AB1434" s="191"/>
      <c r="AD1434" s="229"/>
    </row>
    <row r="1435" spans="1:30" s="274" customFormat="1" ht="81" x14ac:dyDescent="0.3">
      <c r="A1435" s="206">
        <v>80</v>
      </c>
      <c r="B1435" s="147"/>
      <c r="C1435" s="147"/>
      <c r="D1435" s="206" t="s">
        <v>7587</v>
      </c>
      <c r="E1435" s="153"/>
      <c r="F1435" s="153"/>
      <c r="G1435" s="153"/>
      <c r="H1435" s="147"/>
      <c r="I1435" s="147"/>
      <c r="J1435" s="147"/>
      <c r="K1435" s="147"/>
      <c r="L1435" s="147"/>
      <c r="M1435" s="206" t="s">
        <v>7588</v>
      </c>
      <c r="N1435" s="258">
        <v>95450</v>
      </c>
      <c r="O1435" s="260">
        <v>25000</v>
      </c>
      <c r="P1435" s="172">
        <v>1</v>
      </c>
      <c r="Q1435" s="172">
        <v>1</v>
      </c>
      <c r="R1435" s="172">
        <v>5</v>
      </c>
      <c r="S1435" s="172" t="s">
        <v>290</v>
      </c>
      <c r="T1435" s="172">
        <v>10</v>
      </c>
      <c r="U1435" s="172">
        <v>26</v>
      </c>
      <c r="V1435" s="172">
        <v>19</v>
      </c>
      <c r="W1435" s="172">
        <v>19</v>
      </c>
      <c r="X1435" s="147"/>
      <c r="Y1435" s="206">
        <v>21</v>
      </c>
      <c r="Z1435" s="206"/>
      <c r="AA1435" s="222" t="s">
        <v>3427</v>
      </c>
      <c r="AB1435" s="191"/>
      <c r="AD1435" s="229"/>
    </row>
    <row r="1436" spans="1:30" s="274" customFormat="1" ht="60.75" x14ac:dyDescent="0.3">
      <c r="A1436" s="222">
        <v>81</v>
      </c>
      <c r="B1436" s="147"/>
      <c r="C1436" s="147"/>
      <c r="D1436" s="206" t="s">
        <v>7589</v>
      </c>
      <c r="E1436" s="153"/>
      <c r="F1436" s="153"/>
      <c r="G1436" s="153"/>
      <c r="H1436" s="147"/>
      <c r="I1436" s="147"/>
      <c r="J1436" s="147"/>
      <c r="K1436" s="147"/>
      <c r="L1436" s="147"/>
      <c r="M1436" s="206" t="s">
        <v>7590</v>
      </c>
      <c r="N1436" s="258">
        <v>57055</v>
      </c>
      <c r="O1436" s="260">
        <v>10000</v>
      </c>
      <c r="P1436" s="172">
        <v>1</v>
      </c>
      <c r="Q1436" s="172">
        <v>1</v>
      </c>
      <c r="R1436" s="172">
        <v>5</v>
      </c>
      <c r="S1436" s="172" t="s">
        <v>290</v>
      </c>
      <c r="T1436" s="172">
        <v>10</v>
      </c>
      <c r="U1436" s="172">
        <v>26</v>
      </c>
      <c r="V1436" s="172">
        <v>19</v>
      </c>
      <c r="W1436" s="172">
        <v>19</v>
      </c>
      <c r="X1436" s="147"/>
      <c r="Y1436" s="206">
        <v>21</v>
      </c>
      <c r="Z1436" s="206"/>
      <c r="AA1436" s="222" t="s">
        <v>3427</v>
      </c>
      <c r="AB1436" s="191"/>
      <c r="AD1436" s="229"/>
    </row>
    <row r="1437" spans="1:30" s="274" customFormat="1" ht="40.5" x14ac:dyDescent="0.3">
      <c r="A1437" s="206">
        <v>82</v>
      </c>
      <c r="B1437" s="147"/>
      <c r="C1437" s="147"/>
      <c r="D1437" s="206" t="s">
        <v>3844</v>
      </c>
      <c r="E1437" s="153"/>
      <c r="F1437" s="153"/>
      <c r="G1437" s="153"/>
      <c r="H1437" s="147"/>
      <c r="I1437" s="147"/>
      <c r="J1437" s="147"/>
      <c r="K1437" s="147"/>
      <c r="L1437" s="147"/>
      <c r="M1437" s="206" t="s">
        <v>7591</v>
      </c>
      <c r="N1437" s="258">
        <v>103000</v>
      </c>
      <c r="O1437" s="260">
        <v>25000</v>
      </c>
      <c r="P1437" s="172">
        <v>1</v>
      </c>
      <c r="Q1437" s="172">
        <v>1</v>
      </c>
      <c r="R1437" s="172">
        <v>5</v>
      </c>
      <c r="S1437" s="172" t="s">
        <v>290</v>
      </c>
      <c r="T1437" s="172">
        <v>10</v>
      </c>
      <c r="U1437" s="172">
        <v>26</v>
      </c>
      <c r="V1437" s="172">
        <v>19</v>
      </c>
      <c r="W1437" s="172">
        <v>19</v>
      </c>
      <c r="X1437" s="147"/>
      <c r="Y1437" s="206">
        <v>21</v>
      </c>
      <c r="Z1437" s="206"/>
      <c r="AA1437" s="222" t="s">
        <v>3427</v>
      </c>
      <c r="AB1437" s="191"/>
      <c r="AD1437" s="229"/>
    </row>
    <row r="1438" spans="1:30" s="274" customFormat="1" ht="81" x14ac:dyDescent="0.3">
      <c r="A1438" s="222">
        <v>83</v>
      </c>
      <c r="B1438" s="147"/>
      <c r="C1438" s="147"/>
      <c r="D1438" s="206" t="s">
        <v>7592</v>
      </c>
      <c r="E1438" s="153"/>
      <c r="F1438" s="153"/>
      <c r="G1438" s="153"/>
      <c r="H1438" s="147"/>
      <c r="I1438" s="147"/>
      <c r="J1438" s="147"/>
      <c r="K1438" s="147"/>
      <c r="L1438" s="147"/>
      <c r="M1438" s="206" t="s">
        <v>7593</v>
      </c>
      <c r="N1438" s="258">
        <v>22300</v>
      </c>
      <c r="O1438" s="260">
        <v>15000</v>
      </c>
      <c r="P1438" s="172">
        <v>1</v>
      </c>
      <c r="Q1438" s="172">
        <v>1</v>
      </c>
      <c r="R1438" s="172">
        <v>5</v>
      </c>
      <c r="S1438" s="172" t="s">
        <v>290</v>
      </c>
      <c r="T1438" s="172">
        <v>10</v>
      </c>
      <c r="U1438" s="172">
        <v>26</v>
      </c>
      <c r="V1438" s="172">
        <v>19</v>
      </c>
      <c r="W1438" s="172">
        <v>19</v>
      </c>
      <c r="X1438" s="147"/>
      <c r="Y1438" s="206">
        <v>21</v>
      </c>
      <c r="Z1438" s="206"/>
      <c r="AA1438" s="222" t="s">
        <v>3427</v>
      </c>
      <c r="AB1438" s="191"/>
      <c r="AD1438" s="229"/>
    </row>
    <row r="1439" spans="1:30" s="274" customFormat="1" ht="60.75" x14ac:dyDescent="0.3">
      <c r="A1439" s="206">
        <v>84</v>
      </c>
      <c r="B1439" s="147"/>
      <c r="C1439" s="147"/>
      <c r="D1439" s="206" t="s">
        <v>7594</v>
      </c>
      <c r="E1439" s="153"/>
      <c r="F1439" s="153"/>
      <c r="G1439" s="153"/>
      <c r="H1439" s="147"/>
      <c r="I1439" s="147"/>
      <c r="J1439" s="147"/>
      <c r="K1439" s="147"/>
      <c r="L1439" s="147"/>
      <c r="M1439" s="206" t="s">
        <v>7595</v>
      </c>
      <c r="N1439" s="258">
        <v>173567.04</v>
      </c>
      <c r="O1439" s="260">
        <v>20000</v>
      </c>
      <c r="P1439" s="172">
        <v>1</v>
      </c>
      <c r="Q1439" s="172">
        <v>1</v>
      </c>
      <c r="R1439" s="172">
        <v>5</v>
      </c>
      <c r="S1439" s="172" t="s">
        <v>290</v>
      </c>
      <c r="T1439" s="172">
        <v>10</v>
      </c>
      <c r="U1439" s="172">
        <v>26</v>
      </c>
      <c r="V1439" s="172">
        <v>19</v>
      </c>
      <c r="W1439" s="172">
        <v>19</v>
      </c>
      <c r="X1439" s="147"/>
      <c r="Y1439" s="206">
        <v>21</v>
      </c>
      <c r="Z1439" s="206"/>
      <c r="AA1439" s="222" t="s">
        <v>3427</v>
      </c>
      <c r="AB1439" s="191"/>
      <c r="AD1439" s="229"/>
    </row>
    <row r="1440" spans="1:30" s="274" customFormat="1" ht="40.5" x14ac:dyDescent="0.3">
      <c r="A1440" s="222">
        <v>85</v>
      </c>
      <c r="B1440" s="147"/>
      <c r="C1440" s="147"/>
      <c r="D1440" s="206" t="s">
        <v>7596</v>
      </c>
      <c r="E1440" s="153"/>
      <c r="F1440" s="153"/>
      <c r="G1440" s="153"/>
      <c r="H1440" s="147"/>
      <c r="I1440" s="147"/>
      <c r="J1440" s="147"/>
      <c r="K1440" s="147"/>
      <c r="L1440" s="147"/>
      <c r="M1440" s="206" t="s">
        <v>7597</v>
      </c>
      <c r="N1440" s="258">
        <v>66000</v>
      </c>
      <c r="O1440" s="260">
        <v>15000</v>
      </c>
      <c r="P1440" s="172">
        <v>1</v>
      </c>
      <c r="Q1440" s="172">
        <v>1</v>
      </c>
      <c r="R1440" s="172">
        <v>5</v>
      </c>
      <c r="S1440" s="172" t="s">
        <v>290</v>
      </c>
      <c r="T1440" s="172">
        <v>10</v>
      </c>
      <c r="U1440" s="172">
        <v>26</v>
      </c>
      <c r="V1440" s="172">
        <v>19</v>
      </c>
      <c r="W1440" s="172">
        <v>19</v>
      </c>
      <c r="X1440" s="147"/>
      <c r="Y1440" s="206">
        <v>21</v>
      </c>
      <c r="Z1440" s="206"/>
      <c r="AA1440" s="222" t="s">
        <v>3427</v>
      </c>
      <c r="AB1440" s="191"/>
      <c r="AD1440" s="229"/>
    </row>
    <row r="1441" spans="1:30" s="274" customFormat="1" ht="101.25" x14ac:dyDescent="0.3">
      <c r="A1441" s="206">
        <v>86</v>
      </c>
      <c r="B1441" s="147"/>
      <c r="C1441" s="147"/>
      <c r="D1441" s="206" t="s">
        <v>7598</v>
      </c>
      <c r="E1441" s="153"/>
      <c r="F1441" s="153"/>
      <c r="G1441" s="153"/>
      <c r="H1441" s="147"/>
      <c r="I1441" s="147"/>
      <c r="J1441" s="147"/>
      <c r="K1441" s="147"/>
      <c r="L1441" s="147"/>
      <c r="M1441" s="206" t="s">
        <v>7599</v>
      </c>
      <c r="N1441" s="258">
        <v>51641.599999999999</v>
      </c>
      <c r="O1441" s="260">
        <v>20000</v>
      </c>
      <c r="P1441" s="172">
        <v>1</v>
      </c>
      <c r="Q1441" s="172">
        <v>1</v>
      </c>
      <c r="R1441" s="172">
        <v>5</v>
      </c>
      <c r="S1441" s="172" t="s">
        <v>290</v>
      </c>
      <c r="T1441" s="172">
        <v>10</v>
      </c>
      <c r="U1441" s="172">
        <v>26</v>
      </c>
      <c r="V1441" s="172">
        <v>19</v>
      </c>
      <c r="W1441" s="172">
        <v>19</v>
      </c>
      <c r="X1441" s="147"/>
      <c r="Y1441" s="206">
        <v>21</v>
      </c>
      <c r="Z1441" s="206"/>
      <c r="AA1441" s="222" t="s">
        <v>37</v>
      </c>
      <c r="AB1441" s="191"/>
      <c r="AD1441" s="229"/>
    </row>
    <row r="1442" spans="1:30" s="274" customFormat="1" ht="121.5" x14ac:dyDescent="0.3">
      <c r="A1442" s="222">
        <v>87</v>
      </c>
      <c r="B1442" s="147"/>
      <c r="C1442" s="147"/>
      <c r="D1442" s="206" t="s">
        <v>7598</v>
      </c>
      <c r="E1442" s="153"/>
      <c r="F1442" s="153"/>
      <c r="G1442" s="153"/>
      <c r="H1442" s="147"/>
      <c r="I1442" s="147"/>
      <c r="J1442" s="147"/>
      <c r="K1442" s="147"/>
      <c r="L1442" s="147"/>
      <c r="M1442" s="206" t="s">
        <v>7600</v>
      </c>
      <c r="N1442" s="258">
        <v>107851.56</v>
      </c>
      <c r="O1442" s="260">
        <v>20000</v>
      </c>
      <c r="P1442" s="172">
        <v>1</v>
      </c>
      <c r="Q1442" s="172">
        <v>1</v>
      </c>
      <c r="R1442" s="172">
        <v>5</v>
      </c>
      <c r="S1442" s="172" t="s">
        <v>290</v>
      </c>
      <c r="T1442" s="172">
        <v>10</v>
      </c>
      <c r="U1442" s="172">
        <v>26</v>
      </c>
      <c r="V1442" s="172">
        <v>19</v>
      </c>
      <c r="W1442" s="172">
        <v>19</v>
      </c>
      <c r="X1442" s="147"/>
      <c r="Y1442" s="206">
        <v>21</v>
      </c>
      <c r="Z1442" s="206"/>
      <c r="AA1442" s="222" t="s">
        <v>37</v>
      </c>
      <c r="AB1442" s="191"/>
      <c r="AD1442" s="229"/>
    </row>
    <row r="1443" spans="1:30" s="274" customFormat="1" ht="162" x14ac:dyDescent="0.3">
      <c r="A1443" s="206">
        <v>88</v>
      </c>
      <c r="B1443" s="147"/>
      <c r="C1443" s="147"/>
      <c r="D1443" s="206" t="s">
        <v>7601</v>
      </c>
      <c r="E1443" s="153"/>
      <c r="F1443" s="153"/>
      <c r="G1443" s="153"/>
      <c r="H1443" s="147"/>
      <c r="I1443" s="147"/>
      <c r="J1443" s="147"/>
      <c r="K1443" s="147"/>
      <c r="L1443" s="147"/>
      <c r="M1443" s="206" t="s">
        <v>7602</v>
      </c>
      <c r="N1443" s="258">
        <v>86300</v>
      </c>
      <c r="O1443" s="260">
        <v>20000</v>
      </c>
      <c r="P1443" s="172">
        <v>1</v>
      </c>
      <c r="Q1443" s="172">
        <v>1</v>
      </c>
      <c r="R1443" s="172">
        <v>5</v>
      </c>
      <c r="S1443" s="172" t="s">
        <v>290</v>
      </c>
      <c r="T1443" s="172">
        <v>10</v>
      </c>
      <c r="U1443" s="172">
        <v>26</v>
      </c>
      <c r="V1443" s="172">
        <v>19</v>
      </c>
      <c r="W1443" s="172">
        <v>19</v>
      </c>
      <c r="X1443" s="147"/>
      <c r="Y1443" s="206">
        <v>21</v>
      </c>
      <c r="Z1443" s="206"/>
      <c r="AA1443" s="222" t="s">
        <v>37</v>
      </c>
      <c r="AB1443" s="191"/>
      <c r="AD1443" s="229"/>
    </row>
    <row r="1444" spans="1:30" s="274" customFormat="1" ht="141.75" x14ac:dyDescent="0.3">
      <c r="A1444" s="222">
        <v>89</v>
      </c>
      <c r="B1444" s="147"/>
      <c r="C1444" s="147"/>
      <c r="D1444" s="206" t="s">
        <v>7603</v>
      </c>
      <c r="E1444" s="153"/>
      <c r="F1444" s="153"/>
      <c r="G1444" s="153"/>
      <c r="H1444" s="147"/>
      <c r="I1444" s="147"/>
      <c r="J1444" s="147"/>
      <c r="K1444" s="147"/>
      <c r="L1444" s="147"/>
      <c r="M1444" s="206" t="s">
        <v>7604</v>
      </c>
      <c r="N1444" s="258">
        <v>86000</v>
      </c>
      <c r="O1444" s="260">
        <v>10000</v>
      </c>
      <c r="P1444" s="172">
        <v>1</v>
      </c>
      <c r="Q1444" s="172">
        <v>1</v>
      </c>
      <c r="R1444" s="172">
        <v>5</v>
      </c>
      <c r="S1444" s="172" t="s">
        <v>290</v>
      </c>
      <c r="T1444" s="172">
        <v>10</v>
      </c>
      <c r="U1444" s="172">
        <v>26</v>
      </c>
      <c r="V1444" s="172">
        <v>19</v>
      </c>
      <c r="W1444" s="172">
        <v>19</v>
      </c>
      <c r="X1444" s="147"/>
      <c r="Y1444" s="206">
        <v>21</v>
      </c>
      <c r="Z1444" s="206"/>
      <c r="AA1444" s="222" t="s">
        <v>3427</v>
      </c>
      <c r="AB1444" s="191"/>
      <c r="AD1444" s="229"/>
    </row>
    <row r="1445" spans="1:30" s="274" customFormat="1" ht="101.25" x14ac:dyDescent="0.3">
      <c r="A1445" s="206">
        <v>90</v>
      </c>
      <c r="B1445" s="147"/>
      <c r="C1445" s="147"/>
      <c r="D1445" s="206" t="s">
        <v>7605</v>
      </c>
      <c r="E1445" s="153"/>
      <c r="F1445" s="153"/>
      <c r="G1445" s="153"/>
      <c r="H1445" s="147"/>
      <c r="I1445" s="147"/>
      <c r="J1445" s="147"/>
      <c r="K1445" s="147"/>
      <c r="L1445" s="147"/>
      <c r="M1445" s="206" t="s">
        <v>7606</v>
      </c>
      <c r="N1445" s="258">
        <v>87804.32</v>
      </c>
      <c r="O1445" s="260">
        <v>10000</v>
      </c>
      <c r="P1445" s="172">
        <v>1</v>
      </c>
      <c r="Q1445" s="172">
        <v>1</v>
      </c>
      <c r="R1445" s="172">
        <v>5</v>
      </c>
      <c r="S1445" s="172" t="s">
        <v>290</v>
      </c>
      <c r="T1445" s="172">
        <v>10</v>
      </c>
      <c r="U1445" s="172">
        <v>26</v>
      </c>
      <c r="V1445" s="172">
        <v>19</v>
      </c>
      <c r="W1445" s="172">
        <v>19</v>
      </c>
      <c r="X1445" s="147"/>
      <c r="Y1445" s="206">
        <v>21</v>
      </c>
      <c r="Z1445" s="206"/>
      <c r="AA1445" s="222" t="s">
        <v>3427</v>
      </c>
      <c r="AB1445" s="191"/>
      <c r="AD1445" s="229"/>
    </row>
    <row r="1446" spans="1:30" s="274" customFormat="1" ht="60.75" x14ac:dyDescent="0.3">
      <c r="A1446" s="222">
        <v>91</v>
      </c>
      <c r="B1446" s="147"/>
      <c r="C1446" s="147"/>
      <c r="D1446" s="206" t="s">
        <v>7607</v>
      </c>
      <c r="E1446" s="153"/>
      <c r="F1446" s="153"/>
      <c r="G1446" s="153"/>
      <c r="H1446" s="147"/>
      <c r="I1446" s="147"/>
      <c r="J1446" s="147"/>
      <c r="K1446" s="147"/>
      <c r="L1446" s="147"/>
      <c r="M1446" s="206" t="s">
        <v>7608</v>
      </c>
      <c r="N1446" s="258">
        <v>72160</v>
      </c>
      <c r="O1446" s="260">
        <v>20000</v>
      </c>
      <c r="P1446" s="172"/>
      <c r="Q1446" s="172"/>
      <c r="R1446" s="172"/>
      <c r="S1446" s="172"/>
      <c r="T1446" s="172"/>
      <c r="U1446" s="172"/>
      <c r="V1446" s="172"/>
      <c r="W1446" s="172"/>
      <c r="X1446" s="147"/>
      <c r="Y1446" s="206"/>
      <c r="Z1446" s="206"/>
      <c r="AA1446" s="222"/>
      <c r="AB1446" s="191"/>
      <c r="AD1446" s="229"/>
    </row>
    <row r="1447" spans="1:30" s="274" customFormat="1" ht="40.5" x14ac:dyDescent="0.3">
      <c r="A1447" s="206">
        <v>92</v>
      </c>
      <c r="B1447" s="147"/>
      <c r="C1447" s="147"/>
      <c r="D1447" s="206" t="s">
        <v>7609</v>
      </c>
      <c r="E1447" s="153"/>
      <c r="F1447" s="153"/>
      <c r="G1447" s="153"/>
      <c r="H1447" s="147"/>
      <c r="I1447" s="147"/>
      <c r="J1447" s="147"/>
      <c r="K1447" s="147"/>
      <c r="L1447" s="147"/>
      <c r="M1447" s="206" t="s">
        <v>7610</v>
      </c>
      <c r="N1447" s="258">
        <v>21900</v>
      </c>
      <c r="O1447" s="260">
        <v>10000</v>
      </c>
      <c r="P1447" s="172">
        <v>1</v>
      </c>
      <c r="Q1447" s="172">
        <v>1</v>
      </c>
      <c r="R1447" s="172">
        <v>5</v>
      </c>
      <c r="S1447" s="172" t="s">
        <v>290</v>
      </c>
      <c r="T1447" s="172">
        <v>10</v>
      </c>
      <c r="U1447" s="172">
        <v>26</v>
      </c>
      <c r="V1447" s="172">
        <v>19</v>
      </c>
      <c r="W1447" s="172">
        <v>19</v>
      </c>
      <c r="X1447" s="147"/>
      <c r="Y1447" s="206">
        <v>21</v>
      </c>
      <c r="Z1447" s="206"/>
      <c r="AA1447" s="222" t="s">
        <v>37</v>
      </c>
      <c r="AB1447" s="191"/>
      <c r="AD1447" s="229"/>
    </row>
    <row r="1448" spans="1:30" s="274" customFormat="1" ht="101.25" x14ac:dyDescent="0.3">
      <c r="A1448" s="222">
        <v>93</v>
      </c>
      <c r="B1448" s="147"/>
      <c r="C1448" s="147"/>
      <c r="D1448" s="206" t="s">
        <v>7611</v>
      </c>
      <c r="E1448" s="153"/>
      <c r="F1448" s="153"/>
      <c r="G1448" s="153"/>
      <c r="H1448" s="147"/>
      <c r="I1448" s="147"/>
      <c r="J1448" s="147"/>
      <c r="K1448" s="147"/>
      <c r="L1448" s="147"/>
      <c r="M1448" s="206" t="s">
        <v>7612</v>
      </c>
      <c r="N1448" s="258">
        <v>200000</v>
      </c>
      <c r="O1448" s="260">
        <v>60000</v>
      </c>
      <c r="P1448" s="172">
        <v>1</v>
      </c>
      <c r="Q1448" s="172">
        <v>1</v>
      </c>
      <c r="R1448" s="172">
        <v>5</v>
      </c>
      <c r="S1448" s="172" t="s">
        <v>290</v>
      </c>
      <c r="T1448" s="172">
        <v>10</v>
      </c>
      <c r="U1448" s="172">
        <v>26</v>
      </c>
      <c r="V1448" s="172">
        <v>19</v>
      </c>
      <c r="W1448" s="172">
        <v>19</v>
      </c>
      <c r="X1448" s="147"/>
      <c r="Y1448" s="206">
        <v>21</v>
      </c>
      <c r="Z1448" s="206"/>
      <c r="AA1448" s="222" t="s">
        <v>3427</v>
      </c>
      <c r="AB1448" s="191"/>
      <c r="AD1448" s="229"/>
    </row>
    <row r="1449" spans="1:30" s="274" customFormat="1" ht="121.5" x14ac:dyDescent="0.3">
      <c r="A1449" s="206">
        <v>94</v>
      </c>
      <c r="B1449" s="147"/>
      <c r="C1449" s="147"/>
      <c r="D1449" s="206" t="s">
        <v>7613</v>
      </c>
      <c r="E1449" s="153"/>
      <c r="F1449" s="153"/>
      <c r="G1449" s="153"/>
      <c r="H1449" s="147"/>
      <c r="I1449" s="147"/>
      <c r="J1449" s="147"/>
      <c r="K1449" s="147"/>
      <c r="L1449" s="147"/>
      <c r="M1449" s="206" t="s">
        <v>7614</v>
      </c>
      <c r="N1449" s="258">
        <v>114859.31</v>
      </c>
      <c r="O1449" s="260">
        <v>35000</v>
      </c>
      <c r="P1449" s="172">
        <v>1</v>
      </c>
      <c r="Q1449" s="172">
        <v>1</v>
      </c>
      <c r="R1449" s="172">
        <v>5</v>
      </c>
      <c r="S1449" s="172" t="s">
        <v>290</v>
      </c>
      <c r="T1449" s="172">
        <v>10</v>
      </c>
      <c r="U1449" s="172">
        <v>26</v>
      </c>
      <c r="V1449" s="172">
        <v>19</v>
      </c>
      <c r="W1449" s="172">
        <v>19</v>
      </c>
      <c r="X1449" s="147"/>
      <c r="Y1449" s="206">
        <v>21</v>
      </c>
      <c r="Z1449" s="206"/>
      <c r="AA1449" s="222" t="s">
        <v>3427</v>
      </c>
      <c r="AB1449" s="191"/>
      <c r="AD1449" s="229"/>
    </row>
    <row r="1450" spans="1:30" s="274" customFormat="1" ht="20.25" x14ac:dyDescent="0.3">
      <c r="A1450" s="222">
        <v>95</v>
      </c>
      <c r="B1450" s="147"/>
      <c r="C1450" s="147"/>
      <c r="D1450" s="206" t="s">
        <v>7615</v>
      </c>
      <c r="E1450" s="153"/>
      <c r="F1450" s="153"/>
      <c r="G1450" s="153"/>
      <c r="H1450" s="147"/>
      <c r="I1450" s="147"/>
      <c r="J1450" s="147"/>
      <c r="K1450" s="147"/>
      <c r="L1450" s="147"/>
      <c r="M1450" s="206" t="s">
        <v>7616</v>
      </c>
      <c r="N1450" s="258">
        <v>40000</v>
      </c>
      <c r="O1450" s="260">
        <v>20000</v>
      </c>
      <c r="P1450" s="172">
        <v>1</v>
      </c>
      <c r="Q1450" s="172">
        <v>1</v>
      </c>
      <c r="R1450" s="172">
        <v>5</v>
      </c>
      <c r="S1450" s="172" t="s">
        <v>290</v>
      </c>
      <c r="T1450" s="172">
        <v>10</v>
      </c>
      <c r="U1450" s="172">
        <v>26</v>
      </c>
      <c r="V1450" s="172">
        <v>19</v>
      </c>
      <c r="W1450" s="172">
        <v>19</v>
      </c>
      <c r="X1450" s="147"/>
      <c r="Y1450" s="206">
        <v>21</v>
      </c>
      <c r="Z1450" s="206"/>
      <c r="AA1450" s="222" t="s">
        <v>37</v>
      </c>
      <c r="AB1450" s="191"/>
      <c r="AD1450" s="229"/>
    </row>
    <row r="1451" spans="1:30" s="274" customFormat="1" ht="121.5" x14ac:dyDescent="0.3">
      <c r="A1451" s="206">
        <v>96</v>
      </c>
      <c r="B1451" s="147"/>
      <c r="C1451" s="147"/>
      <c r="D1451" s="206" t="s">
        <v>7617</v>
      </c>
      <c r="E1451" s="153"/>
      <c r="F1451" s="153"/>
      <c r="G1451" s="153"/>
      <c r="H1451" s="147"/>
      <c r="I1451" s="147"/>
      <c r="J1451" s="147"/>
      <c r="K1451" s="147"/>
      <c r="L1451" s="147"/>
      <c r="M1451" s="206" t="s">
        <v>7618</v>
      </c>
      <c r="N1451" s="258">
        <v>50600</v>
      </c>
      <c r="O1451" s="260">
        <v>20000</v>
      </c>
      <c r="P1451" s="172"/>
      <c r="Q1451" s="172"/>
      <c r="R1451" s="172"/>
      <c r="S1451" s="172"/>
      <c r="T1451" s="172"/>
      <c r="U1451" s="172"/>
      <c r="V1451" s="172"/>
      <c r="W1451" s="172"/>
      <c r="X1451" s="147"/>
      <c r="Y1451" s="206"/>
      <c r="Z1451" s="206"/>
      <c r="AA1451" s="222"/>
      <c r="AB1451" s="191"/>
      <c r="AD1451" s="229"/>
    </row>
    <row r="1452" spans="1:30" s="274" customFormat="1" ht="20.25" x14ac:dyDescent="0.3">
      <c r="A1452" s="222">
        <v>97</v>
      </c>
      <c r="B1452" s="147"/>
      <c r="C1452" s="147"/>
      <c r="D1452" s="206" t="s">
        <v>3871</v>
      </c>
      <c r="E1452" s="153"/>
      <c r="F1452" s="153"/>
      <c r="G1452" s="153"/>
      <c r="H1452" s="147"/>
      <c r="I1452" s="147"/>
      <c r="J1452" s="147"/>
      <c r="K1452" s="147"/>
      <c r="L1452" s="147"/>
      <c r="M1452" s="206" t="s">
        <v>7619</v>
      </c>
      <c r="N1452" s="258">
        <v>34322.160000000003</v>
      </c>
      <c r="O1452" s="260">
        <v>34000</v>
      </c>
      <c r="P1452" s="172">
        <v>1</v>
      </c>
      <c r="Q1452" s="172">
        <v>1</v>
      </c>
      <c r="R1452" s="172">
        <v>5</v>
      </c>
      <c r="S1452" s="172" t="s">
        <v>290</v>
      </c>
      <c r="T1452" s="172">
        <v>10</v>
      </c>
      <c r="U1452" s="172">
        <v>26</v>
      </c>
      <c r="V1452" s="172">
        <v>19</v>
      </c>
      <c r="W1452" s="172">
        <v>19</v>
      </c>
      <c r="X1452" s="147"/>
      <c r="Y1452" s="206">
        <v>21</v>
      </c>
      <c r="Z1452" s="206"/>
      <c r="AA1452" s="222" t="s">
        <v>3427</v>
      </c>
      <c r="AB1452" s="191"/>
      <c r="AD1452" s="229"/>
    </row>
    <row r="1453" spans="1:30" s="274" customFormat="1" ht="101.25" x14ac:dyDescent="0.3">
      <c r="A1453" s="206">
        <v>98</v>
      </c>
      <c r="B1453" s="147"/>
      <c r="C1453" s="147"/>
      <c r="D1453" s="206" t="s">
        <v>7620</v>
      </c>
      <c r="E1453" s="153"/>
      <c r="F1453" s="153"/>
      <c r="G1453" s="153"/>
      <c r="H1453" s="147"/>
      <c r="I1453" s="147"/>
      <c r="J1453" s="147"/>
      <c r="K1453" s="147"/>
      <c r="L1453" s="147"/>
      <c r="M1453" s="206" t="s">
        <v>7621</v>
      </c>
      <c r="N1453" s="258">
        <v>200000</v>
      </c>
      <c r="O1453" s="260">
        <v>25000</v>
      </c>
      <c r="P1453" s="172">
        <v>1</v>
      </c>
      <c r="Q1453" s="172">
        <v>1</v>
      </c>
      <c r="R1453" s="172">
        <v>5</v>
      </c>
      <c r="S1453" s="172" t="s">
        <v>290</v>
      </c>
      <c r="T1453" s="172">
        <v>10</v>
      </c>
      <c r="U1453" s="172">
        <v>26</v>
      </c>
      <c r="V1453" s="172">
        <v>19</v>
      </c>
      <c r="W1453" s="172">
        <v>19</v>
      </c>
      <c r="X1453" s="147"/>
      <c r="Y1453" s="206">
        <v>21</v>
      </c>
      <c r="Z1453" s="206"/>
      <c r="AA1453" s="222" t="s">
        <v>37</v>
      </c>
      <c r="AB1453" s="191"/>
      <c r="AD1453" s="229"/>
    </row>
    <row r="1454" spans="1:30" s="274" customFormat="1" ht="141.75" x14ac:dyDescent="0.3">
      <c r="A1454" s="222">
        <v>99</v>
      </c>
      <c r="B1454" s="147"/>
      <c r="C1454" s="147"/>
      <c r="D1454" s="206" t="s">
        <v>3932</v>
      </c>
      <c r="E1454" s="153"/>
      <c r="F1454" s="153"/>
      <c r="G1454" s="153"/>
      <c r="H1454" s="147"/>
      <c r="I1454" s="147"/>
      <c r="J1454" s="147"/>
      <c r="K1454" s="147"/>
      <c r="L1454" s="147"/>
      <c r="M1454" s="206" t="s">
        <v>7622</v>
      </c>
      <c r="N1454" s="258">
        <v>70000</v>
      </c>
      <c r="O1454" s="260">
        <v>20000</v>
      </c>
      <c r="P1454" s="172">
        <v>1</v>
      </c>
      <c r="Q1454" s="172">
        <v>1</v>
      </c>
      <c r="R1454" s="172">
        <v>5</v>
      </c>
      <c r="S1454" s="172" t="s">
        <v>290</v>
      </c>
      <c r="T1454" s="172">
        <v>10</v>
      </c>
      <c r="U1454" s="172">
        <v>26</v>
      </c>
      <c r="V1454" s="172">
        <v>19</v>
      </c>
      <c r="W1454" s="172">
        <v>19</v>
      </c>
      <c r="X1454" s="147"/>
      <c r="Y1454" s="206">
        <v>21</v>
      </c>
      <c r="Z1454" s="206"/>
      <c r="AA1454" s="222" t="s">
        <v>37</v>
      </c>
      <c r="AB1454" s="191"/>
      <c r="AD1454" s="229"/>
    </row>
    <row r="1455" spans="1:30" s="274" customFormat="1" ht="40.5" x14ac:dyDescent="0.3">
      <c r="A1455" s="206">
        <v>100</v>
      </c>
      <c r="B1455" s="147"/>
      <c r="C1455" s="147"/>
      <c r="D1455" s="206" t="s">
        <v>3932</v>
      </c>
      <c r="E1455" s="153"/>
      <c r="F1455" s="153"/>
      <c r="G1455" s="153"/>
      <c r="H1455" s="147"/>
      <c r="I1455" s="147"/>
      <c r="J1455" s="147"/>
      <c r="K1455" s="147"/>
      <c r="L1455" s="147"/>
      <c r="M1455" s="206" t="s">
        <v>7623</v>
      </c>
      <c r="N1455" s="258">
        <v>116000</v>
      </c>
      <c r="O1455" s="260">
        <v>10000</v>
      </c>
      <c r="P1455" s="172">
        <v>1</v>
      </c>
      <c r="Q1455" s="172">
        <v>1</v>
      </c>
      <c r="R1455" s="172">
        <v>5</v>
      </c>
      <c r="S1455" s="172" t="s">
        <v>290</v>
      </c>
      <c r="T1455" s="172">
        <v>10</v>
      </c>
      <c r="U1455" s="172">
        <v>26</v>
      </c>
      <c r="V1455" s="172">
        <v>19</v>
      </c>
      <c r="W1455" s="172">
        <v>19</v>
      </c>
      <c r="X1455" s="147"/>
      <c r="Y1455" s="206">
        <v>21</v>
      </c>
      <c r="Z1455" s="206"/>
      <c r="AA1455" s="222" t="s">
        <v>37</v>
      </c>
      <c r="AB1455" s="191"/>
      <c r="AD1455" s="229"/>
    </row>
    <row r="1456" spans="1:30" s="274" customFormat="1" ht="40.5" x14ac:dyDescent="0.3">
      <c r="A1456" s="222">
        <v>101</v>
      </c>
      <c r="B1456" s="147"/>
      <c r="C1456" s="147"/>
      <c r="D1456" s="206" t="s">
        <v>7624</v>
      </c>
      <c r="E1456" s="153"/>
      <c r="F1456" s="153"/>
      <c r="G1456" s="153"/>
      <c r="H1456" s="147"/>
      <c r="I1456" s="147"/>
      <c r="J1456" s="147"/>
      <c r="K1456" s="147"/>
      <c r="L1456" s="147"/>
      <c r="M1456" s="206" t="s">
        <v>7625</v>
      </c>
      <c r="N1456" s="258">
        <v>113930.4</v>
      </c>
      <c r="O1456" s="260">
        <v>20000</v>
      </c>
      <c r="P1456" s="172">
        <v>1</v>
      </c>
      <c r="Q1456" s="172">
        <v>1</v>
      </c>
      <c r="R1456" s="172">
        <v>5</v>
      </c>
      <c r="S1456" s="172" t="s">
        <v>290</v>
      </c>
      <c r="T1456" s="172">
        <v>10</v>
      </c>
      <c r="U1456" s="172">
        <v>26</v>
      </c>
      <c r="V1456" s="172">
        <v>19</v>
      </c>
      <c r="W1456" s="172">
        <v>19</v>
      </c>
      <c r="X1456" s="147"/>
      <c r="Y1456" s="206">
        <v>21</v>
      </c>
      <c r="Z1456" s="206"/>
      <c r="AA1456" s="222" t="s">
        <v>37</v>
      </c>
      <c r="AB1456" s="191"/>
      <c r="AD1456" s="229"/>
    </row>
    <row r="1457" spans="1:30" s="274" customFormat="1" ht="101.25" x14ac:dyDescent="0.3">
      <c r="A1457" s="206">
        <v>102</v>
      </c>
      <c r="B1457" s="147"/>
      <c r="C1457" s="147"/>
      <c r="D1457" s="206" t="s">
        <v>7626</v>
      </c>
      <c r="E1457" s="206"/>
      <c r="F1457" s="153"/>
      <c r="G1457" s="153"/>
      <c r="H1457" s="153"/>
      <c r="I1457" s="147"/>
      <c r="J1457" s="147"/>
      <c r="K1457" s="147"/>
      <c r="L1457" s="147"/>
      <c r="M1457" s="206" t="s">
        <v>2763</v>
      </c>
      <c r="N1457" s="258">
        <v>20000</v>
      </c>
      <c r="O1457" s="260">
        <v>20000</v>
      </c>
      <c r="P1457" s="172">
        <v>1</v>
      </c>
      <c r="Q1457" s="172">
        <v>1</v>
      </c>
      <c r="R1457" s="172">
        <v>5</v>
      </c>
      <c r="S1457" s="172" t="s">
        <v>290</v>
      </c>
      <c r="T1457" s="172">
        <v>10</v>
      </c>
      <c r="U1457" s="172">
        <v>26</v>
      </c>
      <c r="V1457" s="172">
        <v>19</v>
      </c>
      <c r="W1457" s="172">
        <v>19</v>
      </c>
      <c r="X1457" s="147"/>
      <c r="Y1457" s="206">
        <v>21</v>
      </c>
      <c r="Z1457" s="206"/>
      <c r="AA1457" s="222" t="s">
        <v>3427</v>
      </c>
      <c r="AB1457" s="191"/>
      <c r="AD1457" s="229"/>
    </row>
    <row r="1458" spans="1:30" s="274" customFormat="1" ht="141.75" x14ac:dyDescent="0.3">
      <c r="A1458" s="222">
        <v>103</v>
      </c>
      <c r="B1458" s="147"/>
      <c r="C1458" s="147"/>
      <c r="D1458" s="206" t="s">
        <v>7627</v>
      </c>
      <c r="E1458" s="206"/>
      <c r="F1458" s="153"/>
      <c r="G1458" s="153"/>
      <c r="H1458" s="153"/>
      <c r="I1458" s="147"/>
      <c r="J1458" s="147"/>
      <c r="K1458" s="147"/>
      <c r="L1458" s="147"/>
      <c r="M1458" s="206" t="s">
        <v>7628</v>
      </c>
      <c r="N1458" s="258">
        <v>45200</v>
      </c>
      <c r="O1458" s="260">
        <v>20000</v>
      </c>
      <c r="P1458" s="172"/>
      <c r="Q1458" s="172"/>
      <c r="R1458" s="172"/>
      <c r="S1458" s="172"/>
      <c r="T1458" s="172"/>
      <c r="U1458" s="172"/>
      <c r="V1458" s="172"/>
      <c r="W1458" s="172"/>
      <c r="X1458" s="147"/>
      <c r="Y1458" s="206"/>
      <c r="Z1458" s="206"/>
      <c r="AA1458" s="222"/>
      <c r="AB1458" s="191"/>
      <c r="AD1458" s="229"/>
    </row>
    <row r="1459" spans="1:30" s="274" customFormat="1" ht="101.25" x14ac:dyDescent="0.3">
      <c r="A1459" s="206">
        <v>104</v>
      </c>
      <c r="B1459" s="147"/>
      <c r="C1459" s="147"/>
      <c r="D1459" s="206" t="s">
        <v>7629</v>
      </c>
      <c r="E1459" s="153"/>
      <c r="F1459" s="153"/>
      <c r="G1459" s="153"/>
      <c r="H1459" s="147"/>
      <c r="I1459" s="147"/>
      <c r="J1459" s="147"/>
      <c r="K1459" s="147"/>
      <c r="L1459" s="147"/>
      <c r="M1459" s="206" t="s">
        <v>7630</v>
      </c>
      <c r="N1459" s="258">
        <v>69750</v>
      </c>
      <c r="O1459" s="260">
        <v>20000</v>
      </c>
      <c r="P1459" s="172">
        <v>1</v>
      </c>
      <c r="Q1459" s="172">
        <v>1</v>
      </c>
      <c r="R1459" s="172">
        <v>5</v>
      </c>
      <c r="S1459" s="172" t="s">
        <v>290</v>
      </c>
      <c r="T1459" s="172">
        <v>10</v>
      </c>
      <c r="U1459" s="172">
        <v>26</v>
      </c>
      <c r="V1459" s="172">
        <v>19</v>
      </c>
      <c r="W1459" s="172">
        <v>19</v>
      </c>
      <c r="X1459" s="147"/>
      <c r="Y1459" s="206">
        <v>21</v>
      </c>
      <c r="Z1459" s="206"/>
      <c r="AA1459" s="222" t="s">
        <v>37</v>
      </c>
      <c r="AB1459" s="191"/>
      <c r="AD1459" s="229"/>
    </row>
    <row r="1460" spans="1:30" s="274" customFormat="1" ht="101.25" x14ac:dyDescent="0.3">
      <c r="A1460" s="222">
        <v>105</v>
      </c>
      <c r="B1460" s="147"/>
      <c r="C1460" s="147"/>
      <c r="D1460" s="206" t="s">
        <v>7631</v>
      </c>
      <c r="E1460" s="153"/>
      <c r="F1460" s="153"/>
      <c r="G1460" s="153"/>
      <c r="H1460" s="147"/>
      <c r="I1460" s="147"/>
      <c r="J1460" s="147"/>
      <c r="K1460" s="147"/>
      <c r="L1460" s="147"/>
      <c r="M1460" s="206" t="s">
        <v>7632</v>
      </c>
      <c r="N1460" s="258">
        <v>80150</v>
      </c>
      <c r="O1460" s="260">
        <v>30000</v>
      </c>
      <c r="P1460" s="172"/>
      <c r="Q1460" s="172"/>
      <c r="R1460" s="172"/>
      <c r="S1460" s="172"/>
      <c r="T1460" s="172"/>
      <c r="U1460" s="172"/>
      <c r="V1460" s="172"/>
      <c r="W1460" s="172"/>
      <c r="X1460" s="147"/>
      <c r="Y1460" s="206"/>
      <c r="Z1460" s="206"/>
      <c r="AA1460" s="222"/>
      <c r="AB1460" s="191"/>
      <c r="AD1460" s="229"/>
    </row>
    <row r="1461" spans="1:30" s="274" customFormat="1" ht="60.75" x14ac:dyDescent="0.3">
      <c r="A1461" s="206">
        <v>106</v>
      </c>
      <c r="B1461" s="147"/>
      <c r="C1461" s="147"/>
      <c r="D1461" s="154" t="s">
        <v>7633</v>
      </c>
      <c r="E1461" s="153"/>
      <c r="F1461" s="153"/>
      <c r="G1461" s="153"/>
      <c r="H1461" s="147"/>
      <c r="I1461" s="147"/>
      <c r="J1461" s="147"/>
      <c r="K1461" s="147"/>
      <c r="L1461" s="147"/>
      <c r="M1461" s="154" t="s">
        <v>7634</v>
      </c>
      <c r="N1461" s="258">
        <v>32000</v>
      </c>
      <c r="O1461" s="260">
        <v>25000</v>
      </c>
      <c r="P1461" s="172">
        <v>1</v>
      </c>
      <c r="Q1461" s="172">
        <v>1</v>
      </c>
      <c r="R1461" s="172">
        <v>5</v>
      </c>
      <c r="S1461" s="172" t="s">
        <v>290</v>
      </c>
      <c r="T1461" s="172">
        <v>10</v>
      </c>
      <c r="U1461" s="172">
        <v>26</v>
      </c>
      <c r="V1461" s="172">
        <v>19</v>
      </c>
      <c r="W1461" s="172">
        <v>19</v>
      </c>
      <c r="X1461" s="147"/>
      <c r="Y1461" s="206">
        <v>21</v>
      </c>
      <c r="Z1461" s="206"/>
      <c r="AA1461" s="222" t="s">
        <v>37</v>
      </c>
      <c r="AB1461" s="191"/>
      <c r="AD1461" s="229"/>
    </row>
    <row r="1462" spans="1:30" s="274" customFormat="1" ht="60.75" x14ac:dyDescent="0.3">
      <c r="A1462" s="222">
        <v>107</v>
      </c>
      <c r="B1462" s="147"/>
      <c r="C1462" s="147"/>
      <c r="D1462" s="154" t="s">
        <v>7635</v>
      </c>
      <c r="E1462" s="153"/>
      <c r="F1462" s="153"/>
      <c r="G1462" s="153"/>
      <c r="H1462" s="147"/>
      <c r="I1462" s="147"/>
      <c r="J1462" s="147"/>
      <c r="K1462" s="147"/>
      <c r="L1462" s="147"/>
      <c r="M1462" s="154" t="s">
        <v>7636</v>
      </c>
      <c r="N1462" s="258">
        <v>21000</v>
      </c>
      <c r="O1462" s="260">
        <v>10000</v>
      </c>
      <c r="P1462" s="172">
        <v>1</v>
      </c>
      <c r="Q1462" s="172">
        <v>1</v>
      </c>
      <c r="R1462" s="172">
        <v>5</v>
      </c>
      <c r="S1462" s="172" t="s">
        <v>290</v>
      </c>
      <c r="T1462" s="172">
        <v>10</v>
      </c>
      <c r="U1462" s="172">
        <v>26</v>
      </c>
      <c r="V1462" s="172">
        <v>19</v>
      </c>
      <c r="W1462" s="172">
        <v>19</v>
      </c>
      <c r="X1462" s="147"/>
      <c r="Y1462" s="206">
        <v>21</v>
      </c>
      <c r="Z1462" s="206"/>
      <c r="AA1462" s="222" t="s">
        <v>37</v>
      </c>
      <c r="AB1462" s="191"/>
      <c r="AD1462" s="229"/>
    </row>
    <row r="1463" spans="1:30" s="274" customFormat="1" ht="60.75" x14ac:dyDescent="0.3">
      <c r="A1463" s="206">
        <v>108</v>
      </c>
      <c r="B1463" s="147"/>
      <c r="C1463" s="147"/>
      <c r="D1463" s="206" t="s">
        <v>7637</v>
      </c>
      <c r="E1463" s="153"/>
      <c r="F1463" s="153"/>
      <c r="G1463" s="153"/>
      <c r="H1463" s="147"/>
      <c r="I1463" s="147"/>
      <c r="J1463" s="147"/>
      <c r="K1463" s="147"/>
      <c r="L1463" s="147"/>
      <c r="M1463" s="206" t="s">
        <v>7638</v>
      </c>
      <c r="N1463" s="258">
        <v>98285</v>
      </c>
      <c r="O1463" s="260">
        <v>65000</v>
      </c>
      <c r="P1463" s="172">
        <v>1</v>
      </c>
      <c r="Q1463" s="172">
        <v>1</v>
      </c>
      <c r="R1463" s="172">
        <v>5</v>
      </c>
      <c r="S1463" s="172" t="s">
        <v>290</v>
      </c>
      <c r="T1463" s="172">
        <v>10</v>
      </c>
      <c r="U1463" s="172">
        <v>26</v>
      </c>
      <c r="V1463" s="172">
        <v>19</v>
      </c>
      <c r="W1463" s="172">
        <v>19</v>
      </c>
      <c r="X1463" s="147"/>
      <c r="Y1463" s="206">
        <v>21</v>
      </c>
      <c r="Z1463" s="206"/>
      <c r="AA1463" s="222" t="s">
        <v>37</v>
      </c>
      <c r="AB1463" s="191"/>
      <c r="AD1463" s="229"/>
    </row>
    <row r="1464" spans="1:30" s="274" customFormat="1" ht="283.5" x14ac:dyDescent="0.3">
      <c r="A1464" s="222">
        <v>109</v>
      </c>
      <c r="B1464" s="147"/>
      <c r="C1464" s="147"/>
      <c r="D1464" s="206" t="s">
        <v>2887</v>
      </c>
      <c r="E1464" s="153"/>
      <c r="F1464" s="153"/>
      <c r="G1464" s="153"/>
      <c r="H1464" s="147"/>
      <c r="I1464" s="147"/>
      <c r="J1464" s="147"/>
      <c r="K1464" s="147"/>
      <c r="L1464" s="147"/>
      <c r="M1464" s="206" t="s">
        <v>7639</v>
      </c>
      <c r="N1464" s="258">
        <v>161670.29999999999</v>
      </c>
      <c r="O1464" s="260">
        <v>161670</v>
      </c>
      <c r="P1464" s="172">
        <v>1</v>
      </c>
      <c r="Q1464" s="172">
        <v>1</v>
      </c>
      <c r="R1464" s="172">
        <v>5</v>
      </c>
      <c r="S1464" s="172" t="s">
        <v>290</v>
      </c>
      <c r="T1464" s="172">
        <v>10</v>
      </c>
      <c r="U1464" s="172">
        <v>26</v>
      </c>
      <c r="V1464" s="172">
        <v>19</v>
      </c>
      <c r="W1464" s="172">
        <v>19</v>
      </c>
      <c r="X1464" s="147"/>
      <c r="Y1464" s="206">
        <v>21</v>
      </c>
      <c r="Z1464" s="206"/>
      <c r="AA1464" s="222" t="s">
        <v>3427</v>
      </c>
      <c r="AB1464" s="191"/>
      <c r="AD1464" s="229"/>
    </row>
    <row r="1465" spans="1:30" s="274" customFormat="1" ht="182.25" x14ac:dyDescent="0.3">
      <c r="A1465" s="206">
        <v>110</v>
      </c>
      <c r="B1465" s="203" t="s">
        <v>7153</v>
      </c>
      <c r="C1465" s="147" t="s">
        <v>7640</v>
      </c>
      <c r="D1465" s="206" t="s">
        <v>7641</v>
      </c>
      <c r="E1465" s="153"/>
      <c r="F1465" s="153"/>
      <c r="G1465" s="153"/>
      <c r="H1465" s="147"/>
      <c r="I1465" s="147"/>
      <c r="J1465" s="147"/>
      <c r="K1465" s="147"/>
      <c r="L1465" s="147"/>
      <c r="M1465" s="206" t="s">
        <v>7642</v>
      </c>
      <c r="N1465" s="258">
        <v>46500</v>
      </c>
      <c r="O1465" s="260">
        <v>15000</v>
      </c>
      <c r="P1465" s="172">
        <v>1</v>
      </c>
      <c r="Q1465" s="172">
        <v>1</v>
      </c>
      <c r="R1465" s="172">
        <v>5</v>
      </c>
      <c r="S1465" s="172" t="s">
        <v>290</v>
      </c>
      <c r="T1465" s="172">
        <v>10</v>
      </c>
      <c r="U1465" s="172">
        <v>26</v>
      </c>
      <c r="V1465" s="172">
        <v>19</v>
      </c>
      <c r="W1465" s="172">
        <v>19</v>
      </c>
      <c r="X1465" s="147"/>
      <c r="Y1465" s="206">
        <v>21</v>
      </c>
      <c r="Z1465" s="206"/>
      <c r="AA1465" s="222" t="s">
        <v>37</v>
      </c>
      <c r="AB1465" s="191"/>
      <c r="AD1465" s="229"/>
    </row>
    <row r="1466" spans="1:30" s="274" customFormat="1" ht="40.5" x14ac:dyDescent="0.3">
      <c r="A1466" s="222">
        <v>111</v>
      </c>
      <c r="B1466" s="147"/>
      <c r="C1466" s="147"/>
      <c r="D1466" s="206" t="s">
        <v>7641</v>
      </c>
      <c r="E1466" s="153"/>
      <c r="F1466" s="153"/>
      <c r="G1466" s="153"/>
      <c r="H1466" s="147"/>
      <c r="I1466" s="147"/>
      <c r="J1466" s="147"/>
      <c r="K1466" s="147"/>
      <c r="L1466" s="147"/>
      <c r="M1466" s="206" t="s">
        <v>7643</v>
      </c>
      <c r="N1466" s="258">
        <v>155000</v>
      </c>
      <c r="O1466" s="260">
        <v>15000</v>
      </c>
      <c r="P1466" s="172">
        <v>1</v>
      </c>
      <c r="Q1466" s="172">
        <v>1</v>
      </c>
      <c r="R1466" s="172">
        <v>5</v>
      </c>
      <c r="S1466" s="172" t="s">
        <v>290</v>
      </c>
      <c r="T1466" s="172">
        <v>10</v>
      </c>
      <c r="U1466" s="172">
        <v>26</v>
      </c>
      <c r="V1466" s="172">
        <v>19</v>
      </c>
      <c r="W1466" s="172">
        <v>19</v>
      </c>
      <c r="X1466" s="147"/>
      <c r="Y1466" s="206">
        <v>21</v>
      </c>
      <c r="Z1466" s="206"/>
      <c r="AA1466" s="222" t="s">
        <v>37</v>
      </c>
      <c r="AB1466" s="191"/>
      <c r="AD1466" s="229"/>
    </row>
    <row r="1467" spans="1:30" s="274" customFormat="1" ht="40.5" x14ac:dyDescent="0.3">
      <c r="A1467" s="206">
        <v>112</v>
      </c>
      <c r="B1467" s="147"/>
      <c r="C1467" s="147"/>
      <c r="D1467" s="206" t="s">
        <v>7644</v>
      </c>
      <c r="E1467" s="153"/>
      <c r="F1467" s="153"/>
      <c r="G1467" s="153"/>
      <c r="H1467" s="147"/>
      <c r="I1467" s="147"/>
      <c r="J1467" s="147"/>
      <c r="K1467" s="147"/>
      <c r="L1467" s="147"/>
      <c r="M1467" s="206" t="s">
        <v>7645</v>
      </c>
      <c r="N1467" s="258">
        <v>85000</v>
      </c>
      <c r="O1467" s="260">
        <v>15000</v>
      </c>
      <c r="P1467" s="172">
        <v>1</v>
      </c>
      <c r="Q1467" s="172">
        <v>1</v>
      </c>
      <c r="R1467" s="172">
        <v>5</v>
      </c>
      <c r="S1467" s="172" t="s">
        <v>290</v>
      </c>
      <c r="T1467" s="172"/>
      <c r="U1467" s="172">
        <v>26</v>
      </c>
      <c r="V1467" s="172">
        <v>19</v>
      </c>
      <c r="W1467" s="172">
        <v>19</v>
      </c>
      <c r="X1467" s="147"/>
      <c r="Y1467" s="206">
        <v>21</v>
      </c>
      <c r="Z1467" s="206"/>
      <c r="AA1467" s="222" t="s">
        <v>37</v>
      </c>
      <c r="AB1467" s="191"/>
      <c r="AD1467" s="229"/>
    </row>
    <row r="1468" spans="1:30" s="274" customFormat="1" ht="121.5" x14ac:dyDescent="0.3">
      <c r="A1468" s="222">
        <v>113</v>
      </c>
      <c r="B1468" s="147"/>
      <c r="C1468" s="147"/>
      <c r="D1468" s="206" t="s">
        <v>7646</v>
      </c>
      <c r="E1468" s="153"/>
      <c r="F1468" s="153"/>
      <c r="G1468" s="153"/>
      <c r="H1468" s="147"/>
      <c r="I1468" s="147"/>
      <c r="J1468" s="147"/>
      <c r="K1468" s="147"/>
      <c r="L1468" s="147"/>
      <c r="M1468" s="206" t="s">
        <v>7647</v>
      </c>
      <c r="N1468" s="258">
        <v>103891.8</v>
      </c>
      <c r="O1468" s="260">
        <v>20000</v>
      </c>
      <c r="P1468" s="172">
        <v>1</v>
      </c>
      <c r="Q1468" s="172">
        <v>1</v>
      </c>
      <c r="R1468" s="172">
        <v>5</v>
      </c>
      <c r="S1468" s="172" t="s">
        <v>290</v>
      </c>
      <c r="T1468" s="172">
        <v>10</v>
      </c>
      <c r="U1468" s="172">
        <v>26</v>
      </c>
      <c r="V1468" s="172">
        <v>19</v>
      </c>
      <c r="W1468" s="172">
        <v>19</v>
      </c>
      <c r="X1468" s="147"/>
      <c r="Y1468" s="206">
        <v>21</v>
      </c>
      <c r="Z1468" s="206"/>
      <c r="AA1468" s="222" t="s">
        <v>37</v>
      </c>
      <c r="AB1468" s="191"/>
      <c r="AD1468" s="229"/>
    </row>
    <row r="1469" spans="1:30" s="274" customFormat="1" ht="40.5" x14ac:dyDescent="0.3">
      <c r="A1469" s="206">
        <v>114</v>
      </c>
      <c r="B1469" s="147"/>
      <c r="C1469" s="147"/>
      <c r="D1469" s="206" t="s">
        <v>7648</v>
      </c>
      <c r="E1469" s="153"/>
      <c r="F1469" s="153"/>
      <c r="G1469" s="153"/>
      <c r="H1469" s="147"/>
      <c r="I1469" s="147"/>
      <c r="J1469" s="147"/>
      <c r="K1469" s="147"/>
      <c r="L1469" s="147"/>
      <c r="M1469" s="206" t="s">
        <v>7649</v>
      </c>
      <c r="N1469" s="258">
        <v>22000</v>
      </c>
      <c r="O1469" s="262">
        <v>10000</v>
      </c>
      <c r="P1469" s="172">
        <v>1</v>
      </c>
      <c r="Q1469" s="172">
        <v>1</v>
      </c>
      <c r="R1469" s="172">
        <v>5</v>
      </c>
      <c r="S1469" s="172" t="s">
        <v>290</v>
      </c>
      <c r="T1469" s="172">
        <v>10</v>
      </c>
      <c r="U1469" s="172">
        <v>26</v>
      </c>
      <c r="V1469" s="172">
        <v>19</v>
      </c>
      <c r="W1469" s="172">
        <v>19</v>
      </c>
      <c r="X1469" s="147"/>
      <c r="Y1469" s="206">
        <v>21</v>
      </c>
      <c r="Z1469" s="206"/>
      <c r="AA1469" s="222" t="s">
        <v>37</v>
      </c>
      <c r="AB1469" s="191"/>
      <c r="AD1469" s="229"/>
    </row>
    <row r="1470" spans="1:30" s="274" customFormat="1" ht="40.5" x14ac:dyDescent="0.3">
      <c r="A1470" s="222">
        <v>115</v>
      </c>
      <c r="B1470" s="147"/>
      <c r="C1470" s="147"/>
      <c r="D1470" s="206" t="s">
        <v>7648</v>
      </c>
      <c r="E1470" s="153"/>
      <c r="F1470" s="153"/>
      <c r="G1470" s="153"/>
      <c r="H1470" s="147"/>
      <c r="I1470" s="147"/>
      <c r="J1470" s="147"/>
      <c r="K1470" s="147"/>
      <c r="L1470" s="147"/>
      <c r="M1470" s="206" t="s">
        <v>7650</v>
      </c>
      <c r="N1470" s="258">
        <v>15000</v>
      </c>
      <c r="O1470" s="260">
        <v>10000</v>
      </c>
      <c r="P1470" s="172">
        <v>1</v>
      </c>
      <c r="Q1470" s="172">
        <v>1</v>
      </c>
      <c r="R1470" s="172">
        <v>5</v>
      </c>
      <c r="S1470" s="172" t="s">
        <v>290</v>
      </c>
      <c r="T1470" s="172">
        <v>10</v>
      </c>
      <c r="U1470" s="172">
        <v>26</v>
      </c>
      <c r="V1470" s="172">
        <v>19</v>
      </c>
      <c r="W1470" s="172">
        <v>19</v>
      </c>
      <c r="X1470" s="147"/>
      <c r="Y1470" s="206">
        <v>21</v>
      </c>
      <c r="Z1470" s="206"/>
      <c r="AA1470" s="222" t="s">
        <v>37</v>
      </c>
      <c r="AB1470" s="191"/>
      <c r="AD1470" s="229"/>
    </row>
    <row r="1471" spans="1:30" s="274" customFormat="1" ht="60.75" x14ac:dyDescent="0.3">
      <c r="A1471" s="206">
        <v>116</v>
      </c>
      <c r="B1471" s="147"/>
      <c r="C1471" s="147"/>
      <c r="D1471" s="206" t="s">
        <v>7648</v>
      </c>
      <c r="E1471" s="153"/>
      <c r="F1471" s="153"/>
      <c r="G1471" s="153"/>
      <c r="H1471" s="147"/>
      <c r="I1471" s="147"/>
      <c r="J1471" s="147"/>
      <c r="K1471" s="147"/>
      <c r="L1471" s="147"/>
      <c r="M1471" s="206" t="s">
        <v>7651</v>
      </c>
      <c r="N1471" s="258">
        <v>39300</v>
      </c>
      <c r="O1471" s="260">
        <v>15000</v>
      </c>
      <c r="P1471" s="172">
        <v>1</v>
      </c>
      <c r="Q1471" s="172">
        <v>1</v>
      </c>
      <c r="R1471" s="172">
        <v>5</v>
      </c>
      <c r="S1471" s="172" t="s">
        <v>290</v>
      </c>
      <c r="T1471" s="172">
        <v>10</v>
      </c>
      <c r="U1471" s="172">
        <v>26</v>
      </c>
      <c r="V1471" s="172">
        <v>19</v>
      </c>
      <c r="W1471" s="172">
        <v>19</v>
      </c>
      <c r="X1471" s="147"/>
      <c r="Y1471" s="206">
        <v>21</v>
      </c>
      <c r="Z1471" s="206"/>
      <c r="AA1471" s="222" t="s">
        <v>37</v>
      </c>
      <c r="AB1471" s="191"/>
      <c r="AD1471" s="229"/>
    </row>
    <row r="1472" spans="1:30" s="274" customFormat="1" ht="40.5" x14ac:dyDescent="0.3">
      <c r="A1472" s="222">
        <v>117</v>
      </c>
      <c r="B1472" s="147"/>
      <c r="C1472" s="147"/>
      <c r="D1472" s="206" t="s">
        <v>7652</v>
      </c>
      <c r="E1472" s="153"/>
      <c r="F1472" s="153"/>
      <c r="G1472" s="153"/>
      <c r="H1472" s="147"/>
      <c r="I1472" s="147"/>
      <c r="J1472" s="147"/>
      <c r="K1472" s="147"/>
      <c r="L1472" s="147"/>
      <c r="M1472" s="206" t="s">
        <v>7653</v>
      </c>
      <c r="N1472" s="258">
        <v>47000</v>
      </c>
      <c r="O1472" s="260">
        <v>10000</v>
      </c>
      <c r="P1472" s="172">
        <v>1</v>
      </c>
      <c r="Q1472" s="172">
        <v>1</v>
      </c>
      <c r="R1472" s="172">
        <v>5</v>
      </c>
      <c r="S1472" s="172" t="s">
        <v>290</v>
      </c>
      <c r="T1472" s="172">
        <v>10</v>
      </c>
      <c r="U1472" s="172">
        <v>26</v>
      </c>
      <c r="V1472" s="172">
        <v>19</v>
      </c>
      <c r="W1472" s="172">
        <v>19</v>
      </c>
      <c r="X1472" s="147"/>
      <c r="Y1472" s="206">
        <v>21</v>
      </c>
      <c r="Z1472" s="206"/>
      <c r="AA1472" s="222" t="s">
        <v>37</v>
      </c>
      <c r="AB1472" s="191"/>
      <c r="AD1472" s="229"/>
    </row>
    <row r="1473" spans="1:30" s="274" customFormat="1" ht="40.5" x14ac:dyDescent="0.3">
      <c r="A1473" s="206">
        <v>118</v>
      </c>
      <c r="B1473" s="147"/>
      <c r="C1473" s="147"/>
      <c r="D1473" s="206" t="s">
        <v>7654</v>
      </c>
      <c r="E1473" s="153"/>
      <c r="F1473" s="153"/>
      <c r="G1473" s="153"/>
      <c r="H1473" s="147"/>
      <c r="I1473" s="147"/>
      <c r="J1473" s="147"/>
      <c r="K1473" s="147"/>
      <c r="L1473" s="147"/>
      <c r="M1473" s="206" t="s">
        <v>7655</v>
      </c>
      <c r="N1473" s="258">
        <v>70000</v>
      </c>
      <c r="O1473" s="260">
        <v>35000</v>
      </c>
      <c r="P1473" s="172">
        <v>1</v>
      </c>
      <c r="Q1473" s="172">
        <v>1</v>
      </c>
      <c r="R1473" s="172">
        <v>5</v>
      </c>
      <c r="S1473" s="172" t="s">
        <v>290</v>
      </c>
      <c r="T1473" s="172">
        <v>10</v>
      </c>
      <c r="U1473" s="172">
        <v>26</v>
      </c>
      <c r="V1473" s="172">
        <v>19</v>
      </c>
      <c r="W1473" s="172">
        <v>19</v>
      </c>
      <c r="X1473" s="147"/>
      <c r="Y1473" s="206">
        <v>21</v>
      </c>
      <c r="Z1473" s="206"/>
      <c r="AA1473" s="222" t="s">
        <v>37</v>
      </c>
      <c r="AB1473" s="191"/>
      <c r="AD1473" s="229"/>
    </row>
    <row r="1474" spans="1:30" s="274" customFormat="1" ht="60.75" x14ac:dyDescent="0.3">
      <c r="A1474" s="222">
        <v>119</v>
      </c>
      <c r="B1474" s="147"/>
      <c r="C1474" s="147"/>
      <c r="D1474" s="206" t="s">
        <v>7656</v>
      </c>
      <c r="E1474" s="153"/>
      <c r="F1474" s="153"/>
      <c r="G1474" s="153"/>
      <c r="H1474" s="147"/>
      <c r="I1474" s="147"/>
      <c r="J1474" s="147"/>
      <c r="K1474" s="147"/>
      <c r="L1474" s="147"/>
      <c r="M1474" s="206" t="s">
        <v>7657</v>
      </c>
      <c r="N1474" s="258">
        <v>52500</v>
      </c>
      <c r="O1474" s="260">
        <v>35000</v>
      </c>
      <c r="P1474" s="172">
        <v>1</v>
      </c>
      <c r="Q1474" s="172">
        <v>1</v>
      </c>
      <c r="R1474" s="172">
        <v>5</v>
      </c>
      <c r="S1474" s="172" t="s">
        <v>290</v>
      </c>
      <c r="T1474" s="172">
        <v>10</v>
      </c>
      <c r="U1474" s="172">
        <v>26</v>
      </c>
      <c r="V1474" s="172">
        <v>19</v>
      </c>
      <c r="W1474" s="172">
        <v>19</v>
      </c>
      <c r="X1474" s="147"/>
      <c r="Y1474" s="206">
        <v>21</v>
      </c>
      <c r="Z1474" s="206"/>
      <c r="AA1474" s="222" t="s">
        <v>37</v>
      </c>
      <c r="AB1474" s="191"/>
      <c r="AD1474" s="229"/>
    </row>
    <row r="1475" spans="1:30" s="274" customFormat="1" ht="60.75" x14ac:dyDescent="0.3">
      <c r="A1475" s="206">
        <v>120</v>
      </c>
      <c r="B1475" s="147"/>
      <c r="C1475" s="147"/>
      <c r="D1475" s="206" t="s">
        <v>7658</v>
      </c>
      <c r="E1475" s="153"/>
      <c r="F1475" s="153"/>
      <c r="G1475" s="153"/>
      <c r="H1475" s="147"/>
      <c r="I1475" s="147"/>
      <c r="J1475" s="147"/>
      <c r="K1475" s="147"/>
      <c r="L1475" s="147"/>
      <c r="M1475" s="206" t="s">
        <v>7659</v>
      </c>
      <c r="N1475" s="258">
        <v>63000</v>
      </c>
      <c r="O1475" s="260">
        <v>15000</v>
      </c>
      <c r="P1475" s="172"/>
      <c r="Q1475" s="172"/>
      <c r="R1475" s="172"/>
      <c r="S1475" s="172"/>
      <c r="T1475" s="172"/>
      <c r="U1475" s="172"/>
      <c r="V1475" s="172"/>
      <c r="W1475" s="172"/>
      <c r="X1475" s="147"/>
      <c r="Y1475" s="206"/>
      <c r="Z1475" s="206"/>
      <c r="AA1475" s="222"/>
      <c r="AB1475" s="191"/>
      <c r="AD1475" s="229"/>
    </row>
    <row r="1476" spans="1:30" s="274" customFormat="1" ht="60.75" x14ac:dyDescent="0.3">
      <c r="A1476" s="222">
        <v>121</v>
      </c>
      <c r="B1476" s="147"/>
      <c r="C1476" s="147"/>
      <c r="D1476" s="206" t="s">
        <v>7660</v>
      </c>
      <c r="E1476" s="153"/>
      <c r="F1476" s="153"/>
      <c r="G1476" s="153"/>
      <c r="H1476" s="147"/>
      <c r="I1476" s="147"/>
      <c r="J1476" s="147"/>
      <c r="K1476" s="147"/>
      <c r="L1476" s="147"/>
      <c r="M1476" s="206" t="s">
        <v>7661</v>
      </c>
      <c r="N1476" s="258">
        <v>184800</v>
      </c>
      <c r="O1476" s="260">
        <v>20000</v>
      </c>
      <c r="P1476" s="172"/>
      <c r="Q1476" s="172"/>
      <c r="R1476" s="172"/>
      <c r="S1476" s="172"/>
      <c r="T1476" s="172"/>
      <c r="U1476" s="172"/>
      <c r="V1476" s="172"/>
      <c r="W1476" s="172"/>
      <c r="X1476" s="147"/>
      <c r="Y1476" s="206"/>
      <c r="Z1476" s="206"/>
      <c r="AA1476" s="222"/>
      <c r="AB1476" s="191"/>
      <c r="AD1476" s="229"/>
    </row>
    <row r="1477" spans="1:30" s="274" customFormat="1" ht="60.75" x14ac:dyDescent="0.3">
      <c r="A1477" s="206">
        <v>122</v>
      </c>
      <c r="B1477" s="147"/>
      <c r="C1477" s="147"/>
      <c r="D1477" s="206" t="s">
        <v>7662</v>
      </c>
      <c r="E1477" s="153"/>
      <c r="F1477" s="153"/>
      <c r="G1477" s="153"/>
      <c r="H1477" s="147"/>
      <c r="I1477" s="147"/>
      <c r="J1477" s="147"/>
      <c r="K1477" s="147"/>
      <c r="L1477" s="147"/>
      <c r="M1477" s="206" t="s">
        <v>7663</v>
      </c>
      <c r="N1477" s="258">
        <v>25000</v>
      </c>
      <c r="O1477" s="260">
        <v>17000</v>
      </c>
      <c r="P1477" s="172">
        <v>1</v>
      </c>
      <c r="Q1477" s="172">
        <v>1</v>
      </c>
      <c r="R1477" s="172">
        <v>5</v>
      </c>
      <c r="S1477" s="172" t="s">
        <v>290</v>
      </c>
      <c r="T1477" s="172">
        <v>10</v>
      </c>
      <c r="U1477" s="172">
        <v>26</v>
      </c>
      <c r="V1477" s="172">
        <v>19</v>
      </c>
      <c r="W1477" s="172">
        <v>19</v>
      </c>
      <c r="X1477" s="147"/>
      <c r="Y1477" s="206">
        <v>21</v>
      </c>
      <c r="Z1477" s="206"/>
      <c r="AA1477" s="222" t="s">
        <v>37</v>
      </c>
      <c r="AB1477" s="191"/>
      <c r="AD1477" s="229"/>
    </row>
    <row r="1478" spans="1:30" s="274" customFormat="1" ht="40.5" x14ac:dyDescent="0.3">
      <c r="A1478" s="222">
        <v>123</v>
      </c>
      <c r="B1478" s="147"/>
      <c r="C1478" s="147"/>
      <c r="D1478" s="206" t="s">
        <v>2362</v>
      </c>
      <c r="E1478" s="153"/>
      <c r="F1478" s="153"/>
      <c r="G1478" s="153"/>
      <c r="H1478" s="147"/>
      <c r="I1478" s="147"/>
      <c r="J1478" s="147"/>
      <c r="K1478" s="147"/>
      <c r="L1478" s="147"/>
      <c r="M1478" s="206" t="s">
        <v>7664</v>
      </c>
      <c r="N1478" s="258">
        <v>53500</v>
      </c>
      <c r="O1478" s="260">
        <v>18000</v>
      </c>
      <c r="P1478" s="172">
        <v>1</v>
      </c>
      <c r="Q1478" s="172">
        <v>1</v>
      </c>
      <c r="R1478" s="172">
        <v>5</v>
      </c>
      <c r="S1478" s="172" t="s">
        <v>290</v>
      </c>
      <c r="T1478" s="172">
        <v>10</v>
      </c>
      <c r="U1478" s="172">
        <v>26</v>
      </c>
      <c r="V1478" s="172">
        <v>19</v>
      </c>
      <c r="W1478" s="172">
        <v>19</v>
      </c>
      <c r="X1478" s="147"/>
      <c r="Y1478" s="206">
        <v>21</v>
      </c>
      <c r="Z1478" s="206"/>
      <c r="AA1478" s="222" t="s">
        <v>37</v>
      </c>
      <c r="AB1478" s="191"/>
      <c r="AD1478" s="229"/>
    </row>
    <row r="1479" spans="1:30" s="274" customFormat="1" ht="182.25" x14ac:dyDescent="0.3">
      <c r="A1479" s="206">
        <v>124</v>
      </c>
      <c r="B1479" s="147"/>
      <c r="C1479" s="147"/>
      <c r="D1479" s="206" t="s">
        <v>7665</v>
      </c>
      <c r="E1479" s="153"/>
      <c r="F1479" s="153"/>
      <c r="G1479" s="153"/>
      <c r="H1479" s="147"/>
      <c r="I1479" s="147"/>
      <c r="J1479" s="147"/>
      <c r="K1479" s="147"/>
      <c r="L1479" s="147"/>
      <c r="M1479" s="206" t="s">
        <v>7666</v>
      </c>
      <c r="N1479" s="258">
        <v>73000</v>
      </c>
      <c r="O1479" s="260">
        <v>40000</v>
      </c>
      <c r="P1479" s="172">
        <v>1</v>
      </c>
      <c r="Q1479" s="172">
        <v>1</v>
      </c>
      <c r="R1479" s="172">
        <v>5</v>
      </c>
      <c r="S1479" s="172" t="s">
        <v>290</v>
      </c>
      <c r="T1479" s="172">
        <v>10</v>
      </c>
      <c r="U1479" s="172">
        <v>26</v>
      </c>
      <c r="V1479" s="172">
        <v>19</v>
      </c>
      <c r="W1479" s="172">
        <v>19</v>
      </c>
      <c r="X1479" s="147"/>
      <c r="Y1479" s="206">
        <v>21</v>
      </c>
      <c r="Z1479" s="206"/>
      <c r="AA1479" s="222" t="s">
        <v>37</v>
      </c>
      <c r="AB1479" s="191"/>
      <c r="AD1479" s="229"/>
    </row>
    <row r="1480" spans="1:30" s="274" customFormat="1" ht="121.5" x14ac:dyDescent="0.3">
      <c r="A1480" s="222">
        <v>125</v>
      </c>
      <c r="B1480" s="147"/>
      <c r="C1480" s="147"/>
      <c r="D1480" s="206" t="s">
        <v>7667</v>
      </c>
      <c r="E1480" s="153"/>
      <c r="F1480" s="153"/>
      <c r="G1480" s="153"/>
      <c r="H1480" s="147"/>
      <c r="I1480" s="147"/>
      <c r="J1480" s="147"/>
      <c r="K1480" s="147"/>
      <c r="L1480" s="147"/>
      <c r="M1480" s="206" t="s">
        <v>7668</v>
      </c>
      <c r="N1480" s="258">
        <v>57500</v>
      </c>
      <c r="O1480" s="260">
        <v>20000</v>
      </c>
      <c r="P1480" s="172">
        <v>1</v>
      </c>
      <c r="Q1480" s="172">
        <v>1</v>
      </c>
      <c r="R1480" s="172">
        <v>5</v>
      </c>
      <c r="S1480" s="172" t="s">
        <v>290</v>
      </c>
      <c r="T1480" s="172">
        <v>10</v>
      </c>
      <c r="U1480" s="172">
        <v>26</v>
      </c>
      <c r="V1480" s="172">
        <v>19</v>
      </c>
      <c r="W1480" s="172">
        <v>19</v>
      </c>
      <c r="X1480" s="147"/>
      <c r="Y1480" s="206">
        <v>21</v>
      </c>
      <c r="Z1480" s="206"/>
      <c r="AA1480" s="222" t="s">
        <v>37</v>
      </c>
      <c r="AB1480" s="191"/>
      <c r="AD1480" s="229"/>
    </row>
    <row r="1481" spans="1:30" s="274" customFormat="1" ht="60.75" x14ac:dyDescent="0.3">
      <c r="A1481" s="206">
        <v>126</v>
      </c>
      <c r="B1481" s="147"/>
      <c r="C1481" s="147"/>
      <c r="D1481" s="206" t="s">
        <v>7669</v>
      </c>
      <c r="E1481" s="153"/>
      <c r="F1481" s="153"/>
      <c r="G1481" s="153"/>
      <c r="H1481" s="147"/>
      <c r="I1481" s="147"/>
      <c r="J1481" s="147"/>
      <c r="K1481" s="147"/>
      <c r="L1481" s="147"/>
      <c r="M1481" s="206" t="s">
        <v>7670</v>
      </c>
      <c r="N1481" s="258">
        <v>100000</v>
      </c>
      <c r="O1481" s="260">
        <v>20000</v>
      </c>
      <c r="P1481" s="172">
        <v>1</v>
      </c>
      <c r="Q1481" s="172">
        <v>1</v>
      </c>
      <c r="R1481" s="172">
        <v>5</v>
      </c>
      <c r="S1481" s="172" t="s">
        <v>290</v>
      </c>
      <c r="T1481" s="172">
        <v>10</v>
      </c>
      <c r="U1481" s="172">
        <v>26</v>
      </c>
      <c r="V1481" s="172">
        <v>19</v>
      </c>
      <c r="W1481" s="172">
        <v>19</v>
      </c>
      <c r="X1481" s="147"/>
      <c r="Y1481" s="206">
        <v>21</v>
      </c>
      <c r="Z1481" s="206"/>
      <c r="AA1481" s="222" t="s">
        <v>37</v>
      </c>
      <c r="AB1481" s="191"/>
      <c r="AD1481" s="229"/>
    </row>
    <row r="1482" spans="1:30" s="274" customFormat="1" ht="60.75" x14ac:dyDescent="0.3">
      <c r="A1482" s="222">
        <v>127</v>
      </c>
      <c r="B1482" s="147"/>
      <c r="C1482" s="147"/>
      <c r="D1482" s="206" t="s">
        <v>7671</v>
      </c>
      <c r="E1482" s="153"/>
      <c r="F1482" s="153"/>
      <c r="G1482" s="153"/>
      <c r="H1482" s="147"/>
      <c r="I1482" s="147"/>
      <c r="J1482" s="147"/>
      <c r="K1482" s="147"/>
      <c r="L1482" s="147"/>
      <c r="M1482" s="206" t="s">
        <v>7672</v>
      </c>
      <c r="N1482" s="258">
        <v>53500</v>
      </c>
      <c r="O1482" s="260">
        <v>20000</v>
      </c>
      <c r="P1482" s="172">
        <v>1</v>
      </c>
      <c r="Q1482" s="172">
        <v>1</v>
      </c>
      <c r="R1482" s="172">
        <v>5</v>
      </c>
      <c r="S1482" s="172" t="s">
        <v>290</v>
      </c>
      <c r="T1482" s="172">
        <v>10</v>
      </c>
      <c r="U1482" s="172">
        <v>26</v>
      </c>
      <c r="V1482" s="172">
        <v>19</v>
      </c>
      <c r="W1482" s="172">
        <v>19</v>
      </c>
      <c r="X1482" s="147"/>
      <c r="Y1482" s="206">
        <v>21</v>
      </c>
      <c r="Z1482" s="206"/>
      <c r="AA1482" s="222" t="s">
        <v>37</v>
      </c>
      <c r="AB1482" s="191"/>
      <c r="AD1482" s="229"/>
    </row>
    <row r="1483" spans="1:30" s="274" customFormat="1" ht="40.5" x14ac:dyDescent="0.3">
      <c r="A1483" s="206">
        <v>128</v>
      </c>
      <c r="B1483" s="147"/>
      <c r="C1483" s="147"/>
      <c r="D1483" s="206" t="s">
        <v>7673</v>
      </c>
      <c r="E1483" s="153"/>
      <c r="F1483" s="153"/>
      <c r="G1483" s="153"/>
      <c r="H1483" s="147"/>
      <c r="I1483" s="147"/>
      <c r="J1483" s="147"/>
      <c r="K1483" s="147"/>
      <c r="L1483" s="147"/>
      <c r="M1483" s="206" t="s">
        <v>7674</v>
      </c>
      <c r="N1483" s="258">
        <v>47100</v>
      </c>
      <c r="O1483" s="260">
        <v>20000</v>
      </c>
      <c r="P1483" s="172">
        <v>1</v>
      </c>
      <c r="Q1483" s="172">
        <v>1</v>
      </c>
      <c r="R1483" s="172">
        <v>5</v>
      </c>
      <c r="S1483" s="172" t="s">
        <v>290</v>
      </c>
      <c r="T1483" s="172">
        <v>10</v>
      </c>
      <c r="U1483" s="172">
        <v>26</v>
      </c>
      <c r="V1483" s="172">
        <v>19</v>
      </c>
      <c r="W1483" s="172">
        <v>19</v>
      </c>
      <c r="X1483" s="147"/>
      <c r="Y1483" s="206">
        <v>21</v>
      </c>
      <c r="Z1483" s="206"/>
      <c r="AA1483" s="222" t="s">
        <v>37</v>
      </c>
      <c r="AB1483" s="191"/>
      <c r="AD1483" s="229"/>
    </row>
    <row r="1484" spans="1:30" s="274" customFormat="1" ht="20.25" x14ac:dyDescent="0.3">
      <c r="A1484" s="222">
        <v>129</v>
      </c>
      <c r="B1484" s="147"/>
      <c r="C1484" s="147"/>
      <c r="D1484" s="206" t="s">
        <v>7673</v>
      </c>
      <c r="E1484" s="153"/>
      <c r="F1484" s="153"/>
      <c r="G1484" s="153"/>
      <c r="H1484" s="147"/>
      <c r="I1484" s="147"/>
      <c r="J1484" s="147"/>
      <c r="K1484" s="147"/>
      <c r="L1484" s="147"/>
      <c r="M1484" s="206" t="s">
        <v>7675</v>
      </c>
      <c r="N1484" s="258">
        <v>27750</v>
      </c>
      <c r="O1484" s="260">
        <v>10000</v>
      </c>
      <c r="P1484" s="172">
        <v>1</v>
      </c>
      <c r="Q1484" s="172">
        <v>1</v>
      </c>
      <c r="R1484" s="172">
        <v>5</v>
      </c>
      <c r="S1484" s="172" t="s">
        <v>290</v>
      </c>
      <c r="T1484" s="172">
        <v>10</v>
      </c>
      <c r="U1484" s="172">
        <v>26</v>
      </c>
      <c r="V1484" s="172">
        <v>19</v>
      </c>
      <c r="W1484" s="172">
        <v>19</v>
      </c>
      <c r="X1484" s="147"/>
      <c r="Y1484" s="206">
        <v>21</v>
      </c>
      <c r="Z1484" s="206"/>
      <c r="AA1484" s="222" t="s">
        <v>37</v>
      </c>
      <c r="AB1484" s="191"/>
      <c r="AD1484" s="229"/>
    </row>
    <row r="1485" spans="1:30" s="274" customFormat="1" ht="40.5" x14ac:dyDescent="0.3">
      <c r="A1485" s="206">
        <v>130</v>
      </c>
      <c r="B1485" s="147"/>
      <c r="C1485" s="147"/>
      <c r="D1485" s="206" t="s">
        <v>7676</v>
      </c>
      <c r="E1485" s="153"/>
      <c r="F1485" s="153"/>
      <c r="G1485" s="153"/>
      <c r="H1485" s="147"/>
      <c r="I1485" s="147"/>
      <c r="J1485" s="147"/>
      <c r="K1485" s="147"/>
      <c r="L1485" s="147"/>
      <c r="M1485" s="206" t="s">
        <v>7677</v>
      </c>
      <c r="N1485" s="258">
        <v>85850</v>
      </c>
      <c r="O1485" s="260">
        <v>40000</v>
      </c>
      <c r="P1485" s="172">
        <v>1</v>
      </c>
      <c r="Q1485" s="172">
        <v>1</v>
      </c>
      <c r="R1485" s="172">
        <v>5</v>
      </c>
      <c r="S1485" s="172" t="s">
        <v>290</v>
      </c>
      <c r="T1485" s="172">
        <v>10</v>
      </c>
      <c r="U1485" s="172">
        <v>26</v>
      </c>
      <c r="V1485" s="172">
        <v>19</v>
      </c>
      <c r="W1485" s="172">
        <v>19</v>
      </c>
      <c r="X1485" s="147"/>
      <c r="Y1485" s="206">
        <v>21</v>
      </c>
      <c r="Z1485" s="206"/>
      <c r="AA1485" s="222" t="s">
        <v>37</v>
      </c>
      <c r="AB1485" s="191"/>
      <c r="AD1485" s="229"/>
    </row>
    <row r="1486" spans="1:30" s="274" customFormat="1" ht="40.5" x14ac:dyDescent="0.3">
      <c r="A1486" s="222">
        <v>131</v>
      </c>
      <c r="B1486" s="147"/>
      <c r="C1486" s="147"/>
      <c r="D1486" s="206" t="s">
        <v>7678</v>
      </c>
      <c r="E1486" s="153"/>
      <c r="F1486" s="153"/>
      <c r="G1486" s="153"/>
      <c r="H1486" s="147"/>
      <c r="I1486" s="147"/>
      <c r="J1486" s="147"/>
      <c r="K1486" s="147"/>
      <c r="L1486" s="147"/>
      <c r="M1486" s="154" t="s">
        <v>7679</v>
      </c>
      <c r="N1486" s="258">
        <v>36000</v>
      </c>
      <c r="O1486" s="260">
        <v>15000</v>
      </c>
      <c r="P1486" s="172">
        <v>1</v>
      </c>
      <c r="Q1486" s="172">
        <v>1</v>
      </c>
      <c r="R1486" s="172">
        <v>5</v>
      </c>
      <c r="S1486" s="172" t="s">
        <v>290</v>
      </c>
      <c r="T1486" s="172">
        <v>10</v>
      </c>
      <c r="U1486" s="172">
        <v>26</v>
      </c>
      <c r="V1486" s="172">
        <v>19</v>
      </c>
      <c r="W1486" s="172">
        <v>19</v>
      </c>
      <c r="X1486" s="147"/>
      <c r="Y1486" s="206">
        <v>21</v>
      </c>
      <c r="Z1486" s="206"/>
      <c r="AA1486" s="222" t="s">
        <v>37</v>
      </c>
      <c r="AB1486" s="191"/>
      <c r="AD1486" s="229"/>
    </row>
    <row r="1487" spans="1:30" s="274" customFormat="1" ht="20.25" x14ac:dyDescent="0.3">
      <c r="A1487" s="206">
        <v>132</v>
      </c>
      <c r="B1487" s="147"/>
      <c r="C1487" s="147"/>
      <c r="D1487" s="206" t="s">
        <v>3554</v>
      </c>
      <c r="E1487" s="153"/>
      <c r="F1487" s="153"/>
      <c r="G1487" s="153"/>
      <c r="H1487" s="147"/>
      <c r="I1487" s="147"/>
      <c r="J1487" s="147"/>
      <c r="K1487" s="147"/>
      <c r="L1487" s="147"/>
      <c r="M1487" s="206" t="s">
        <v>7680</v>
      </c>
      <c r="N1487" s="258">
        <v>50000</v>
      </c>
      <c r="O1487" s="260">
        <v>15000</v>
      </c>
      <c r="P1487" s="172">
        <v>1</v>
      </c>
      <c r="Q1487" s="172">
        <v>1</v>
      </c>
      <c r="R1487" s="172">
        <v>5</v>
      </c>
      <c r="S1487" s="172" t="s">
        <v>290</v>
      </c>
      <c r="T1487" s="172">
        <v>10</v>
      </c>
      <c r="U1487" s="172">
        <v>26</v>
      </c>
      <c r="V1487" s="172">
        <v>19</v>
      </c>
      <c r="W1487" s="172">
        <v>19</v>
      </c>
      <c r="X1487" s="147"/>
      <c r="Y1487" s="206">
        <v>21</v>
      </c>
      <c r="Z1487" s="206"/>
      <c r="AA1487" s="222" t="s">
        <v>37</v>
      </c>
      <c r="AB1487" s="191"/>
      <c r="AD1487" s="229"/>
    </row>
    <row r="1488" spans="1:30" s="274" customFormat="1" ht="141.75" x14ac:dyDescent="0.3">
      <c r="A1488" s="222">
        <v>133</v>
      </c>
      <c r="B1488" s="147"/>
      <c r="C1488" s="147"/>
      <c r="D1488" s="206" t="s">
        <v>7681</v>
      </c>
      <c r="E1488" s="153"/>
      <c r="F1488" s="153"/>
      <c r="G1488" s="153"/>
      <c r="H1488" s="147"/>
      <c r="I1488" s="147"/>
      <c r="J1488" s="147"/>
      <c r="K1488" s="147"/>
      <c r="L1488" s="147"/>
      <c r="M1488" s="206" t="s">
        <v>7682</v>
      </c>
      <c r="N1488" s="258">
        <v>49833</v>
      </c>
      <c r="O1488" s="260">
        <v>20000</v>
      </c>
      <c r="P1488" s="172">
        <v>1</v>
      </c>
      <c r="Q1488" s="172">
        <v>1</v>
      </c>
      <c r="R1488" s="172">
        <v>5</v>
      </c>
      <c r="S1488" s="172" t="s">
        <v>290</v>
      </c>
      <c r="T1488" s="172">
        <v>10</v>
      </c>
      <c r="U1488" s="172">
        <v>26</v>
      </c>
      <c r="V1488" s="172">
        <v>19</v>
      </c>
      <c r="W1488" s="172">
        <v>19</v>
      </c>
      <c r="X1488" s="147"/>
      <c r="Y1488" s="206">
        <v>21</v>
      </c>
      <c r="Z1488" s="206"/>
      <c r="AA1488" s="222" t="s">
        <v>37</v>
      </c>
      <c r="AB1488" s="191"/>
      <c r="AD1488" s="229"/>
    </row>
    <row r="1489" spans="1:30" s="274" customFormat="1" ht="60.75" x14ac:dyDescent="0.3">
      <c r="A1489" s="206">
        <v>134</v>
      </c>
      <c r="B1489" s="189"/>
      <c r="C1489" s="189"/>
      <c r="D1489" s="224" t="s">
        <v>7683</v>
      </c>
      <c r="E1489" s="267"/>
      <c r="F1489" s="267"/>
      <c r="G1489" s="267"/>
      <c r="H1489" s="189"/>
      <c r="I1489" s="189"/>
      <c r="J1489" s="189"/>
      <c r="K1489" s="189"/>
      <c r="L1489" s="189"/>
      <c r="M1489" s="224" t="s">
        <v>7684</v>
      </c>
      <c r="N1489" s="273">
        <v>67000</v>
      </c>
      <c r="O1489" s="308">
        <v>35000</v>
      </c>
      <c r="P1489" s="271">
        <v>1</v>
      </c>
      <c r="Q1489" s="271">
        <v>1</v>
      </c>
      <c r="R1489" s="271">
        <v>5</v>
      </c>
      <c r="S1489" s="271" t="s">
        <v>290</v>
      </c>
      <c r="T1489" s="271">
        <v>10</v>
      </c>
      <c r="U1489" s="271">
        <v>26</v>
      </c>
      <c r="V1489" s="271">
        <v>19</v>
      </c>
      <c r="W1489" s="271">
        <v>19</v>
      </c>
      <c r="X1489" s="189"/>
      <c r="Y1489" s="224">
        <v>21</v>
      </c>
      <c r="Z1489" s="224"/>
      <c r="AA1489" s="270" t="s">
        <v>37</v>
      </c>
      <c r="AB1489" s="269"/>
      <c r="AD1489" s="229"/>
    </row>
    <row r="1490" spans="1:30" s="274" customFormat="1" ht="60.75" x14ac:dyDescent="0.3">
      <c r="A1490" s="222">
        <v>135</v>
      </c>
      <c r="B1490" s="147"/>
      <c r="C1490" s="147"/>
      <c r="D1490" s="206" t="s">
        <v>7685</v>
      </c>
      <c r="E1490" s="153"/>
      <c r="F1490" s="153"/>
      <c r="G1490" s="153"/>
      <c r="H1490" s="147"/>
      <c r="I1490" s="147"/>
      <c r="J1490" s="147"/>
      <c r="K1490" s="147"/>
      <c r="L1490" s="147"/>
      <c r="M1490" s="206" t="s">
        <v>7686</v>
      </c>
      <c r="N1490" s="258">
        <v>69000</v>
      </c>
      <c r="O1490" s="260">
        <v>20000</v>
      </c>
      <c r="P1490" s="172">
        <v>1</v>
      </c>
      <c r="Q1490" s="172">
        <v>1</v>
      </c>
      <c r="R1490" s="172">
        <v>5</v>
      </c>
      <c r="S1490" s="172" t="s">
        <v>290</v>
      </c>
      <c r="T1490" s="172">
        <v>10</v>
      </c>
      <c r="U1490" s="172">
        <v>26</v>
      </c>
      <c r="V1490" s="172">
        <v>19</v>
      </c>
      <c r="W1490" s="172">
        <v>19</v>
      </c>
      <c r="X1490" s="147"/>
      <c r="Y1490" s="206">
        <v>21</v>
      </c>
      <c r="Z1490" s="206"/>
      <c r="AA1490" s="222" t="s">
        <v>37</v>
      </c>
      <c r="AB1490" s="191"/>
      <c r="AC1490" s="159"/>
      <c r="AD1490" s="191"/>
    </row>
    <row r="1491" spans="1:30" s="274" customFormat="1" ht="263.25" x14ac:dyDescent="0.3">
      <c r="A1491" s="206">
        <v>136</v>
      </c>
      <c r="B1491" s="276" t="s">
        <v>7687</v>
      </c>
      <c r="C1491" s="277" t="s">
        <v>7688</v>
      </c>
      <c r="D1491" s="278"/>
      <c r="E1491" s="278"/>
      <c r="F1491" s="278"/>
      <c r="G1491" s="276"/>
      <c r="H1491" s="276"/>
      <c r="I1491" s="276"/>
      <c r="J1491" s="276"/>
      <c r="K1491" s="276"/>
      <c r="L1491" s="277" t="s">
        <v>7689</v>
      </c>
      <c r="M1491" s="279"/>
      <c r="N1491" s="280">
        <v>235000</v>
      </c>
      <c r="O1491" s="309">
        <v>25000</v>
      </c>
      <c r="P1491" s="281">
        <v>1</v>
      </c>
      <c r="Q1491" s="281">
        <v>1</v>
      </c>
      <c r="R1491" s="281">
        <v>4</v>
      </c>
      <c r="S1491" s="281" t="s">
        <v>266</v>
      </c>
      <c r="T1491" s="281">
        <v>60</v>
      </c>
      <c r="U1491" s="281">
        <v>26</v>
      </c>
      <c r="V1491" s="281">
        <v>3</v>
      </c>
      <c r="W1491" s="281">
        <v>41</v>
      </c>
      <c r="X1491" s="276"/>
      <c r="Y1491" s="277">
        <v>21</v>
      </c>
      <c r="Z1491" s="277"/>
      <c r="AA1491" s="282" t="s">
        <v>3427</v>
      </c>
      <c r="AB1491" s="176"/>
      <c r="AC1491" s="191"/>
      <c r="AD1491" s="191"/>
    </row>
    <row r="1492" spans="1:30" s="274" customFormat="1" ht="40.5" x14ac:dyDescent="0.3">
      <c r="A1492" s="222">
        <v>137</v>
      </c>
      <c r="B1492" s="276"/>
      <c r="C1492" s="277" t="s">
        <v>7644</v>
      </c>
      <c r="D1492" s="278"/>
      <c r="E1492" s="278"/>
      <c r="F1492" s="278"/>
      <c r="G1492" s="276"/>
      <c r="H1492" s="276"/>
      <c r="I1492" s="276"/>
      <c r="J1492" s="276"/>
      <c r="K1492" s="276"/>
      <c r="L1492" s="277" t="s">
        <v>7690</v>
      </c>
      <c r="M1492" s="279"/>
      <c r="N1492" s="280">
        <v>125000</v>
      </c>
      <c r="O1492" s="309">
        <v>15000</v>
      </c>
      <c r="P1492" s="281">
        <v>1</v>
      </c>
      <c r="Q1492" s="281">
        <v>1</v>
      </c>
      <c r="R1492" s="281">
        <v>4</v>
      </c>
      <c r="S1492" s="281" t="s">
        <v>266</v>
      </c>
      <c r="T1492" s="281">
        <v>60</v>
      </c>
      <c r="U1492" s="281">
        <v>26</v>
      </c>
      <c r="V1492" s="281">
        <v>3</v>
      </c>
      <c r="W1492" s="281">
        <v>41</v>
      </c>
      <c r="X1492" s="276"/>
      <c r="Y1492" s="277">
        <v>21</v>
      </c>
      <c r="Z1492" s="277"/>
      <c r="AA1492" s="282" t="s">
        <v>3427</v>
      </c>
      <c r="AB1492" s="176"/>
      <c r="AC1492" s="191"/>
      <c r="AD1492" s="191"/>
    </row>
    <row r="1493" spans="1:30" s="274" customFormat="1" ht="20.25" x14ac:dyDescent="0.3">
      <c r="A1493" s="206">
        <v>138</v>
      </c>
      <c r="B1493" s="276"/>
      <c r="C1493" s="277" t="s">
        <v>7644</v>
      </c>
      <c r="D1493" s="278"/>
      <c r="E1493" s="278"/>
      <c r="F1493" s="278"/>
      <c r="G1493" s="276"/>
      <c r="H1493" s="276"/>
      <c r="I1493" s="276"/>
      <c r="J1493" s="276"/>
      <c r="K1493" s="276"/>
      <c r="L1493" s="277" t="s">
        <v>7691</v>
      </c>
      <c r="M1493" s="279"/>
      <c r="N1493" s="280">
        <v>45200</v>
      </c>
      <c r="O1493" s="309">
        <v>15000</v>
      </c>
      <c r="P1493" s="281"/>
      <c r="Q1493" s="281"/>
      <c r="R1493" s="281"/>
      <c r="S1493" s="281"/>
      <c r="T1493" s="281"/>
      <c r="U1493" s="281"/>
      <c r="V1493" s="281"/>
      <c r="W1493" s="281"/>
      <c r="X1493" s="276"/>
      <c r="Y1493" s="277"/>
      <c r="Z1493" s="277"/>
      <c r="AA1493" s="282"/>
      <c r="AB1493" s="176"/>
      <c r="AC1493" s="191"/>
      <c r="AD1493" s="191"/>
    </row>
    <row r="1494" spans="1:30" s="274" customFormat="1" ht="40.5" x14ac:dyDescent="0.3">
      <c r="A1494" s="222">
        <v>139</v>
      </c>
      <c r="B1494" s="276"/>
      <c r="C1494" s="277" t="s">
        <v>7692</v>
      </c>
      <c r="D1494" s="278"/>
      <c r="E1494" s="278"/>
      <c r="F1494" s="278"/>
      <c r="G1494" s="276"/>
      <c r="H1494" s="276"/>
      <c r="I1494" s="276"/>
      <c r="J1494" s="276"/>
      <c r="K1494" s="276"/>
      <c r="L1494" s="277" t="s">
        <v>7693</v>
      </c>
      <c r="M1494" s="279"/>
      <c r="N1494" s="280">
        <v>59460</v>
      </c>
      <c r="O1494" s="309">
        <v>15000</v>
      </c>
      <c r="P1494" s="281">
        <v>1</v>
      </c>
      <c r="Q1494" s="281">
        <v>1</v>
      </c>
      <c r="R1494" s="281">
        <v>4</v>
      </c>
      <c r="S1494" s="281" t="s">
        <v>266</v>
      </c>
      <c r="T1494" s="281">
        <v>60</v>
      </c>
      <c r="U1494" s="281">
        <v>26</v>
      </c>
      <c r="V1494" s="281">
        <v>3</v>
      </c>
      <c r="W1494" s="281">
        <v>41</v>
      </c>
      <c r="X1494" s="276"/>
      <c r="Y1494" s="277">
        <v>21</v>
      </c>
      <c r="Z1494" s="277"/>
      <c r="AA1494" s="282" t="s">
        <v>37</v>
      </c>
      <c r="AB1494" s="176"/>
      <c r="AC1494" s="191"/>
      <c r="AD1494" s="191"/>
    </row>
    <row r="1495" spans="1:30" s="274" customFormat="1" ht="40.5" x14ac:dyDescent="0.3">
      <c r="A1495" s="206">
        <v>140</v>
      </c>
      <c r="B1495" s="276"/>
      <c r="C1495" s="277" t="s">
        <v>7692</v>
      </c>
      <c r="D1495" s="278"/>
      <c r="E1495" s="278"/>
      <c r="F1495" s="278"/>
      <c r="G1495" s="276"/>
      <c r="H1495" s="276"/>
      <c r="I1495" s="276"/>
      <c r="J1495" s="276"/>
      <c r="K1495" s="276"/>
      <c r="L1495" s="277" t="s">
        <v>7694</v>
      </c>
      <c r="M1495" s="279"/>
      <c r="N1495" s="280">
        <v>27800</v>
      </c>
      <c r="O1495" s="309">
        <v>10000</v>
      </c>
      <c r="P1495" s="281"/>
      <c r="Q1495" s="281"/>
      <c r="R1495" s="281"/>
      <c r="S1495" s="281"/>
      <c r="T1495" s="281"/>
      <c r="U1495" s="281"/>
      <c r="V1495" s="281"/>
      <c r="W1495" s="281"/>
      <c r="X1495" s="276"/>
      <c r="Y1495" s="277"/>
      <c r="Z1495" s="277"/>
      <c r="AA1495" s="282"/>
      <c r="AB1495" s="176"/>
      <c r="AC1495" s="191"/>
      <c r="AD1495" s="191"/>
    </row>
    <row r="1496" spans="1:30" s="274" customFormat="1" ht="40.5" x14ac:dyDescent="0.3">
      <c r="A1496" s="222">
        <v>141</v>
      </c>
      <c r="B1496" s="276"/>
      <c r="C1496" s="277" t="s">
        <v>7695</v>
      </c>
      <c r="D1496" s="278"/>
      <c r="E1496" s="278"/>
      <c r="F1496" s="278"/>
      <c r="G1496" s="276"/>
      <c r="H1496" s="276"/>
      <c r="I1496" s="276"/>
      <c r="J1496" s="276"/>
      <c r="K1496" s="276"/>
      <c r="L1496" s="277" t="s">
        <v>7696</v>
      </c>
      <c r="M1496" s="279"/>
      <c r="N1496" s="280">
        <v>93300</v>
      </c>
      <c r="O1496" s="309">
        <v>10000</v>
      </c>
      <c r="P1496" s="281"/>
      <c r="Q1496" s="281"/>
      <c r="R1496" s="281"/>
      <c r="S1496" s="281"/>
      <c r="T1496" s="281"/>
      <c r="U1496" s="281"/>
      <c r="V1496" s="281"/>
      <c r="W1496" s="281"/>
      <c r="X1496" s="276"/>
      <c r="Y1496" s="277"/>
      <c r="Z1496" s="277"/>
      <c r="AA1496" s="282"/>
      <c r="AB1496" s="176"/>
      <c r="AC1496" s="191"/>
      <c r="AD1496" s="191"/>
    </row>
    <row r="1497" spans="1:30" s="274" customFormat="1" ht="60.75" x14ac:dyDescent="0.3">
      <c r="A1497" s="206">
        <v>142</v>
      </c>
      <c r="B1497" s="276"/>
      <c r="C1497" s="277" t="s">
        <v>2196</v>
      </c>
      <c r="D1497" s="278"/>
      <c r="E1497" s="278"/>
      <c r="F1497" s="278"/>
      <c r="G1497" s="276"/>
      <c r="H1497" s="276"/>
      <c r="I1497" s="276"/>
      <c r="J1497" s="276"/>
      <c r="K1497" s="276"/>
      <c r="L1497" s="277" t="s">
        <v>7697</v>
      </c>
      <c r="M1497" s="279"/>
      <c r="N1497" s="280">
        <v>16290</v>
      </c>
      <c r="O1497" s="309">
        <v>15000</v>
      </c>
      <c r="P1497" s="281">
        <v>1</v>
      </c>
      <c r="Q1497" s="281">
        <v>1</v>
      </c>
      <c r="R1497" s="281">
        <v>4</v>
      </c>
      <c r="S1497" s="281" t="s">
        <v>266</v>
      </c>
      <c r="T1497" s="281">
        <v>60</v>
      </c>
      <c r="U1497" s="281">
        <v>26</v>
      </c>
      <c r="V1497" s="281">
        <v>3</v>
      </c>
      <c r="W1497" s="281">
        <v>41</v>
      </c>
      <c r="X1497" s="276"/>
      <c r="Y1497" s="277">
        <v>21</v>
      </c>
      <c r="Z1497" s="277"/>
      <c r="AA1497" s="282" t="s">
        <v>37</v>
      </c>
      <c r="AB1497" s="176"/>
      <c r="AC1497" s="191"/>
      <c r="AD1497" s="191"/>
    </row>
    <row r="1498" spans="1:30" s="274" customFormat="1" ht="40.5" x14ac:dyDescent="0.3">
      <c r="A1498" s="222">
        <v>143</v>
      </c>
      <c r="B1498" s="276"/>
      <c r="C1498" s="277" t="s">
        <v>7698</v>
      </c>
      <c r="D1498" s="278"/>
      <c r="E1498" s="278"/>
      <c r="F1498" s="278"/>
      <c r="G1498" s="276"/>
      <c r="H1498" s="276"/>
      <c r="I1498" s="276"/>
      <c r="J1498" s="276"/>
      <c r="K1498" s="276"/>
      <c r="L1498" s="277" t="s">
        <v>7699</v>
      </c>
      <c r="M1498" s="279"/>
      <c r="N1498" s="280">
        <v>175070</v>
      </c>
      <c r="O1498" s="309">
        <v>20000</v>
      </c>
      <c r="P1498" s="281">
        <v>1</v>
      </c>
      <c r="Q1498" s="281">
        <v>1</v>
      </c>
      <c r="R1498" s="281">
        <v>4</v>
      </c>
      <c r="S1498" s="281" t="s">
        <v>266</v>
      </c>
      <c r="T1498" s="281">
        <v>60</v>
      </c>
      <c r="U1498" s="281">
        <v>26</v>
      </c>
      <c r="V1498" s="281">
        <v>3</v>
      </c>
      <c r="W1498" s="281">
        <v>41</v>
      </c>
      <c r="X1498" s="276"/>
      <c r="Y1498" s="277">
        <v>21</v>
      </c>
      <c r="Z1498" s="277"/>
      <c r="AA1498" s="282" t="s">
        <v>3427</v>
      </c>
      <c r="AB1498" s="176"/>
      <c r="AC1498" s="191"/>
      <c r="AD1498" s="191"/>
    </row>
    <row r="1499" spans="1:30" s="274" customFormat="1" ht="20.25" x14ac:dyDescent="0.3">
      <c r="A1499" s="206">
        <v>144</v>
      </c>
      <c r="B1499" s="276"/>
      <c r="C1499" s="277" t="s">
        <v>7700</v>
      </c>
      <c r="D1499" s="278"/>
      <c r="E1499" s="278"/>
      <c r="F1499" s="278"/>
      <c r="G1499" s="276"/>
      <c r="H1499" s="276"/>
      <c r="I1499" s="276"/>
      <c r="J1499" s="276"/>
      <c r="K1499" s="276"/>
      <c r="L1499" s="277" t="s">
        <v>7700</v>
      </c>
      <c r="M1499" s="279"/>
      <c r="N1499" s="280">
        <v>75000</v>
      </c>
      <c r="O1499" s="309">
        <v>20000</v>
      </c>
      <c r="P1499" s="281">
        <v>1</v>
      </c>
      <c r="Q1499" s="281">
        <v>1</v>
      </c>
      <c r="R1499" s="281">
        <v>4</v>
      </c>
      <c r="S1499" s="281" t="s">
        <v>266</v>
      </c>
      <c r="T1499" s="281">
        <v>60</v>
      </c>
      <c r="U1499" s="281">
        <v>26</v>
      </c>
      <c r="V1499" s="281">
        <v>3</v>
      </c>
      <c r="W1499" s="281">
        <v>41</v>
      </c>
      <c r="X1499" s="276"/>
      <c r="Y1499" s="277">
        <v>21</v>
      </c>
      <c r="Z1499" s="277"/>
      <c r="AA1499" s="282" t="s">
        <v>37</v>
      </c>
      <c r="AB1499" s="176"/>
      <c r="AC1499" s="191"/>
      <c r="AD1499" s="191"/>
    </row>
    <row r="1500" spans="1:30" s="274" customFormat="1" ht="60.75" x14ac:dyDescent="0.3">
      <c r="A1500" s="222">
        <v>145</v>
      </c>
      <c r="B1500" s="276"/>
      <c r="C1500" s="277" t="s">
        <v>3826</v>
      </c>
      <c r="D1500" s="278"/>
      <c r="E1500" s="278"/>
      <c r="F1500" s="278"/>
      <c r="G1500" s="276"/>
      <c r="H1500" s="276"/>
      <c r="I1500" s="276"/>
      <c r="J1500" s="276"/>
      <c r="K1500" s="276"/>
      <c r="L1500" s="283" t="s">
        <v>7701</v>
      </c>
      <c r="M1500" s="279"/>
      <c r="N1500" s="280">
        <v>85164.14</v>
      </c>
      <c r="O1500" s="309">
        <v>20000</v>
      </c>
      <c r="P1500" s="281">
        <v>1</v>
      </c>
      <c r="Q1500" s="281">
        <v>1</v>
      </c>
      <c r="R1500" s="281">
        <v>4</v>
      </c>
      <c r="S1500" s="281" t="s">
        <v>266</v>
      </c>
      <c r="T1500" s="281">
        <v>60</v>
      </c>
      <c r="U1500" s="281">
        <v>26</v>
      </c>
      <c r="V1500" s="281">
        <v>3</v>
      </c>
      <c r="W1500" s="281">
        <v>41</v>
      </c>
      <c r="X1500" s="276"/>
      <c r="Y1500" s="277">
        <v>21</v>
      </c>
      <c r="Z1500" s="277"/>
      <c r="AA1500" s="282" t="s">
        <v>3427</v>
      </c>
      <c r="AB1500" s="176"/>
      <c r="AC1500" s="191"/>
      <c r="AD1500" s="191"/>
    </row>
    <row r="1501" spans="1:30" s="274" customFormat="1" ht="40.5" x14ac:dyDescent="0.3">
      <c r="A1501" s="206">
        <v>146</v>
      </c>
      <c r="B1501" s="276"/>
      <c r="C1501" s="277" t="s">
        <v>7702</v>
      </c>
      <c r="D1501" s="278"/>
      <c r="E1501" s="278"/>
      <c r="F1501" s="278"/>
      <c r="G1501" s="276"/>
      <c r="H1501" s="276"/>
      <c r="I1501" s="276"/>
      <c r="J1501" s="276"/>
      <c r="K1501" s="276"/>
      <c r="L1501" s="283" t="s">
        <v>7703</v>
      </c>
      <c r="M1501" s="279"/>
      <c r="N1501" s="280">
        <v>219235.26</v>
      </c>
      <c r="O1501" s="309">
        <v>25000</v>
      </c>
      <c r="P1501" s="281"/>
      <c r="Q1501" s="281"/>
      <c r="R1501" s="281"/>
      <c r="S1501" s="281"/>
      <c r="T1501" s="281"/>
      <c r="U1501" s="281"/>
      <c r="V1501" s="281"/>
      <c r="W1501" s="281"/>
      <c r="X1501" s="276"/>
      <c r="Y1501" s="277"/>
      <c r="Z1501" s="277"/>
      <c r="AA1501" s="282"/>
      <c r="AB1501" s="176"/>
      <c r="AC1501" s="191"/>
      <c r="AD1501" s="191"/>
    </row>
    <row r="1502" spans="1:30" s="274" customFormat="1" ht="60.75" x14ac:dyDescent="0.3">
      <c r="A1502" s="222">
        <v>147</v>
      </c>
      <c r="B1502" s="276"/>
      <c r="C1502" s="277" t="s">
        <v>7704</v>
      </c>
      <c r="D1502" s="278"/>
      <c r="E1502" s="278"/>
      <c r="F1502" s="278"/>
      <c r="G1502" s="276"/>
      <c r="H1502" s="276"/>
      <c r="I1502" s="276"/>
      <c r="J1502" s="276"/>
      <c r="K1502" s="276"/>
      <c r="L1502" s="283" t="s">
        <v>7705</v>
      </c>
      <c r="M1502" s="279"/>
      <c r="N1502" s="280">
        <v>73000</v>
      </c>
      <c r="O1502" s="309">
        <v>10000</v>
      </c>
      <c r="P1502" s="281"/>
      <c r="Q1502" s="281"/>
      <c r="R1502" s="281"/>
      <c r="S1502" s="281"/>
      <c r="T1502" s="281"/>
      <c r="U1502" s="281"/>
      <c r="V1502" s="281"/>
      <c r="W1502" s="281"/>
      <c r="X1502" s="276"/>
      <c r="Y1502" s="277"/>
      <c r="Z1502" s="277"/>
      <c r="AA1502" s="282"/>
      <c r="AB1502" s="176"/>
      <c r="AC1502" s="191"/>
      <c r="AD1502" s="191"/>
    </row>
    <row r="1503" spans="1:30" s="274" customFormat="1" ht="40.5" x14ac:dyDescent="0.3">
      <c r="A1503" s="206">
        <v>148</v>
      </c>
      <c r="B1503" s="276"/>
      <c r="C1503" s="277" t="s">
        <v>7706</v>
      </c>
      <c r="D1503" s="278"/>
      <c r="E1503" s="278"/>
      <c r="F1503" s="278"/>
      <c r="G1503" s="276"/>
      <c r="H1503" s="276"/>
      <c r="I1503" s="276"/>
      <c r="J1503" s="276"/>
      <c r="K1503" s="276"/>
      <c r="L1503" s="283" t="s">
        <v>7707</v>
      </c>
      <c r="M1503" s="279"/>
      <c r="N1503" s="280">
        <v>25000</v>
      </c>
      <c r="O1503" s="309">
        <v>20000</v>
      </c>
      <c r="P1503" s="281">
        <v>1</v>
      </c>
      <c r="Q1503" s="281">
        <v>1</v>
      </c>
      <c r="R1503" s="281">
        <v>4</v>
      </c>
      <c r="S1503" s="281" t="s">
        <v>266</v>
      </c>
      <c r="T1503" s="281">
        <v>60</v>
      </c>
      <c r="U1503" s="281">
        <v>26</v>
      </c>
      <c r="V1503" s="281">
        <v>3</v>
      </c>
      <c r="W1503" s="281">
        <v>41</v>
      </c>
      <c r="X1503" s="276"/>
      <c r="Y1503" s="277">
        <v>21</v>
      </c>
      <c r="Z1503" s="277"/>
      <c r="AA1503" s="282" t="s">
        <v>37</v>
      </c>
      <c r="AB1503" s="176"/>
      <c r="AC1503" s="191"/>
      <c r="AD1503" s="191"/>
    </row>
    <row r="1504" spans="1:30" s="274" customFormat="1" ht="40.5" x14ac:dyDescent="0.3">
      <c r="A1504" s="222">
        <v>149</v>
      </c>
      <c r="B1504" s="276"/>
      <c r="C1504" s="277" t="s">
        <v>7708</v>
      </c>
      <c r="D1504" s="278"/>
      <c r="E1504" s="278"/>
      <c r="F1504" s="278"/>
      <c r="G1504" s="276"/>
      <c r="H1504" s="276"/>
      <c r="I1504" s="276"/>
      <c r="J1504" s="176"/>
      <c r="K1504" s="276"/>
      <c r="L1504" s="277" t="s">
        <v>7709</v>
      </c>
      <c r="M1504" s="279"/>
      <c r="N1504" s="280">
        <v>64000</v>
      </c>
      <c r="O1504" s="309">
        <v>20000</v>
      </c>
      <c r="P1504" s="281">
        <v>1</v>
      </c>
      <c r="Q1504" s="281">
        <v>1</v>
      </c>
      <c r="R1504" s="281">
        <v>4</v>
      </c>
      <c r="S1504" s="281" t="s">
        <v>266</v>
      </c>
      <c r="T1504" s="281">
        <v>60</v>
      </c>
      <c r="U1504" s="281">
        <v>26</v>
      </c>
      <c r="V1504" s="281">
        <v>3</v>
      </c>
      <c r="W1504" s="281">
        <v>41</v>
      </c>
      <c r="X1504" s="276"/>
      <c r="Y1504" s="277">
        <v>21</v>
      </c>
      <c r="Z1504" s="277"/>
      <c r="AA1504" s="282" t="s">
        <v>37</v>
      </c>
      <c r="AB1504" s="176"/>
      <c r="AC1504" s="191"/>
      <c r="AD1504" s="191"/>
    </row>
    <row r="1505" spans="1:30" s="274" customFormat="1" ht="40.5" x14ac:dyDescent="0.3">
      <c r="A1505" s="206">
        <v>150</v>
      </c>
      <c r="B1505" s="276"/>
      <c r="C1505" s="277" t="s">
        <v>7710</v>
      </c>
      <c r="D1505" s="278"/>
      <c r="E1505" s="278"/>
      <c r="F1505" s="278"/>
      <c r="G1505" s="276"/>
      <c r="H1505" s="276"/>
      <c r="I1505" s="276"/>
      <c r="J1505" s="176"/>
      <c r="K1505" s="276"/>
      <c r="L1505" s="277" t="s">
        <v>7711</v>
      </c>
      <c r="M1505" s="279"/>
      <c r="N1505" s="280">
        <v>300000</v>
      </c>
      <c r="O1505" s="309">
        <v>40000</v>
      </c>
      <c r="P1505" s="281">
        <v>1</v>
      </c>
      <c r="Q1505" s="281">
        <v>1</v>
      </c>
      <c r="R1505" s="281">
        <v>4</v>
      </c>
      <c r="S1505" s="281" t="s">
        <v>266</v>
      </c>
      <c r="T1505" s="281">
        <v>60</v>
      </c>
      <c r="U1505" s="281">
        <v>26</v>
      </c>
      <c r="V1505" s="281">
        <v>3</v>
      </c>
      <c r="W1505" s="281">
        <v>41</v>
      </c>
      <c r="X1505" s="276"/>
      <c r="Y1505" s="277">
        <v>21</v>
      </c>
      <c r="Z1505" s="277"/>
      <c r="AA1505" s="282" t="s">
        <v>37</v>
      </c>
      <c r="AB1505" s="176"/>
      <c r="AC1505" s="191"/>
      <c r="AD1505" s="191"/>
    </row>
    <row r="1506" spans="1:30" s="274" customFormat="1" ht="20.25" x14ac:dyDescent="0.3">
      <c r="A1506" s="222">
        <v>151</v>
      </c>
      <c r="B1506" s="276"/>
      <c r="C1506" s="277" t="s">
        <v>7710</v>
      </c>
      <c r="D1506" s="278"/>
      <c r="E1506" s="278"/>
      <c r="F1506" s="278"/>
      <c r="G1506" s="276"/>
      <c r="H1506" s="276"/>
      <c r="I1506" s="276"/>
      <c r="J1506" s="176"/>
      <c r="K1506" s="276"/>
      <c r="L1506" s="277" t="s">
        <v>7712</v>
      </c>
      <c r="M1506" s="279"/>
      <c r="N1506" s="280">
        <v>200000</v>
      </c>
      <c r="O1506" s="309">
        <v>20000</v>
      </c>
      <c r="P1506" s="281"/>
      <c r="Q1506" s="281"/>
      <c r="R1506" s="281"/>
      <c r="S1506" s="281"/>
      <c r="T1506" s="281"/>
      <c r="U1506" s="281"/>
      <c r="V1506" s="281"/>
      <c r="W1506" s="281"/>
      <c r="X1506" s="276"/>
      <c r="Y1506" s="277"/>
      <c r="Z1506" s="277"/>
      <c r="AA1506" s="282"/>
      <c r="AB1506" s="176"/>
      <c r="AC1506" s="191"/>
      <c r="AD1506" s="191"/>
    </row>
    <row r="1507" spans="1:30" s="274" customFormat="1" ht="20.25" x14ac:dyDescent="0.3">
      <c r="A1507" s="206">
        <v>152</v>
      </c>
      <c r="B1507" s="276"/>
      <c r="C1507" s="277" t="s">
        <v>7710</v>
      </c>
      <c r="D1507" s="278"/>
      <c r="E1507" s="278"/>
      <c r="F1507" s="278"/>
      <c r="G1507" s="276"/>
      <c r="H1507" s="276"/>
      <c r="I1507" s="276"/>
      <c r="J1507" s="176"/>
      <c r="K1507" s="276"/>
      <c r="L1507" s="277" t="s">
        <v>7713</v>
      </c>
      <c r="M1507" s="279"/>
      <c r="N1507" s="280">
        <v>30000</v>
      </c>
      <c r="O1507" s="309">
        <v>30000</v>
      </c>
      <c r="P1507" s="281"/>
      <c r="Q1507" s="281"/>
      <c r="R1507" s="281"/>
      <c r="S1507" s="281"/>
      <c r="T1507" s="281"/>
      <c r="U1507" s="281"/>
      <c r="V1507" s="281"/>
      <c r="W1507" s="281"/>
      <c r="X1507" s="276"/>
      <c r="Y1507" s="277"/>
      <c r="Z1507" s="277"/>
      <c r="AA1507" s="282"/>
      <c r="AB1507" s="176"/>
      <c r="AC1507" s="191"/>
      <c r="AD1507" s="191"/>
    </row>
    <row r="1508" spans="1:30" s="274" customFormat="1" ht="40.5" x14ac:dyDescent="0.3">
      <c r="A1508" s="222">
        <v>153</v>
      </c>
      <c r="B1508" s="276"/>
      <c r="C1508" s="277" t="s">
        <v>2472</v>
      </c>
      <c r="D1508" s="278"/>
      <c r="E1508" s="278"/>
      <c r="F1508" s="278"/>
      <c r="G1508" s="276"/>
      <c r="H1508" s="276"/>
      <c r="I1508" s="276"/>
      <c r="J1508" s="176"/>
      <c r="K1508" s="276"/>
      <c r="L1508" s="277" t="s">
        <v>7714</v>
      </c>
      <c r="M1508" s="279"/>
      <c r="N1508" s="280">
        <v>70200</v>
      </c>
      <c r="O1508" s="309">
        <v>15000</v>
      </c>
      <c r="P1508" s="281"/>
      <c r="Q1508" s="281"/>
      <c r="R1508" s="281"/>
      <c r="S1508" s="281"/>
      <c r="T1508" s="281"/>
      <c r="U1508" s="281"/>
      <c r="V1508" s="281"/>
      <c r="W1508" s="281"/>
      <c r="X1508" s="276"/>
      <c r="Y1508" s="277"/>
      <c r="Z1508" s="277"/>
      <c r="AA1508" s="282"/>
      <c r="AB1508" s="176"/>
      <c r="AC1508" s="191"/>
      <c r="AD1508" s="191"/>
    </row>
    <row r="1509" spans="1:30" s="274" customFormat="1" ht="20.25" x14ac:dyDescent="0.3">
      <c r="A1509" s="206">
        <v>154</v>
      </c>
      <c r="B1509" s="276"/>
      <c r="C1509" s="277" t="s">
        <v>7715</v>
      </c>
      <c r="D1509" s="278"/>
      <c r="E1509" s="278"/>
      <c r="F1509" s="278"/>
      <c r="G1509" s="276"/>
      <c r="H1509" s="276"/>
      <c r="I1509" s="276"/>
      <c r="J1509" s="276"/>
      <c r="K1509" s="276"/>
      <c r="L1509" s="277" t="s">
        <v>7716</v>
      </c>
      <c r="M1509" s="279"/>
      <c r="N1509" s="280">
        <v>50000</v>
      </c>
      <c r="O1509" s="309">
        <v>15000</v>
      </c>
      <c r="P1509" s="281">
        <v>1</v>
      </c>
      <c r="Q1509" s="281">
        <v>1</v>
      </c>
      <c r="R1509" s="281">
        <v>4</v>
      </c>
      <c r="S1509" s="281" t="s">
        <v>266</v>
      </c>
      <c r="T1509" s="281">
        <v>60</v>
      </c>
      <c r="U1509" s="281">
        <v>26</v>
      </c>
      <c r="V1509" s="281">
        <v>3</v>
      </c>
      <c r="W1509" s="281">
        <v>41</v>
      </c>
      <c r="X1509" s="276"/>
      <c r="Y1509" s="277">
        <v>21</v>
      </c>
      <c r="Z1509" s="277"/>
      <c r="AA1509" s="282" t="s">
        <v>37</v>
      </c>
      <c r="AB1509" s="176"/>
      <c r="AC1509" s="191"/>
      <c r="AD1509" s="191"/>
    </row>
    <row r="1510" spans="1:30" s="274" customFormat="1" ht="20.25" x14ac:dyDescent="0.3">
      <c r="A1510" s="222">
        <v>155</v>
      </c>
      <c r="B1510" s="276"/>
      <c r="C1510" s="277" t="s">
        <v>7715</v>
      </c>
      <c r="D1510" s="278"/>
      <c r="E1510" s="278"/>
      <c r="F1510" s="278"/>
      <c r="G1510" s="276"/>
      <c r="H1510" s="276"/>
      <c r="I1510" s="276"/>
      <c r="J1510" s="276"/>
      <c r="K1510" s="276"/>
      <c r="L1510" s="277" t="s">
        <v>7717</v>
      </c>
      <c r="M1510" s="279"/>
      <c r="N1510" s="280">
        <v>212300</v>
      </c>
      <c r="O1510" s="309">
        <v>25000</v>
      </c>
      <c r="P1510" s="281">
        <v>1</v>
      </c>
      <c r="Q1510" s="281">
        <v>1</v>
      </c>
      <c r="R1510" s="281">
        <v>4</v>
      </c>
      <c r="S1510" s="281" t="s">
        <v>266</v>
      </c>
      <c r="T1510" s="281">
        <v>60</v>
      </c>
      <c r="U1510" s="281">
        <v>26</v>
      </c>
      <c r="V1510" s="281">
        <v>3</v>
      </c>
      <c r="W1510" s="281">
        <v>41</v>
      </c>
      <c r="X1510" s="276"/>
      <c r="Y1510" s="277">
        <v>21</v>
      </c>
      <c r="Z1510" s="277"/>
      <c r="AA1510" s="282" t="s">
        <v>37</v>
      </c>
      <c r="AB1510" s="176"/>
      <c r="AC1510" s="191"/>
      <c r="AD1510" s="191"/>
    </row>
    <row r="1511" spans="1:30" s="274" customFormat="1" ht="60.75" x14ac:dyDescent="0.3">
      <c r="A1511" s="206">
        <v>156</v>
      </c>
      <c r="B1511" s="276"/>
      <c r="C1511" s="283" t="s">
        <v>7718</v>
      </c>
      <c r="D1511" s="278"/>
      <c r="E1511" s="278"/>
      <c r="F1511" s="278"/>
      <c r="G1511" s="276"/>
      <c r="H1511" s="276"/>
      <c r="I1511" s="276"/>
      <c r="J1511" s="276"/>
      <c r="K1511" s="276"/>
      <c r="L1511" s="283" t="s">
        <v>7719</v>
      </c>
      <c r="M1511" s="279"/>
      <c r="N1511" s="280">
        <v>61000</v>
      </c>
      <c r="O1511" s="309">
        <v>20000</v>
      </c>
      <c r="P1511" s="281">
        <v>1</v>
      </c>
      <c r="Q1511" s="281">
        <v>1</v>
      </c>
      <c r="R1511" s="281">
        <v>4</v>
      </c>
      <c r="S1511" s="281" t="s">
        <v>266</v>
      </c>
      <c r="T1511" s="281">
        <v>60</v>
      </c>
      <c r="U1511" s="281">
        <v>26</v>
      </c>
      <c r="V1511" s="281">
        <v>3</v>
      </c>
      <c r="W1511" s="281">
        <v>41</v>
      </c>
      <c r="X1511" s="276"/>
      <c r="Y1511" s="277">
        <v>21</v>
      </c>
      <c r="Z1511" s="277"/>
      <c r="AA1511" s="282" t="s">
        <v>37</v>
      </c>
      <c r="AB1511" s="176"/>
      <c r="AC1511" s="191"/>
      <c r="AD1511" s="191"/>
    </row>
    <row r="1512" spans="1:30" s="274" customFormat="1" ht="81" x14ac:dyDescent="0.3">
      <c r="A1512" s="222">
        <v>157</v>
      </c>
      <c r="B1512" s="276"/>
      <c r="C1512" s="277" t="s">
        <v>7720</v>
      </c>
      <c r="D1512" s="278"/>
      <c r="E1512" s="278"/>
      <c r="F1512" s="278"/>
      <c r="G1512" s="276"/>
      <c r="H1512" s="276"/>
      <c r="I1512" s="276"/>
      <c r="J1512" s="276"/>
      <c r="K1512" s="276"/>
      <c r="L1512" s="277" t="s">
        <v>7721</v>
      </c>
      <c r="M1512" s="279"/>
      <c r="N1512" s="280">
        <v>200000</v>
      </c>
      <c r="O1512" s="309">
        <v>10000</v>
      </c>
      <c r="P1512" s="281">
        <v>1</v>
      </c>
      <c r="Q1512" s="281">
        <v>1</v>
      </c>
      <c r="R1512" s="281">
        <v>4</v>
      </c>
      <c r="S1512" s="281" t="s">
        <v>266</v>
      </c>
      <c r="T1512" s="281">
        <v>60</v>
      </c>
      <c r="U1512" s="281">
        <v>26</v>
      </c>
      <c r="V1512" s="281">
        <v>3</v>
      </c>
      <c r="W1512" s="281">
        <v>41</v>
      </c>
      <c r="X1512" s="276"/>
      <c r="Y1512" s="277">
        <v>21</v>
      </c>
      <c r="Z1512" s="277"/>
      <c r="AA1512" s="282" t="s">
        <v>3427</v>
      </c>
      <c r="AB1512" s="176"/>
      <c r="AC1512" s="191"/>
      <c r="AD1512" s="191"/>
    </row>
    <row r="1513" spans="1:30" s="274" customFormat="1" ht="60.75" x14ac:dyDescent="0.3">
      <c r="A1513" s="206">
        <v>158</v>
      </c>
      <c r="B1513" s="276"/>
      <c r="C1513" s="277" t="s">
        <v>7722</v>
      </c>
      <c r="D1513" s="278"/>
      <c r="E1513" s="278"/>
      <c r="F1513" s="278"/>
      <c r="G1513" s="276"/>
      <c r="H1513" s="276"/>
      <c r="I1513" s="276"/>
      <c r="J1513" s="276"/>
      <c r="K1513" s="276"/>
      <c r="L1513" s="277" t="s">
        <v>7723</v>
      </c>
      <c r="M1513" s="279"/>
      <c r="N1513" s="280">
        <v>59000</v>
      </c>
      <c r="O1513" s="309">
        <v>25000</v>
      </c>
      <c r="P1513" s="281">
        <v>1</v>
      </c>
      <c r="Q1513" s="281">
        <v>1</v>
      </c>
      <c r="R1513" s="281">
        <v>4</v>
      </c>
      <c r="S1513" s="281" t="s">
        <v>266</v>
      </c>
      <c r="T1513" s="281">
        <v>60</v>
      </c>
      <c r="U1513" s="281">
        <v>26</v>
      </c>
      <c r="V1513" s="281">
        <v>3</v>
      </c>
      <c r="W1513" s="281">
        <v>41</v>
      </c>
      <c r="X1513" s="276"/>
      <c r="Y1513" s="277">
        <v>21</v>
      </c>
      <c r="Z1513" s="277"/>
      <c r="AA1513" s="282" t="s">
        <v>37</v>
      </c>
      <c r="AB1513" s="176"/>
      <c r="AC1513" s="191"/>
      <c r="AD1513" s="191"/>
    </row>
    <row r="1514" spans="1:30" s="274" customFormat="1" ht="60.75" x14ac:dyDescent="0.3">
      <c r="A1514" s="222">
        <v>159</v>
      </c>
      <c r="B1514" s="276"/>
      <c r="C1514" s="277" t="s">
        <v>7724</v>
      </c>
      <c r="D1514" s="278"/>
      <c r="E1514" s="278"/>
      <c r="F1514" s="278"/>
      <c r="G1514" s="276"/>
      <c r="H1514" s="276"/>
      <c r="I1514" s="276"/>
      <c r="J1514" s="276"/>
      <c r="K1514" s="276"/>
      <c r="L1514" s="283" t="s">
        <v>7725</v>
      </c>
      <c r="M1514" s="279"/>
      <c r="N1514" s="280">
        <v>200000</v>
      </c>
      <c r="O1514" s="309">
        <v>55000</v>
      </c>
      <c r="P1514" s="281">
        <v>1</v>
      </c>
      <c r="Q1514" s="281">
        <v>1</v>
      </c>
      <c r="R1514" s="281">
        <v>4</v>
      </c>
      <c r="S1514" s="281" t="s">
        <v>266</v>
      </c>
      <c r="T1514" s="281">
        <v>60</v>
      </c>
      <c r="U1514" s="281">
        <v>26</v>
      </c>
      <c r="V1514" s="281">
        <v>3</v>
      </c>
      <c r="W1514" s="281">
        <v>41</v>
      </c>
      <c r="X1514" s="276"/>
      <c r="Y1514" s="277">
        <v>21</v>
      </c>
      <c r="Z1514" s="277"/>
      <c r="AA1514" s="282" t="s">
        <v>3427</v>
      </c>
      <c r="AB1514" s="176"/>
      <c r="AC1514" s="191"/>
      <c r="AD1514" s="191"/>
    </row>
    <row r="1515" spans="1:30" s="274" customFormat="1" ht="81" x14ac:dyDescent="0.3">
      <c r="A1515" s="206">
        <v>160</v>
      </c>
      <c r="B1515" s="276"/>
      <c r="C1515" s="277" t="s">
        <v>7726</v>
      </c>
      <c r="D1515" s="278"/>
      <c r="E1515" s="278"/>
      <c r="F1515" s="278"/>
      <c r="G1515" s="276"/>
      <c r="H1515" s="276"/>
      <c r="I1515" s="276"/>
      <c r="J1515" s="276"/>
      <c r="K1515" s="276"/>
      <c r="L1515" s="277" t="s">
        <v>7727</v>
      </c>
      <c r="M1515" s="279"/>
      <c r="N1515" s="280">
        <v>92000.19</v>
      </c>
      <c r="O1515" s="309">
        <v>15000</v>
      </c>
      <c r="P1515" s="281">
        <v>1</v>
      </c>
      <c r="Q1515" s="281">
        <v>1</v>
      </c>
      <c r="R1515" s="281">
        <v>4</v>
      </c>
      <c r="S1515" s="281" t="s">
        <v>266</v>
      </c>
      <c r="T1515" s="281">
        <v>60</v>
      </c>
      <c r="U1515" s="281">
        <v>26</v>
      </c>
      <c r="V1515" s="281">
        <v>3</v>
      </c>
      <c r="W1515" s="281">
        <v>41</v>
      </c>
      <c r="X1515" s="276"/>
      <c r="Y1515" s="277">
        <v>21</v>
      </c>
      <c r="Z1515" s="277"/>
      <c r="AA1515" s="282" t="s">
        <v>37</v>
      </c>
      <c r="AB1515" s="176"/>
      <c r="AC1515" s="191"/>
      <c r="AD1515" s="191"/>
    </row>
    <row r="1516" spans="1:30" s="274" customFormat="1" ht="182.25" x14ac:dyDescent="0.3">
      <c r="A1516" s="222">
        <v>161</v>
      </c>
      <c r="B1516" s="284" t="s">
        <v>7153</v>
      </c>
      <c r="C1516" s="276" t="s">
        <v>7728</v>
      </c>
      <c r="D1516" s="277" t="s">
        <v>7729</v>
      </c>
      <c r="E1516" s="278"/>
      <c r="F1516" s="278"/>
      <c r="G1516" s="278"/>
      <c r="H1516" s="276"/>
      <c r="I1516" s="276"/>
      <c r="J1516" s="276"/>
      <c r="K1516" s="276"/>
      <c r="L1516" s="276"/>
      <c r="M1516" s="277" t="s">
        <v>7730</v>
      </c>
      <c r="N1516" s="280">
        <v>198802</v>
      </c>
      <c r="O1516" s="309">
        <v>40000</v>
      </c>
      <c r="P1516" s="281">
        <v>1</v>
      </c>
      <c r="Q1516" s="281">
        <v>1</v>
      </c>
      <c r="R1516" s="281">
        <v>4</v>
      </c>
      <c r="S1516" s="281" t="s">
        <v>266</v>
      </c>
      <c r="T1516" s="281">
        <v>87</v>
      </c>
      <c r="U1516" s="281">
        <v>26</v>
      </c>
      <c r="V1516" s="281">
        <v>29</v>
      </c>
      <c r="W1516" s="281">
        <v>41</v>
      </c>
      <c r="X1516" s="276"/>
      <c r="Y1516" s="277">
        <v>21</v>
      </c>
      <c r="Z1516" s="277"/>
      <c r="AA1516" s="282" t="s">
        <v>3427</v>
      </c>
      <c r="AB1516" s="176"/>
      <c r="AC1516" s="191"/>
      <c r="AD1516" s="159"/>
    </row>
    <row r="1517" spans="1:30" s="274" customFormat="1" ht="141.75" x14ac:dyDescent="0.3">
      <c r="A1517" s="206">
        <v>162</v>
      </c>
      <c r="B1517" s="276"/>
      <c r="C1517" s="276"/>
      <c r="D1517" s="277" t="s">
        <v>7731</v>
      </c>
      <c r="E1517" s="278"/>
      <c r="F1517" s="278"/>
      <c r="G1517" s="278"/>
      <c r="H1517" s="276"/>
      <c r="I1517" s="276"/>
      <c r="J1517" s="276"/>
      <c r="K1517" s="276"/>
      <c r="L1517" s="276"/>
      <c r="M1517" s="283" t="s">
        <v>7732</v>
      </c>
      <c r="N1517" s="280">
        <v>81000</v>
      </c>
      <c r="O1517" s="309">
        <v>30000</v>
      </c>
      <c r="P1517" s="281">
        <v>1</v>
      </c>
      <c r="Q1517" s="281">
        <v>1</v>
      </c>
      <c r="R1517" s="281">
        <v>4</v>
      </c>
      <c r="S1517" s="281" t="s">
        <v>266</v>
      </c>
      <c r="T1517" s="281">
        <v>87</v>
      </c>
      <c r="U1517" s="281">
        <v>26</v>
      </c>
      <c r="V1517" s="281">
        <v>29</v>
      </c>
      <c r="W1517" s="281">
        <v>41</v>
      </c>
      <c r="X1517" s="276"/>
      <c r="Y1517" s="277">
        <v>21</v>
      </c>
      <c r="Z1517" s="277"/>
      <c r="AA1517" s="282" t="s">
        <v>3427</v>
      </c>
      <c r="AB1517" s="176"/>
      <c r="AC1517" s="191"/>
      <c r="AD1517" s="159"/>
    </row>
    <row r="1518" spans="1:30" s="274" customFormat="1" ht="81" x14ac:dyDescent="0.3">
      <c r="A1518" s="222">
        <v>163</v>
      </c>
      <c r="B1518" s="276"/>
      <c r="C1518" s="276"/>
      <c r="D1518" s="277" t="s">
        <v>7611</v>
      </c>
      <c r="E1518" s="278"/>
      <c r="F1518" s="278"/>
      <c r="G1518" s="278"/>
      <c r="H1518" s="276"/>
      <c r="I1518" s="276"/>
      <c r="J1518" s="276"/>
      <c r="K1518" s="276"/>
      <c r="L1518" s="276"/>
      <c r="M1518" s="283" t="s">
        <v>7733</v>
      </c>
      <c r="N1518" s="280">
        <v>200000</v>
      </c>
      <c r="O1518" s="309">
        <v>60000</v>
      </c>
      <c r="P1518" s="281">
        <v>1</v>
      </c>
      <c r="Q1518" s="281">
        <v>1</v>
      </c>
      <c r="R1518" s="281">
        <v>4</v>
      </c>
      <c r="S1518" s="281" t="s">
        <v>266</v>
      </c>
      <c r="T1518" s="281">
        <v>87</v>
      </c>
      <c r="U1518" s="281">
        <v>26</v>
      </c>
      <c r="V1518" s="281">
        <v>29</v>
      </c>
      <c r="W1518" s="281">
        <v>41</v>
      </c>
      <c r="X1518" s="276"/>
      <c r="Y1518" s="277">
        <v>21</v>
      </c>
      <c r="Z1518" s="277"/>
      <c r="AA1518" s="282" t="s">
        <v>3427</v>
      </c>
      <c r="AB1518" s="176"/>
      <c r="AC1518" s="191"/>
      <c r="AD1518" s="159"/>
    </row>
    <row r="1519" spans="1:30" s="274" customFormat="1" ht="60.75" x14ac:dyDescent="0.3">
      <c r="A1519" s="206">
        <v>164</v>
      </c>
      <c r="B1519" s="276"/>
      <c r="C1519" s="276"/>
      <c r="D1519" s="277" t="s">
        <v>7734</v>
      </c>
      <c r="E1519" s="278"/>
      <c r="F1519" s="278"/>
      <c r="G1519" s="278"/>
      <c r="H1519" s="276"/>
      <c r="I1519" s="276"/>
      <c r="J1519" s="276"/>
      <c r="K1519" s="276"/>
      <c r="L1519" s="276"/>
      <c r="M1519" s="277" t="s">
        <v>7735</v>
      </c>
      <c r="N1519" s="280">
        <v>97200</v>
      </c>
      <c r="O1519" s="309">
        <v>40000</v>
      </c>
      <c r="P1519" s="281">
        <v>1</v>
      </c>
      <c r="Q1519" s="281">
        <v>1</v>
      </c>
      <c r="R1519" s="281">
        <v>4</v>
      </c>
      <c r="S1519" s="281" t="s">
        <v>266</v>
      </c>
      <c r="T1519" s="281">
        <v>87</v>
      </c>
      <c r="U1519" s="281">
        <v>26</v>
      </c>
      <c r="V1519" s="281">
        <v>29</v>
      </c>
      <c r="W1519" s="281">
        <v>41</v>
      </c>
      <c r="X1519" s="276"/>
      <c r="Y1519" s="277">
        <v>21</v>
      </c>
      <c r="Z1519" s="277"/>
      <c r="AA1519" s="282" t="s">
        <v>3427</v>
      </c>
      <c r="AB1519" s="176"/>
      <c r="AC1519" s="191"/>
      <c r="AD1519" s="159"/>
    </row>
    <row r="1520" spans="1:30" s="274" customFormat="1" ht="202.5" x14ac:dyDescent="0.3">
      <c r="A1520" s="222">
        <v>165</v>
      </c>
      <c r="B1520" s="284" t="s">
        <v>7153</v>
      </c>
      <c r="C1520" s="276" t="s">
        <v>7736</v>
      </c>
      <c r="D1520" s="277" t="s">
        <v>7737</v>
      </c>
      <c r="E1520" s="278"/>
      <c r="F1520" s="278"/>
      <c r="G1520" s="278"/>
      <c r="H1520" s="276"/>
      <c r="I1520" s="276"/>
      <c r="J1520" s="276"/>
      <c r="K1520" s="276"/>
      <c r="L1520" s="276"/>
      <c r="M1520" s="277" t="s">
        <v>7738</v>
      </c>
      <c r="N1520" s="280">
        <v>75364</v>
      </c>
      <c r="O1520" s="309">
        <v>25000</v>
      </c>
      <c r="P1520" s="281">
        <v>1</v>
      </c>
      <c r="Q1520" s="281">
        <v>1</v>
      </c>
      <c r="R1520" s="281">
        <v>4</v>
      </c>
      <c r="S1520" s="281" t="s">
        <v>266</v>
      </c>
      <c r="T1520" s="281" t="s">
        <v>115</v>
      </c>
      <c r="U1520" s="281">
        <v>26</v>
      </c>
      <c r="V1520" s="281">
        <v>29</v>
      </c>
      <c r="W1520" s="281">
        <v>41</v>
      </c>
      <c r="X1520" s="276"/>
      <c r="Y1520" s="277">
        <v>21</v>
      </c>
      <c r="Z1520" s="277"/>
      <c r="AA1520" s="282" t="s">
        <v>3427</v>
      </c>
      <c r="AB1520" s="176"/>
      <c r="AC1520" s="191"/>
      <c r="AD1520" s="159"/>
    </row>
    <row r="1521" spans="1:30" s="274" customFormat="1" ht="81" x14ac:dyDescent="0.3">
      <c r="A1521" s="206">
        <v>166</v>
      </c>
      <c r="B1521" s="284"/>
      <c r="C1521" s="276"/>
      <c r="D1521" s="277" t="s">
        <v>7739</v>
      </c>
      <c r="E1521" s="278"/>
      <c r="F1521" s="278"/>
      <c r="G1521" s="278"/>
      <c r="H1521" s="276"/>
      <c r="I1521" s="276"/>
      <c r="J1521" s="276"/>
      <c r="K1521" s="276"/>
      <c r="L1521" s="276"/>
      <c r="M1521" s="277" t="s">
        <v>7740</v>
      </c>
      <c r="N1521" s="280">
        <v>55000</v>
      </c>
      <c r="O1521" s="309">
        <v>15000</v>
      </c>
      <c r="P1521" s="281"/>
      <c r="Q1521" s="281"/>
      <c r="R1521" s="281"/>
      <c r="S1521" s="281"/>
      <c r="T1521" s="281"/>
      <c r="U1521" s="281"/>
      <c r="V1521" s="281"/>
      <c r="W1521" s="281"/>
      <c r="X1521" s="276"/>
      <c r="Y1521" s="277"/>
      <c r="Z1521" s="277"/>
      <c r="AA1521" s="282"/>
      <c r="AB1521" s="176"/>
      <c r="AC1521" s="191"/>
      <c r="AD1521" s="159"/>
    </row>
    <row r="1522" spans="1:30" s="274" customFormat="1" ht="81" x14ac:dyDescent="0.3">
      <c r="A1522" s="222">
        <v>167</v>
      </c>
      <c r="B1522" s="276"/>
      <c r="C1522" s="276"/>
      <c r="D1522" s="285" t="s">
        <v>7741</v>
      </c>
      <c r="E1522" s="278"/>
      <c r="F1522" s="278"/>
      <c r="G1522" s="278"/>
      <c r="H1522" s="276"/>
      <c r="I1522" s="276"/>
      <c r="J1522" s="276"/>
      <c r="K1522" s="276"/>
      <c r="L1522" s="276"/>
      <c r="M1522" s="277" t="s">
        <v>7742</v>
      </c>
      <c r="N1522" s="280">
        <v>175959.88</v>
      </c>
      <c r="O1522" s="309">
        <v>20000</v>
      </c>
      <c r="P1522" s="281">
        <v>1</v>
      </c>
      <c r="Q1522" s="281">
        <v>1</v>
      </c>
      <c r="R1522" s="281">
        <v>4</v>
      </c>
      <c r="S1522" s="281" t="s">
        <v>266</v>
      </c>
      <c r="T1522" s="281" t="s">
        <v>115</v>
      </c>
      <c r="U1522" s="281">
        <v>26</v>
      </c>
      <c r="V1522" s="281">
        <v>29</v>
      </c>
      <c r="W1522" s="281">
        <v>41</v>
      </c>
      <c r="X1522" s="276"/>
      <c r="Y1522" s="277">
        <v>21</v>
      </c>
      <c r="Z1522" s="277"/>
      <c r="AA1522" s="282" t="s">
        <v>37</v>
      </c>
      <c r="AB1522" s="176"/>
      <c r="AC1522" s="191"/>
      <c r="AD1522" s="159"/>
    </row>
    <row r="1523" spans="1:30" s="274" customFormat="1" ht="141.75" x14ac:dyDescent="0.3">
      <c r="A1523" s="206">
        <v>168</v>
      </c>
      <c r="B1523" s="276"/>
      <c r="C1523" s="276"/>
      <c r="D1523" s="285" t="s">
        <v>7743</v>
      </c>
      <c r="E1523" s="278"/>
      <c r="F1523" s="278"/>
      <c r="G1523" s="278"/>
      <c r="H1523" s="276"/>
      <c r="I1523" s="276"/>
      <c r="J1523" s="276"/>
      <c r="K1523" s="276"/>
      <c r="L1523" s="276"/>
      <c r="M1523" s="277" t="s">
        <v>7744</v>
      </c>
      <c r="N1523" s="280">
        <v>80850</v>
      </c>
      <c r="O1523" s="309">
        <v>26000</v>
      </c>
      <c r="P1523" s="281"/>
      <c r="Q1523" s="281"/>
      <c r="R1523" s="281"/>
      <c r="S1523" s="281"/>
      <c r="T1523" s="281"/>
      <c r="U1523" s="281"/>
      <c r="V1523" s="281"/>
      <c r="W1523" s="281"/>
      <c r="X1523" s="276"/>
      <c r="Y1523" s="277"/>
      <c r="Z1523" s="277"/>
      <c r="AA1523" s="282"/>
      <c r="AB1523" s="176"/>
      <c r="AC1523" s="191"/>
      <c r="AD1523" s="159"/>
    </row>
    <row r="1524" spans="1:30" s="274" customFormat="1" ht="60.75" x14ac:dyDescent="0.3">
      <c r="A1524" s="222">
        <v>169</v>
      </c>
      <c r="B1524" s="276"/>
      <c r="C1524" s="276"/>
      <c r="D1524" s="285" t="s">
        <v>7745</v>
      </c>
      <c r="E1524" s="278"/>
      <c r="F1524" s="278"/>
      <c r="G1524" s="278"/>
      <c r="H1524" s="276"/>
      <c r="I1524" s="276"/>
      <c r="J1524" s="276"/>
      <c r="K1524" s="276"/>
      <c r="L1524" s="276"/>
      <c r="M1524" s="277" t="s">
        <v>7746</v>
      </c>
      <c r="N1524" s="280">
        <v>50500</v>
      </c>
      <c r="O1524" s="309">
        <v>10000</v>
      </c>
      <c r="P1524" s="281"/>
      <c r="Q1524" s="281"/>
      <c r="R1524" s="281"/>
      <c r="S1524" s="281"/>
      <c r="T1524" s="281"/>
      <c r="U1524" s="281"/>
      <c r="V1524" s="281"/>
      <c r="W1524" s="281"/>
      <c r="X1524" s="276"/>
      <c r="Y1524" s="277"/>
      <c r="Z1524" s="277"/>
      <c r="AA1524" s="282"/>
      <c r="AB1524" s="176"/>
      <c r="AC1524" s="191"/>
      <c r="AD1524" s="159"/>
    </row>
    <row r="1525" spans="1:30" s="274" customFormat="1" ht="81" x14ac:dyDescent="0.3">
      <c r="A1525" s="206">
        <v>170</v>
      </c>
      <c r="B1525" s="276"/>
      <c r="C1525" s="276"/>
      <c r="D1525" s="285" t="s">
        <v>7747</v>
      </c>
      <c r="E1525" s="278"/>
      <c r="F1525" s="278"/>
      <c r="G1525" s="278"/>
      <c r="H1525" s="276"/>
      <c r="I1525" s="276"/>
      <c r="J1525" s="276"/>
      <c r="K1525" s="276"/>
      <c r="L1525" s="276"/>
      <c r="M1525" s="277" t="s">
        <v>7748</v>
      </c>
      <c r="N1525" s="280">
        <v>200000</v>
      </c>
      <c r="O1525" s="309">
        <v>155000</v>
      </c>
      <c r="P1525" s="281"/>
      <c r="Q1525" s="281"/>
      <c r="R1525" s="281"/>
      <c r="S1525" s="281"/>
      <c r="T1525" s="281"/>
      <c r="U1525" s="281"/>
      <c r="V1525" s="281"/>
      <c r="W1525" s="281"/>
      <c r="X1525" s="276"/>
      <c r="Y1525" s="277"/>
      <c r="Z1525" s="277"/>
      <c r="AA1525" s="282"/>
      <c r="AB1525" s="176"/>
      <c r="AC1525" s="191"/>
      <c r="AD1525" s="159"/>
    </row>
    <row r="1526" spans="1:30" s="274" customFormat="1" ht="141.75" x14ac:dyDescent="0.3">
      <c r="A1526" s="222">
        <v>171</v>
      </c>
      <c r="B1526" s="276"/>
      <c r="C1526" s="276"/>
      <c r="D1526" s="277" t="s">
        <v>7749</v>
      </c>
      <c r="E1526" s="278"/>
      <c r="F1526" s="278"/>
      <c r="G1526" s="278"/>
      <c r="H1526" s="276"/>
      <c r="I1526" s="276"/>
      <c r="J1526" s="276"/>
      <c r="K1526" s="276"/>
      <c r="L1526" s="276"/>
      <c r="M1526" s="277" t="s">
        <v>7750</v>
      </c>
      <c r="N1526" s="280">
        <v>71509.86</v>
      </c>
      <c r="O1526" s="309">
        <v>35000</v>
      </c>
      <c r="P1526" s="281">
        <v>1</v>
      </c>
      <c r="Q1526" s="281">
        <v>1</v>
      </c>
      <c r="R1526" s="281">
        <v>4</v>
      </c>
      <c r="S1526" s="281" t="s">
        <v>266</v>
      </c>
      <c r="T1526" s="281" t="s">
        <v>115</v>
      </c>
      <c r="U1526" s="281">
        <v>26</v>
      </c>
      <c r="V1526" s="281">
        <v>29</v>
      </c>
      <c r="W1526" s="281">
        <v>41</v>
      </c>
      <c r="X1526" s="276"/>
      <c r="Y1526" s="277">
        <v>21</v>
      </c>
      <c r="Z1526" s="277"/>
      <c r="AA1526" s="282" t="s">
        <v>37</v>
      </c>
      <c r="AB1526" s="176"/>
      <c r="AC1526" s="191"/>
      <c r="AD1526" s="159"/>
    </row>
    <row r="1527" spans="1:30" s="274" customFormat="1" ht="81" x14ac:dyDescent="0.3">
      <c r="A1527" s="206">
        <v>172</v>
      </c>
      <c r="B1527" s="276"/>
      <c r="C1527" s="276"/>
      <c r="D1527" s="277" t="s">
        <v>7751</v>
      </c>
      <c r="E1527" s="278"/>
      <c r="F1527" s="278"/>
      <c r="G1527" s="278"/>
      <c r="H1527" s="276"/>
      <c r="I1527" s="276"/>
      <c r="J1527" s="276"/>
      <c r="K1527" s="276"/>
      <c r="L1527" s="276"/>
      <c r="M1527" s="277" t="s">
        <v>7752</v>
      </c>
      <c r="N1527" s="280">
        <v>39400</v>
      </c>
      <c r="O1527" s="309">
        <v>15000</v>
      </c>
      <c r="P1527" s="281">
        <v>1</v>
      </c>
      <c r="Q1527" s="281">
        <v>1</v>
      </c>
      <c r="R1527" s="281">
        <v>4</v>
      </c>
      <c r="S1527" s="281" t="s">
        <v>266</v>
      </c>
      <c r="T1527" s="281" t="s">
        <v>115</v>
      </c>
      <c r="U1527" s="281">
        <v>26</v>
      </c>
      <c r="V1527" s="281">
        <v>29</v>
      </c>
      <c r="W1527" s="281">
        <v>41</v>
      </c>
      <c r="X1527" s="276"/>
      <c r="Y1527" s="277">
        <v>21</v>
      </c>
      <c r="Z1527" s="277"/>
      <c r="AA1527" s="282" t="s">
        <v>37</v>
      </c>
      <c r="AB1527" s="176"/>
      <c r="AC1527" s="191"/>
      <c r="AD1527" s="159"/>
    </row>
    <row r="1528" spans="1:30" s="274" customFormat="1" ht="141.75" x14ac:dyDescent="0.3">
      <c r="A1528" s="222">
        <v>173</v>
      </c>
      <c r="B1528" s="276"/>
      <c r="C1528" s="276"/>
      <c r="D1528" s="283" t="s">
        <v>4260</v>
      </c>
      <c r="E1528" s="278"/>
      <c r="F1528" s="278"/>
      <c r="G1528" s="278"/>
      <c r="H1528" s="276"/>
      <c r="I1528" s="276"/>
      <c r="J1528" s="276"/>
      <c r="K1528" s="276"/>
      <c r="L1528" s="276"/>
      <c r="M1528" s="283" t="s">
        <v>7753</v>
      </c>
      <c r="N1528" s="280">
        <v>51086.879999999997</v>
      </c>
      <c r="O1528" s="309">
        <v>10000</v>
      </c>
      <c r="P1528" s="281">
        <v>1</v>
      </c>
      <c r="Q1528" s="281">
        <v>1</v>
      </c>
      <c r="R1528" s="281">
        <v>4</v>
      </c>
      <c r="S1528" s="281" t="s">
        <v>266</v>
      </c>
      <c r="T1528" s="281" t="s">
        <v>115</v>
      </c>
      <c r="U1528" s="281">
        <v>26</v>
      </c>
      <c r="V1528" s="281">
        <v>29</v>
      </c>
      <c r="W1528" s="281">
        <v>41</v>
      </c>
      <c r="X1528" s="276"/>
      <c r="Y1528" s="277">
        <v>21</v>
      </c>
      <c r="Z1528" s="277"/>
      <c r="AA1528" s="282" t="s">
        <v>3427</v>
      </c>
      <c r="AB1528" s="176"/>
      <c r="AC1528" s="191"/>
      <c r="AD1528" s="159"/>
    </row>
    <row r="1529" spans="1:30" s="274" customFormat="1" ht="182.25" x14ac:dyDescent="0.3">
      <c r="A1529" s="206">
        <v>174</v>
      </c>
      <c r="B1529" s="276"/>
      <c r="C1529" s="276"/>
      <c r="D1529" s="283" t="s">
        <v>7754</v>
      </c>
      <c r="E1529" s="278"/>
      <c r="F1529" s="278"/>
      <c r="G1529" s="278"/>
      <c r="H1529" s="276"/>
      <c r="I1529" s="276"/>
      <c r="J1529" s="276"/>
      <c r="K1529" s="276"/>
      <c r="L1529" s="276"/>
      <c r="M1529" s="283" t="s">
        <v>7755</v>
      </c>
      <c r="N1529" s="280">
        <v>83700</v>
      </c>
      <c r="O1529" s="309">
        <v>10000</v>
      </c>
      <c r="P1529" s="281">
        <v>1</v>
      </c>
      <c r="Q1529" s="281">
        <v>1</v>
      </c>
      <c r="R1529" s="281">
        <v>4</v>
      </c>
      <c r="S1529" s="281" t="s">
        <v>266</v>
      </c>
      <c r="T1529" s="281" t="s">
        <v>115</v>
      </c>
      <c r="U1529" s="281">
        <v>26</v>
      </c>
      <c r="V1529" s="281">
        <v>29</v>
      </c>
      <c r="W1529" s="281">
        <v>41</v>
      </c>
      <c r="X1529" s="276"/>
      <c r="Y1529" s="277">
        <v>21</v>
      </c>
      <c r="Z1529" s="277"/>
      <c r="AA1529" s="282" t="s">
        <v>3427</v>
      </c>
      <c r="AB1529" s="176"/>
      <c r="AC1529" s="191"/>
      <c r="AD1529" s="159"/>
    </row>
    <row r="1530" spans="1:30" s="274" customFormat="1" ht="81" x14ac:dyDescent="0.3">
      <c r="A1530" s="222">
        <v>175</v>
      </c>
      <c r="B1530" s="276"/>
      <c r="C1530" s="276"/>
      <c r="D1530" s="283" t="s">
        <v>7756</v>
      </c>
      <c r="E1530" s="278"/>
      <c r="F1530" s="278"/>
      <c r="G1530" s="278"/>
      <c r="H1530" s="276"/>
      <c r="I1530" s="276"/>
      <c r="J1530" s="276"/>
      <c r="K1530" s="276"/>
      <c r="L1530" s="276"/>
      <c r="M1530" s="283" t="s">
        <v>7757</v>
      </c>
      <c r="N1530" s="280">
        <v>96526.16</v>
      </c>
      <c r="O1530" s="309">
        <v>15000</v>
      </c>
      <c r="P1530" s="281">
        <v>1</v>
      </c>
      <c r="Q1530" s="281">
        <v>1</v>
      </c>
      <c r="R1530" s="281">
        <v>4</v>
      </c>
      <c r="S1530" s="281" t="s">
        <v>266</v>
      </c>
      <c r="T1530" s="281" t="s">
        <v>115</v>
      </c>
      <c r="U1530" s="281">
        <v>26</v>
      </c>
      <c r="V1530" s="281">
        <v>29</v>
      </c>
      <c r="W1530" s="281">
        <v>41</v>
      </c>
      <c r="X1530" s="276"/>
      <c r="Y1530" s="277">
        <v>21</v>
      </c>
      <c r="Z1530" s="277"/>
      <c r="AA1530" s="282" t="s">
        <v>37</v>
      </c>
      <c r="AB1530" s="176"/>
      <c r="AC1530" s="191"/>
      <c r="AD1530" s="159"/>
    </row>
    <row r="1531" spans="1:30" s="274" customFormat="1" ht="60.75" x14ac:dyDescent="0.3">
      <c r="A1531" s="206">
        <v>176</v>
      </c>
      <c r="B1531" s="276"/>
      <c r="C1531" s="276"/>
      <c r="D1531" s="277" t="s">
        <v>7758</v>
      </c>
      <c r="E1531" s="278"/>
      <c r="F1531" s="278"/>
      <c r="G1531" s="278"/>
      <c r="H1531" s="276"/>
      <c r="I1531" s="276"/>
      <c r="J1531" s="276"/>
      <c r="K1531" s="276"/>
      <c r="L1531" s="276"/>
      <c r="M1531" s="277" t="s">
        <v>7759</v>
      </c>
      <c r="N1531" s="280">
        <v>84900</v>
      </c>
      <c r="O1531" s="309">
        <v>15000</v>
      </c>
      <c r="P1531" s="281">
        <v>1</v>
      </c>
      <c r="Q1531" s="281">
        <v>1</v>
      </c>
      <c r="R1531" s="281">
        <v>4</v>
      </c>
      <c r="S1531" s="281" t="s">
        <v>266</v>
      </c>
      <c r="T1531" s="281" t="s">
        <v>115</v>
      </c>
      <c r="U1531" s="281">
        <v>26</v>
      </c>
      <c r="V1531" s="281">
        <v>29</v>
      </c>
      <c r="W1531" s="281">
        <v>41</v>
      </c>
      <c r="X1531" s="276"/>
      <c r="Y1531" s="277">
        <v>21</v>
      </c>
      <c r="Z1531" s="277"/>
      <c r="AA1531" s="282" t="s">
        <v>3427</v>
      </c>
      <c r="AB1531" s="176"/>
      <c r="AC1531" s="191"/>
      <c r="AD1531" s="159"/>
    </row>
    <row r="1532" spans="1:30" s="274" customFormat="1" ht="60.75" x14ac:dyDescent="0.3">
      <c r="A1532" s="222">
        <v>177</v>
      </c>
      <c r="B1532" s="276"/>
      <c r="C1532" s="276"/>
      <c r="D1532" s="277" t="s">
        <v>7758</v>
      </c>
      <c r="E1532" s="278"/>
      <c r="F1532" s="278"/>
      <c r="G1532" s="278"/>
      <c r="H1532" s="276"/>
      <c r="I1532" s="276"/>
      <c r="J1532" s="276"/>
      <c r="K1532" s="276"/>
      <c r="L1532" s="276"/>
      <c r="M1532" s="277" t="s">
        <v>7760</v>
      </c>
      <c r="N1532" s="280">
        <v>68955</v>
      </c>
      <c r="O1532" s="309">
        <v>15000</v>
      </c>
      <c r="P1532" s="281">
        <v>1</v>
      </c>
      <c r="Q1532" s="281">
        <v>1</v>
      </c>
      <c r="R1532" s="281">
        <v>4</v>
      </c>
      <c r="S1532" s="281" t="s">
        <v>266</v>
      </c>
      <c r="T1532" s="281" t="s">
        <v>115</v>
      </c>
      <c r="U1532" s="281">
        <v>26</v>
      </c>
      <c r="V1532" s="281">
        <v>29</v>
      </c>
      <c r="W1532" s="281">
        <v>41</v>
      </c>
      <c r="X1532" s="276"/>
      <c r="Y1532" s="277">
        <v>21</v>
      </c>
      <c r="Z1532" s="277"/>
      <c r="AA1532" s="282" t="s">
        <v>3427</v>
      </c>
      <c r="AB1532" s="176"/>
      <c r="AC1532" s="191"/>
      <c r="AD1532" s="159"/>
    </row>
    <row r="1533" spans="1:30" s="274" customFormat="1" ht="60.75" x14ac:dyDescent="0.3">
      <c r="A1533" s="206">
        <v>178</v>
      </c>
      <c r="B1533" s="276"/>
      <c r="C1533" s="276"/>
      <c r="D1533" s="277" t="s">
        <v>7758</v>
      </c>
      <c r="E1533" s="278"/>
      <c r="F1533" s="278"/>
      <c r="G1533" s="278"/>
      <c r="H1533" s="276"/>
      <c r="I1533" s="276"/>
      <c r="J1533" s="276"/>
      <c r="K1533" s="276"/>
      <c r="L1533" s="276"/>
      <c r="M1533" s="277" t="s">
        <v>7761</v>
      </c>
      <c r="N1533" s="280">
        <v>133000</v>
      </c>
      <c r="O1533" s="309">
        <v>15000</v>
      </c>
      <c r="P1533" s="281">
        <v>1</v>
      </c>
      <c r="Q1533" s="281">
        <v>1</v>
      </c>
      <c r="R1533" s="281">
        <v>4</v>
      </c>
      <c r="S1533" s="281" t="s">
        <v>266</v>
      </c>
      <c r="T1533" s="281" t="s">
        <v>115</v>
      </c>
      <c r="U1533" s="281">
        <v>26</v>
      </c>
      <c r="V1533" s="281">
        <v>29</v>
      </c>
      <c r="W1533" s="281">
        <v>41</v>
      </c>
      <c r="X1533" s="276"/>
      <c r="Y1533" s="277">
        <v>21</v>
      </c>
      <c r="Z1533" s="277"/>
      <c r="AA1533" s="282" t="s">
        <v>3427</v>
      </c>
      <c r="AB1533" s="176"/>
      <c r="AC1533" s="191"/>
      <c r="AD1533" s="159"/>
    </row>
    <row r="1534" spans="1:30" s="274" customFormat="1" ht="101.25" x14ac:dyDescent="0.3">
      <c r="A1534" s="222">
        <v>179</v>
      </c>
      <c r="B1534" s="276"/>
      <c r="C1534" s="276"/>
      <c r="D1534" s="277" t="s">
        <v>7762</v>
      </c>
      <c r="E1534" s="278"/>
      <c r="F1534" s="278"/>
      <c r="G1534" s="278"/>
      <c r="H1534" s="276"/>
      <c r="I1534" s="276"/>
      <c r="J1534" s="276"/>
      <c r="K1534" s="276"/>
      <c r="L1534" s="276"/>
      <c r="M1534" s="277" t="s">
        <v>7763</v>
      </c>
      <c r="N1534" s="280">
        <v>71456.759999999995</v>
      </c>
      <c r="O1534" s="309">
        <v>20000</v>
      </c>
      <c r="P1534" s="281">
        <v>1</v>
      </c>
      <c r="Q1534" s="281">
        <v>1</v>
      </c>
      <c r="R1534" s="281">
        <v>4</v>
      </c>
      <c r="S1534" s="281" t="s">
        <v>266</v>
      </c>
      <c r="T1534" s="281" t="s">
        <v>115</v>
      </c>
      <c r="U1534" s="281">
        <v>26</v>
      </c>
      <c r="V1534" s="281">
        <v>29</v>
      </c>
      <c r="W1534" s="281">
        <v>41</v>
      </c>
      <c r="X1534" s="276"/>
      <c r="Y1534" s="277">
        <v>21</v>
      </c>
      <c r="Z1534" s="277"/>
      <c r="AA1534" s="282" t="s">
        <v>37</v>
      </c>
      <c r="AB1534" s="176"/>
      <c r="AC1534" s="191"/>
      <c r="AD1534" s="159"/>
    </row>
    <row r="1535" spans="1:30" s="274" customFormat="1" ht="81" x14ac:dyDescent="0.3">
      <c r="A1535" s="206">
        <v>180</v>
      </c>
      <c r="B1535" s="276"/>
      <c r="C1535" s="276"/>
      <c r="D1535" s="277" t="s">
        <v>7764</v>
      </c>
      <c r="E1535" s="278"/>
      <c r="F1535" s="278"/>
      <c r="G1535" s="278"/>
      <c r="H1535" s="276"/>
      <c r="I1535" s="276"/>
      <c r="J1535" s="276"/>
      <c r="K1535" s="276"/>
      <c r="L1535" s="276"/>
      <c r="M1535" s="277" t="s">
        <v>7765</v>
      </c>
      <c r="N1535" s="280">
        <v>45800</v>
      </c>
      <c r="O1535" s="309">
        <v>10000</v>
      </c>
      <c r="P1535" s="281"/>
      <c r="Q1535" s="281"/>
      <c r="R1535" s="281"/>
      <c r="S1535" s="281"/>
      <c r="T1535" s="281"/>
      <c r="U1535" s="281"/>
      <c r="V1535" s="281"/>
      <c r="W1535" s="281"/>
      <c r="X1535" s="276"/>
      <c r="Y1535" s="277"/>
      <c r="Z1535" s="277"/>
      <c r="AA1535" s="282"/>
      <c r="AB1535" s="176"/>
      <c r="AC1535" s="191"/>
      <c r="AD1535" s="159"/>
    </row>
    <row r="1536" spans="1:30" s="274" customFormat="1" ht="162" x14ac:dyDescent="0.3">
      <c r="A1536" s="222">
        <v>181</v>
      </c>
      <c r="B1536" s="276"/>
      <c r="C1536" s="276"/>
      <c r="D1536" s="277" t="s">
        <v>7766</v>
      </c>
      <c r="E1536" s="278"/>
      <c r="F1536" s="278"/>
      <c r="G1536" s="278"/>
      <c r="H1536" s="276"/>
      <c r="I1536" s="276"/>
      <c r="J1536" s="276"/>
      <c r="K1536" s="276"/>
      <c r="L1536" s="276"/>
      <c r="M1536" s="277" t="s">
        <v>7767</v>
      </c>
      <c r="N1536" s="280">
        <v>66227.289999999994</v>
      </c>
      <c r="O1536" s="309">
        <v>20000</v>
      </c>
      <c r="P1536" s="281"/>
      <c r="Q1536" s="281"/>
      <c r="R1536" s="281"/>
      <c r="S1536" s="281"/>
      <c r="T1536" s="281"/>
      <c r="U1536" s="281"/>
      <c r="V1536" s="281"/>
      <c r="W1536" s="281"/>
      <c r="X1536" s="276"/>
      <c r="Y1536" s="277"/>
      <c r="Z1536" s="277"/>
      <c r="AA1536" s="282"/>
      <c r="AB1536" s="176"/>
      <c r="AC1536" s="191"/>
      <c r="AD1536" s="159"/>
    </row>
    <row r="1537" spans="1:30" s="274" customFormat="1" ht="121.5" x14ac:dyDescent="0.3">
      <c r="A1537" s="206">
        <v>182</v>
      </c>
      <c r="B1537" s="276"/>
      <c r="C1537" s="276"/>
      <c r="D1537" s="283" t="s">
        <v>7768</v>
      </c>
      <c r="E1537" s="278"/>
      <c r="F1537" s="278"/>
      <c r="G1537" s="278"/>
      <c r="H1537" s="276"/>
      <c r="I1537" s="276"/>
      <c r="J1537" s="276"/>
      <c r="K1537" s="276"/>
      <c r="L1537" s="276"/>
      <c r="M1537" s="283" t="s">
        <v>7769</v>
      </c>
      <c r="N1537" s="280">
        <v>151640</v>
      </c>
      <c r="O1537" s="309">
        <v>15000</v>
      </c>
      <c r="P1537" s="281">
        <v>1</v>
      </c>
      <c r="Q1537" s="281">
        <v>1</v>
      </c>
      <c r="R1537" s="281">
        <v>4</v>
      </c>
      <c r="S1537" s="281" t="s">
        <v>266</v>
      </c>
      <c r="T1537" s="281" t="s">
        <v>115</v>
      </c>
      <c r="U1537" s="281">
        <v>26</v>
      </c>
      <c r="V1537" s="281">
        <v>29</v>
      </c>
      <c r="W1537" s="281">
        <v>41</v>
      </c>
      <c r="X1537" s="276"/>
      <c r="Y1537" s="277">
        <v>21</v>
      </c>
      <c r="Z1537" s="277"/>
      <c r="AA1537" s="282" t="s">
        <v>3427</v>
      </c>
      <c r="AB1537" s="176"/>
      <c r="AC1537" s="191"/>
      <c r="AD1537" s="159"/>
    </row>
    <row r="1538" spans="1:30" s="274" customFormat="1" ht="20.25" x14ac:dyDescent="0.3">
      <c r="A1538" s="222">
        <v>183</v>
      </c>
      <c r="B1538" s="276"/>
      <c r="C1538" s="276"/>
      <c r="D1538" s="277" t="s">
        <v>7770</v>
      </c>
      <c r="E1538" s="278"/>
      <c r="F1538" s="278"/>
      <c r="G1538" s="278"/>
      <c r="H1538" s="276"/>
      <c r="I1538" s="276"/>
      <c r="J1538" s="276"/>
      <c r="K1538" s="276"/>
      <c r="L1538" s="276"/>
      <c r="M1538" s="277" t="s">
        <v>7771</v>
      </c>
      <c r="N1538" s="280">
        <v>132000</v>
      </c>
      <c r="O1538" s="309">
        <v>15000</v>
      </c>
      <c r="P1538" s="281">
        <v>1</v>
      </c>
      <c r="Q1538" s="281">
        <v>1</v>
      </c>
      <c r="R1538" s="281">
        <v>4</v>
      </c>
      <c r="S1538" s="281" t="s">
        <v>266</v>
      </c>
      <c r="T1538" s="281" t="s">
        <v>115</v>
      </c>
      <c r="U1538" s="281">
        <v>26</v>
      </c>
      <c r="V1538" s="281">
        <v>29</v>
      </c>
      <c r="W1538" s="281">
        <v>41</v>
      </c>
      <c r="X1538" s="276"/>
      <c r="Y1538" s="277">
        <v>21</v>
      </c>
      <c r="Z1538" s="277"/>
      <c r="AA1538" s="282" t="s">
        <v>3427</v>
      </c>
      <c r="AB1538" s="176"/>
      <c r="AC1538" s="191"/>
      <c r="AD1538" s="159"/>
    </row>
    <row r="1539" spans="1:30" s="274" customFormat="1" ht="101.25" x14ac:dyDescent="0.3">
      <c r="A1539" s="206">
        <v>184</v>
      </c>
      <c r="B1539" s="276"/>
      <c r="C1539" s="276"/>
      <c r="D1539" s="277" t="s">
        <v>7772</v>
      </c>
      <c r="E1539" s="278"/>
      <c r="F1539" s="278"/>
      <c r="G1539" s="278"/>
      <c r="H1539" s="276"/>
      <c r="I1539" s="276"/>
      <c r="J1539" s="276"/>
      <c r="K1539" s="276"/>
      <c r="L1539" s="276"/>
      <c r="M1539" s="277" t="s">
        <v>7773</v>
      </c>
      <c r="N1539" s="280">
        <v>43500</v>
      </c>
      <c r="O1539" s="309">
        <v>15000</v>
      </c>
      <c r="P1539" s="281"/>
      <c r="Q1539" s="281"/>
      <c r="R1539" s="281"/>
      <c r="S1539" s="281"/>
      <c r="T1539" s="281"/>
      <c r="U1539" s="281"/>
      <c r="V1539" s="281"/>
      <c r="W1539" s="281"/>
      <c r="X1539" s="276"/>
      <c r="Y1539" s="277"/>
      <c r="Z1539" s="277"/>
      <c r="AA1539" s="282"/>
      <c r="AB1539" s="176"/>
      <c r="AC1539" s="191"/>
      <c r="AD1539" s="159"/>
    </row>
    <row r="1540" spans="1:30" s="274" customFormat="1" ht="202.5" x14ac:dyDescent="0.3">
      <c r="A1540" s="222">
        <v>185</v>
      </c>
      <c r="B1540" s="276"/>
      <c r="C1540" s="276"/>
      <c r="D1540" s="277" t="s">
        <v>7772</v>
      </c>
      <c r="E1540" s="278"/>
      <c r="F1540" s="278"/>
      <c r="G1540" s="278"/>
      <c r="H1540" s="276"/>
      <c r="I1540" s="276"/>
      <c r="J1540" s="276"/>
      <c r="K1540" s="276"/>
      <c r="L1540" s="276"/>
      <c r="M1540" s="277" t="s">
        <v>7774</v>
      </c>
      <c r="N1540" s="280">
        <v>22500</v>
      </c>
      <c r="O1540" s="309">
        <v>25000</v>
      </c>
      <c r="P1540" s="281"/>
      <c r="Q1540" s="281"/>
      <c r="R1540" s="281"/>
      <c r="S1540" s="281"/>
      <c r="T1540" s="281"/>
      <c r="U1540" s="281"/>
      <c r="V1540" s="281"/>
      <c r="W1540" s="281"/>
      <c r="X1540" s="276"/>
      <c r="Y1540" s="277"/>
      <c r="Z1540" s="277"/>
      <c r="AA1540" s="282"/>
      <c r="AB1540" s="176"/>
      <c r="AC1540" s="191"/>
      <c r="AD1540" s="159"/>
    </row>
    <row r="1541" spans="1:30" s="274" customFormat="1" ht="121.5" x14ac:dyDescent="0.3">
      <c r="A1541" s="206">
        <v>186</v>
      </c>
      <c r="B1541" s="276"/>
      <c r="C1541" s="276"/>
      <c r="D1541" s="277" t="s">
        <v>7775</v>
      </c>
      <c r="E1541" s="278"/>
      <c r="F1541" s="278"/>
      <c r="G1541" s="278"/>
      <c r="H1541" s="276"/>
      <c r="I1541" s="276"/>
      <c r="J1541" s="276"/>
      <c r="K1541" s="276"/>
      <c r="L1541" s="276"/>
      <c r="M1541" s="277" t="s">
        <v>7776</v>
      </c>
      <c r="N1541" s="280">
        <v>174152.43</v>
      </c>
      <c r="O1541" s="309">
        <v>15000</v>
      </c>
      <c r="P1541" s="281"/>
      <c r="Q1541" s="281"/>
      <c r="R1541" s="281"/>
      <c r="S1541" s="281"/>
      <c r="T1541" s="281"/>
      <c r="U1541" s="281"/>
      <c r="V1541" s="281"/>
      <c r="W1541" s="281"/>
      <c r="X1541" s="276"/>
      <c r="Y1541" s="277"/>
      <c r="Z1541" s="277"/>
      <c r="AA1541" s="282"/>
      <c r="AB1541" s="176"/>
      <c r="AC1541" s="191"/>
      <c r="AD1541" s="159"/>
    </row>
    <row r="1542" spans="1:30" s="274" customFormat="1" ht="81" x14ac:dyDescent="0.3">
      <c r="A1542" s="222">
        <v>187</v>
      </c>
      <c r="B1542" s="276"/>
      <c r="C1542" s="276"/>
      <c r="D1542" s="277" t="s">
        <v>7777</v>
      </c>
      <c r="E1542" s="278"/>
      <c r="F1542" s="278"/>
      <c r="G1542" s="278"/>
      <c r="H1542" s="276"/>
      <c r="I1542" s="276"/>
      <c r="J1542" s="276"/>
      <c r="K1542" s="276"/>
      <c r="L1542" s="276"/>
      <c r="M1542" s="277" t="s">
        <v>7778</v>
      </c>
      <c r="N1542" s="280">
        <v>66201</v>
      </c>
      <c r="O1542" s="309">
        <v>15000</v>
      </c>
      <c r="P1542" s="281"/>
      <c r="Q1542" s="281"/>
      <c r="R1542" s="281"/>
      <c r="S1542" s="281"/>
      <c r="T1542" s="281"/>
      <c r="U1542" s="281"/>
      <c r="V1542" s="281"/>
      <c r="W1542" s="281"/>
      <c r="X1542" s="276"/>
      <c r="Y1542" s="277"/>
      <c r="Z1542" s="277"/>
      <c r="AA1542" s="282"/>
      <c r="AB1542" s="176"/>
      <c r="AC1542" s="191"/>
      <c r="AD1542" s="159"/>
    </row>
    <row r="1543" spans="1:30" s="274" customFormat="1" ht="40.5" x14ac:dyDescent="0.3">
      <c r="A1543" s="206">
        <v>188</v>
      </c>
      <c r="B1543" s="276"/>
      <c r="C1543" s="276"/>
      <c r="D1543" s="277" t="s">
        <v>3871</v>
      </c>
      <c r="E1543" s="278"/>
      <c r="F1543" s="278"/>
      <c r="G1543" s="278"/>
      <c r="H1543" s="276"/>
      <c r="I1543" s="276"/>
      <c r="J1543" s="276"/>
      <c r="K1543" s="276"/>
      <c r="L1543" s="276"/>
      <c r="M1543" s="277" t="s">
        <v>7779</v>
      </c>
      <c r="N1543" s="280">
        <v>163834.34</v>
      </c>
      <c r="O1543" s="309">
        <v>50000</v>
      </c>
      <c r="P1543" s="281">
        <v>1</v>
      </c>
      <c r="Q1543" s="281">
        <v>1</v>
      </c>
      <c r="R1543" s="281">
        <v>4</v>
      </c>
      <c r="S1543" s="281" t="s">
        <v>266</v>
      </c>
      <c r="T1543" s="281" t="s">
        <v>115</v>
      </c>
      <c r="U1543" s="281">
        <v>26</v>
      </c>
      <c r="V1543" s="281">
        <v>29</v>
      </c>
      <c r="W1543" s="281">
        <v>41</v>
      </c>
      <c r="X1543" s="276"/>
      <c r="Y1543" s="277">
        <v>21</v>
      </c>
      <c r="Z1543" s="277"/>
      <c r="AA1543" s="282" t="s">
        <v>3427</v>
      </c>
      <c r="AB1543" s="176"/>
      <c r="AC1543" s="191"/>
      <c r="AD1543" s="159"/>
    </row>
    <row r="1544" spans="1:30" s="274" customFormat="1" ht="60.75" x14ac:dyDescent="0.3">
      <c r="A1544" s="222">
        <v>189</v>
      </c>
      <c r="B1544" s="276"/>
      <c r="C1544" s="276"/>
      <c r="D1544" s="277" t="s">
        <v>3871</v>
      </c>
      <c r="E1544" s="278"/>
      <c r="F1544" s="278"/>
      <c r="G1544" s="278"/>
      <c r="H1544" s="276"/>
      <c r="I1544" s="276"/>
      <c r="J1544" s="276"/>
      <c r="K1544" s="276"/>
      <c r="L1544" s="276"/>
      <c r="M1544" s="277" t="s">
        <v>7780</v>
      </c>
      <c r="N1544" s="280">
        <v>35716.53</v>
      </c>
      <c r="O1544" s="309">
        <v>25000</v>
      </c>
      <c r="P1544" s="281">
        <v>1</v>
      </c>
      <c r="Q1544" s="281">
        <v>1</v>
      </c>
      <c r="R1544" s="281">
        <v>4</v>
      </c>
      <c r="S1544" s="281" t="s">
        <v>266</v>
      </c>
      <c r="T1544" s="281" t="s">
        <v>115</v>
      </c>
      <c r="U1544" s="281">
        <v>26</v>
      </c>
      <c r="V1544" s="281">
        <v>29</v>
      </c>
      <c r="W1544" s="281">
        <v>41</v>
      </c>
      <c r="X1544" s="276"/>
      <c r="Y1544" s="277">
        <v>21</v>
      </c>
      <c r="Z1544" s="277"/>
      <c r="AA1544" s="282" t="s">
        <v>3427</v>
      </c>
      <c r="AB1544" s="176"/>
      <c r="AC1544" s="191"/>
      <c r="AD1544" s="159"/>
    </row>
    <row r="1545" spans="1:30" s="274" customFormat="1" ht="121.5" x14ac:dyDescent="0.3">
      <c r="A1545" s="206">
        <v>190</v>
      </c>
      <c r="B1545" s="276"/>
      <c r="C1545" s="276"/>
      <c r="D1545" s="283" t="s">
        <v>7781</v>
      </c>
      <c r="E1545" s="278"/>
      <c r="F1545" s="278"/>
      <c r="G1545" s="278"/>
      <c r="H1545" s="276"/>
      <c r="I1545" s="276"/>
      <c r="J1545" s="276"/>
      <c r="K1545" s="276"/>
      <c r="L1545" s="276"/>
      <c r="M1545" s="283" t="s">
        <v>7782</v>
      </c>
      <c r="N1545" s="280">
        <v>114429.14</v>
      </c>
      <c r="O1545" s="309">
        <v>20000</v>
      </c>
      <c r="P1545" s="281">
        <v>1</v>
      </c>
      <c r="Q1545" s="281">
        <v>1</v>
      </c>
      <c r="R1545" s="281">
        <v>4</v>
      </c>
      <c r="S1545" s="281" t="s">
        <v>266</v>
      </c>
      <c r="T1545" s="281" t="s">
        <v>115</v>
      </c>
      <c r="U1545" s="281">
        <v>26</v>
      </c>
      <c r="V1545" s="281">
        <v>29</v>
      </c>
      <c r="W1545" s="281">
        <v>41</v>
      </c>
      <c r="X1545" s="276"/>
      <c r="Y1545" s="277">
        <v>21</v>
      </c>
      <c r="Z1545" s="277"/>
      <c r="AA1545" s="282" t="s">
        <v>3427</v>
      </c>
      <c r="AB1545" s="176"/>
      <c r="AC1545" s="191"/>
      <c r="AD1545" s="159"/>
    </row>
    <row r="1546" spans="1:30" s="274" customFormat="1" ht="121.5" x14ac:dyDescent="0.3">
      <c r="A1546" s="222">
        <v>191</v>
      </c>
      <c r="B1546" s="276"/>
      <c r="C1546" s="276"/>
      <c r="D1546" s="277" t="s">
        <v>7783</v>
      </c>
      <c r="E1546" s="278"/>
      <c r="F1546" s="278"/>
      <c r="G1546" s="278"/>
      <c r="H1546" s="276"/>
      <c r="I1546" s="276"/>
      <c r="J1546" s="276"/>
      <c r="K1546" s="276"/>
      <c r="L1546" s="276"/>
      <c r="M1546" s="277" t="s">
        <v>7784</v>
      </c>
      <c r="N1546" s="280">
        <v>76700</v>
      </c>
      <c r="O1546" s="309">
        <v>40000</v>
      </c>
      <c r="P1546" s="281">
        <v>1</v>
      </c>
      <c r="Q1546" s="281">
        <v>1</v>
      </c>
      <c r="R1546" s="281">
        <v>4</v>
      </c>
      <c r="S1546" s="281" t="s">
        <v>266</v>
      </c>
      <c r="T1546" s="281" t="s">
        <v>115</v>
      </c>
      <c r="U1546" s="281">
        <v>26</v>
      </c>
      <c r="V1546" s="281">
        <v>29</v>
      </c>
      <c r="W1546" s="281">
        <v>41</v>
      </c>
      <c r="X1546" s="276"/>
      <c r="Y1546" s="277">
        <v>21</v>
      </c>
      <c r="Z1546" s="277"/>
      <c r="AA1546" s="282" t="s">
        <v>37</v>
      </c>
      <c r="AB1546" s="176"/>
      <c r="AC1546" s="191"/>
      <c r="AD1546" s="159"/>
    </row>
    <row r="1547" spans="1:30" s="274" customFormat="1" ht="101.25" x14ac:dyDescent="0.3">
      <c r="A1547" s="206">
        <v>192</v>
      </c>
      <c r="B1547" s="276"/>
      <c r="C1547" s="276"/>
      <c r="D1547" s="277" t="s">
        <v>7785</v>
      </c>
      <c r="E1547" s="278"/>
      <c r="F1547" s="278"/>
      <c r="G1547" s="278"/>
      <c r="H1547" s="276"/>
      <c r="I1547" s="276"/>
      <c r="J1547" s="276"/>
      <c r="K1547" s="276"/>
      <c r="L1547" s="276"/>
      <c r="M1547" s="277" t="s">
        <v>7786</v>
      </c>
      <c r="N1547" s="280">
        <v>128440</v>
      </c>
      <c r="O1547" s="309">
        <v>20000</v>
      </c>
      <c r="P1547" s="281">
        <v>1</v>
      </c>
      <c r="Q1547" s="281">
        <v>1</v>
      </c>
      <c r="R1547" s="281">
        <v>4</v>
      </c>
      <c r="S1547" s="281" t="s">
        <v>266</v>
      </c>
      <c r="T1547" s="281" t="s">
        <v>115</v>
      </c>
      <c r="U1547" s="281">
        <v>26</v>
      </c>
      <c r="V1547" s="281">
        <v>29</v>
      </c>
      <c r="W1547" s="281">
        <v>41</v>
      </c>
      <c r="X1547" s="276"/>
      <c r="Y1547" s="277">
        <v>21</v>
      </c>
      <c r="Z1547" s="277"/>
      <c r="AA1547" s="282" t="s">
        <v>37</v>
      </c>
      <c r="AB1547" s="176"/>
      <c r="AC1547" s="191"/>
      <c r="AD1547" s="159"/>
    </row>
    <row r="1548" spans="1:30" s="274" customFormat="1" ht="121.5" x14ac:dyDescent="0.3">
      <c r="A1548" s="222">
        <v>193</v>
      </c>
      <c r="B1548" s="276"/>
      <c r="C1548" s="276"/>
      <c r="D1548" s="277" t="s">
        <v>7624</v>
      </c>
      <c r="E1548" s="278"/>
      <c r="F1548" s="278"/>
      <c r="G1548" s="278"/>
      <c r="H1548" s="276"/>
      <c r="I1548" s="276"/>
      <c r="J1548" s="276"/>
      <c r="K1548" s="276"/>
      <c r="L1548" s="276"/>
      <c r="M1548" s="283" t="s">
        <v>7787</v>
      </c>
      <c r="N1548" s="280">
        <v>37317.72</v>
      </c>
      <c r="O1548" s="309">
        <v>10000</v>
      </c>
      <c r="P1548" s="281">
        <v>1</v>
      </c>
      <c r="Q1548" s="281">
        <v>1</v>
      </c>
      <c r="R1548" s="281">
        <v>4</v>
      </c>
      <c r="S1548" s="281" t="s">
        <v>266</v>
      </c>
      <c r="T1548" s="281" t="s">
        <v>115</v>
      </c>
      <c r="U1548" s="281">
        <v>26</v>
      </c>
      <c r="V1548" s="281">
        <v>29</v>
      </c>
      <c r="W1548" s="281">
        <v>41</v>
      </c>
      <c r="X1548" s="276"/>
      <c r="Y1548" s="277">
        <v>21</v>
      </c>
      <c r="Z1548" s="277"/>
      <c r="AA1548" s="282" t="s">
        <v>37</v>
      </c>
      <c r="AB1548" s="176"/>
      <c r="AC1548" s="191"/>
      <c r="AD1548" s="159"/>
    </row>
    <row r="1549" spans="1:30" s="274" customFormat="1" ht="101.25" x14ac:dyDescent="0.3">
      <c r="A1549" s="206">
        <v>194</v>
      </c>
      <c r="B1549" s="276"/>
      <c r="C1549" s="276"/>
      <c r="D1549" s="277" t="s">
        <v>7788</v>
      </c>
      <c r="E1549" s="278"/>
      <c r="F1549" s="278"/>
      <c r="G1549" s="278"/>
      <c r="H1549" s="276"/>
      <c r="I1549" s="276"/>
      <c r="J1549" s="276"/>
      <c r="K1549" s="276"/>
      <c r="L1549" s="276"/>
      <c r="M1549" s="283" t="s">
        <v>7789</v>
      </c>
      <c r="N1549" s="280">
        <v>64200</v>
      </c>
      <c r="O1549" s="309">
        <v>20000</v>
      </c>
      <c r="P1549" s="281"/>
      <c r="Q1549" s="281"/>
      <c r="R1549" s="281"/>
      <c r="S1549" s="281"/>
      <c r="T1549" s="281"/>
      <c r="U1549" s="281"/>
      <c r="V1549" s="281"/>
      <c r="W1549" s="281"/>
      <c r="X1549" s="276"/>
      <c r="Y1549" s="277"/>
      <c r="Z1549" s="277"/>
      <c r="AA1549" s="282"/>
      <c r="AB1549" s="176"/>
      <c r="AC1549" s="191"/>
      <c r="AD1549" s="159"/>
    </row>
    <row r="1550" spans="1:30" s="274" customFormat="1" ht="40.5" x14ac:dyDescent="0.3">
      <c r="A1550" s="222">
        <v>195</v>
      </c>
      <c r="B1550" s="276"/>
      <c r="C1550" s="276"/>
      <c r="D1550" s="277" t="s">
        <v>7788</v>
      </c>
      <c r="E1550" s="278"/>
      <c r="F1550" s="278"/>
      <c r="G1550" s="278"/>
      <c r="H1550" s="276"/>
      <c r="I1550" s="276"/>
      <c r="J1550" s="276"/>
      <c r="K1550" s="276"/>
      <c r="L1550" s="276"/>
      <c r="M1550" s="283" t="s">
        <v>7790</v>
      </c>
      <c r="N1550" s="280">
        <v>72600</v>
      </c>
      <c r="O1550" s="309">
        <v>20000</v>
      </c>
      <c r="P1550" s="281"/>
      <c r="Q1550" s="281"/>
      <c r="R1550" s="281"/>
      <c r="S1550" s="281"/>
      <c r="T1550" s="281"/>
      <c r="U1550" s="281"/>
      <c r="V1550" s="281"/>
      <c r="W1550" s="281"/>
      <c r="X1550" s="276"/>
      <c r="Y1550" s="277"/>
      <c r="Z1550" s="277"/>
      <c r="AA1550" s="282"/>
      <c r="AB1550" s="176"/>
      <c r="AC1550" s="191"/>
      <c r="AD1550" s="159"/>
    </row>
    <row r="1551" spans="1:30" s="274" customFormat="1" ht="101.25" x14ac:dyDescent="0.3">
      <c r="A1551" s="206">
        <v>196</v>
      </c>
      <c r="B1551" s="276"/>
      <c r="C1551" s="276"/>
      <c r="D1551" s="277" t="s">
        <v>3799</v>
      </c>
      <c r="E1551" s="278"/>
      <c r="F1551" s="278"/>
      <c r="G1551" s="278"/>
      <c r="H1551" s="276"/>
      <c r="I1551" s="276"/>
      <c r="J1551" s="276"/>
      <c r="K1551" s="276"/>
      <c r="L1551" s="276"/>
      <c r="M1551" s="283" t="s">
        <v>7791</v>
      </c>
      <c r="N1551" s="280">
        <v>71196</v>
      </c>
      <c r="O1551" s="309">
        <v>20000</v>
      </c>
      <c r="P1551" s="281">
        <v>1</v>
      </c>
      <c r="Q1551" s="281">
        <v>1</v>
      </c>
      <c r="R1551" s="281">
        <v>4</v>
      </c>
      <c r="S1551" s="281" t="s">
        <v>266</v>
      </c>
      <c r="T1551" s="281" t="s">
        <v>115</v>
      </c>
      <c r="U1551" s="281">
        <v>26</v>
      </c>
      <c r="V1551" s="281">
        <v>29</v>
      </c>
      <c r="W1551" s="281">
        <v>41</v>
      </c>
      <c r="X1551" s="276"/>
      <c r="Y1551" s="277">
        <v>21</v>
      </c>
      <c r="Z1551" s="277"/>
      <c r="AA1551" s="282" t="s">
        <v>37</v>
      </c>
      <c r="AB1551" s="176"/>
      <c r="AC1551" s="191"/>
      <c r="AD1551" s="159"/>
    </row>
    <row r="1552" spans="1:30" s="274" customFormat="1" ht="60.75" x14ac:dyDescent="0.3">
      <c r="A1552" s="222">
        <v>197</v>
      </c>
      <c r="B1552" s="276"/>
      <c r="C1552" s="276"/>
      <c r="D1552" s="277" t="s">
        <v>3799</v>
      </c>
      <c r="E1552" s="278"/>
      <c r="F1552" s="278"/>
      <c r="G1552" s="278"/>
      <c r="H1552" s="276"/>
      <c r="I1552" s="276"/>
      <c r="J1552" s="276"/>
      <c r="K1552" s="276"/>
      <c r="L1552" s="276"/>
      <c r="M1552" s="277" t="s">
        <v>7792</v>
      </c>
      <c r="N1552" s="280">
        <v>55640</v>
      </c>
      <c r="O1552" s="309">
        <v>20000</v>
      </c>
      <c r="P1552" s="281">
        <v>1</v>
      </c>
      <c r="Q1552" s="281">
        <v>1</v>
      </c>
      <c r="R1552" s="281">
        <v>4</v>
      </c>
      <c r="S1552" s="281" t="s">
        <v>266</v>
      </c>
      <c r="T1552" s="281" t="s">
        <v>115</v>
      </c>
      <c r="U1552" s="281">
        <v>26</v>
      </c>
      <c r="V1552" s="281">
        <v>29</v>
      </c>
      <c r="W1552" s="281">
        <v>41</v>
      </c>
      <c r="X1552" s="276"/>
      <c r="Y1552" s="277">
        <v>21</v>
      </c>
      <c r="Z1552" s="277"/>
      <c r="AA1552" s="282" t="s">
        <v>37</v>
      </c>
      <c r="AB1552" s="176"/>
      <c r="AC1552" s="191"/>
      <c r="AD1552" s="159"/>
    </row>
    <row r="1553" spans="1:30" s="274" customFormat="1" ht="60.75" x14ac:dyDescent="0.3">
      <c r="A1553" s="206">
        <v>198</v>
      </c>
      <c r="B1553" s="276"/>
      <c r="C1553" s="276"/>
      <c r="D1553" s="277" t="s">
        <v>3945</v>
      </c>
      <c r="E1553" s="278"/>
      <c r="F1553" s="278"/>
      <c r="G1553" s="278"/>
      <c r="H1553" s="276"/>
      <c r="I1553" s="276"/>
      <c r="J1553" s="276"/>
      <c r="K1553" s="276"/>
      <c r="L1553" s="276"/>
      <c r="M1553" s="277" t="s">
        <v>7793</v>
      </c>
      <c r="N1553" s="280">
        <v>116800</v>
      </c>
      <c r="O1553" s="309">
        <v>20000</v>
      </c>
      <c r="P1553" s="281">
        <v>1</v>
      </c>
      <c r="Q1553" s="281">
        <v>1</v>
      </c>
      <c r="R1553" s="281">
        <v>4</v>
      </c>
      <c r="S1553" s="281" t="s">
        <v>266</v>
      </c>
      <c r="T1553" s="281" t="s">
        <v>115</v>
      </c>
      <c r="U1553" s="281">
        <v>26</v>
      </c>
      <c r="V1553" s="281">
        <v>29</v>
      </c>
      <c r="W1553" s="281">
        <v>41</v>
      </c>
      <c r="X1553" s="276"/>
      <c r="Y1553" s="277">
        <v>21</v>
      </c>
      <c r="Z1553" s="277"/>
      <c r="AA1553" s="282" t="s">
        <v>3427</v>
      </c>
      <c r="AB1553" s="176"/>
      <c r="AC1553" s="191"/>
      <c r="AD1553" s="159"/>
    </row>
    <row r="1554" spans="1:30" s="274" customFormat="1" ht="101.25" x14ac:dyDescent="0.3">
      <c r="A1554" s="222">
        <v>199</v>
      </c>
      <c r="B1554" s="276"/>
      <c r="C1554" s="276"/>
      <c r="D1554" s="277" t="s">
        <v>7637</v>
      </c>
      <c r="E1554" s="278"/>
      <c r="F1554" s="278"/>
      <c r="G1554" s="278"/>
      <c r="H1554" s="276"/>
      <c r="I1554" s="276"/>
      <c r="J1554" s="276"/>
      <c r="K1554" s="276"/>
      <c r="L1554" s="276"/>
      <c r="M1554" s="277" t="s">
        <v>7794</v>
      </c>
      <c r="N1554" s="280">
        <v>197097.68</v>
      </c>
      <c r="O1554" s="309">
        <v>35000</v>
      </c>
      <c r="P1554" s="281">
        <v>1</v>
      </c>
      <c r="Q1554" s="281">
        <v>1</v>
      </c>
      <c r="R1554" s="281">
        <v>4</v>
      </c>
      <c r="S1554" s="281" t="s">
        <v>266</v>
      </c>
      <c r="T1554" s="281" t="s">
        <v>115</v>
      </c>
      <c r="U1554" s="281">
        <v>26</v>
      </c>
      <c r="V1554" s="281">
        <v>29</v>
      </c>
      <c r="W1554" s="281">
        <v>41</v>
      </c>
      <c r="X1554" s="276"/>
      <c r="Y1554" s="277">
        <v>21</v>
      </c>
      <c r="Z1554" s="277"/>
      <c r="AA1554" s="282" t="s">
        <v>37</v>
      </c>
      <c r="AB1554" s="176"/>
      <c r="AC1554" s="191"/>
      <c r="AD1554" s="159"/>
    </row>
    <row r="1555" spans="1:30" s="274" customFormat="1" ht="81" x14ac:dyDescent="0.3">
      <c r="A1555" s="206">
        <v>200</v>
      </c>
      <c r="B1555" s="276"/>
      <c r="C1555" s="276"/>
      <c r="D1555" s="277" t="s">
        <v>7795</v>
      </c>
      <c r="E1555" s="278"/>
      <c r="F1555" s="278"/>
      <c r="G1555" s="278"/>
      <c r="H1555" s="276"/>
      <c r="I1555" s="276"/>
      <c r="J1555" s="276"/>
      <c r="K1555" s="276"/>
      <c r="L1555" s="276"/>
      <c r="M1555" s="277" t="s">
        <v>7796</v>
      </c>
      <c r="N1555" s="280">
        <v>107000</v>
      </c>
      <c r="O1555" s="309">
        <v>30000</v>
      </c>
      <c r="P1555" s="281"/>
      <c r="Q1555" s="281"/>
      <c r="R1555" s="281"/>
      <c r="S1555" s="281"/>
      <c r="T1555" s="281"/>
      <c r="U1555" s="281"/>
      <c r="V1555" s="281"/>
      <c r="W1555" s="281"/>
      <c r="X1555" s="276"/>
      <c r="Y1555" s="277"/>
      <c r="Z1555" s="277"/>
      <c r="AA1555" s="282"/>
      <c r="AB1555" s="176"/>
      <c r="AC1555" s="191"/>
      <c r="AD1555" s="159"/>
    </row>
    <row r="1556" spans="1:30" s="274" customFormat="1" ht="81" x14ac:dyDescent="0.3">
      <c r="A1556" s="222">
        <v>201</v>
      </c>
      <c r="B1556" s="276"/>
      <c r="C1556" s="276"/>
      <c r="D1556" s="277" t="s">
        <v>7797</v>
      </c>
      <c r="E1556" s="278"/>
      <c r="F1556" s="278"/>
      <c r="G1556" s="278"/>
      <c r="H1556" s="276"/>
      <c r="I1556" s="276"/>
      <c r="J1556" s="276"/>
      <c r="K1556" s="276"/>
      <c r="L1556" s="276"/>
      <c r="M1556" s="277" t="s">
        <v>7798</v>
      </c>
      <c r="N1556" s="280">
        <v>30000</v>
      </c>
      <c r="O1556" s="309">
        <v>10000</v>
      </c>
      <c r="P1556" s="281">
        <v>1</v>
      </c>
      <c r="Q1556" s="281">
        <v>1</v>
      </c>
      <c r="R1556" s="281">
        <v>4</v>
      </c>
      <c r="S1556" s="281" t="s">
        <v>266</v>
      </c>
      <c r="T1556" s="281" t="s">
        <v>115</v>
      </c>
      <c r="U1556" s="281">
        <v>26</v>
      </c>
      <c r="V1556" s="281">
        <v>29</v>
      </c>
      <c r="W1556" s="281">
        <v>41</v>
      </c>
      <c r="X1556" s="276"/>
      <c r="Y1556" s="277">
        <v>21</v>
      </c>
      <c r="Z1556" s="277"/>
      <c r="AA1556" s="282" t="s">
        <v>37</v>
      </c>
      <c r="AB1556" s="176"/>
      <c r="AC1556" s="191"/>
      <c r="AD1556" s="159"/>
    </row>
    <row r="1557" spans="1:30" s="274" customFormat="1" ht="222.75" x14ac:dyDescent="0.3">
      <c r="A1557" s="206">
        <v>202</v>
      </c>
      <c r="B1557" s="284" t="s">
        <v>7153</v>
      </c>
      <c r="C1557" s="276" t="s">
        <v>7799</v>
      </c>
      <c r="D1557" s="277" t="s">
        <v>7688</v>
      </c>
      <c r="E1557" s="278"/>
      <c r="F1557" s="278"/>
      <c r="G1557" s="278"/>
      <c r="H1557" s="276"/>
      <c r="I1557" s="276"/>
      <c r="J1557" s="276"/>
      <c r="K1557" s="276"/>
      <c r="L1557" s="276"/>
      <c r="M1557" s="277" t="s">
        <v>7800</v>
      </c>
      <c r="N1557" s="280">
        <v>156000</v>
      </c>
      <c r="O1557" s="309">
        <v>50000</v>
      </c>
      <c r="P1557" s="281">
        <v>1</v>
      </c>
      <c r="Q1557" s="281">
        <v>1</v>
      </c>
      <c r="R1557" s="281">
        <v>4</v>
      </c>
      <c r="S1557" s="281" t="s">
        <v>266</v>
      </c>
      <c r="T1557" s="281">
        <v>57</v>
      </c>
      <c r="U1557" s="281">
        <v>26</v>
      </c>
      <c r="V1557" s="281">
        <v>42</v>
      </c>
      <c r="W1557" s="281">
        <v>41</v>
      </c>
      <c r="X1557" s="276"/>
      <c r="Y1557" s="277">
        <v>21</v>
      </c>
      <c r="Z1557" s="277"/>
      <c r="AA1557" s="282" t="s">
        <v>3427</v>
      </c>
      <c r="AB1557" s="176"/>
      <c r="AC1557" s="191"/>
      <c r="AD1557" s="159"/>
    </row>
    <row r="1558" spans="1:30" s="274" customFormat="1" ht="60.75" x14ac:dyDescent="0.3">
      <c r="A1558" s="222">
        <v>203</v>
      </c>
      <c r="B1558" s="276"/>
      <c r="C1558" s="276"/>
      <c r="D1558" s="277" t="s">
        <v>7801</v>
      </c>
      <c r="E1558" s="278"/>
      <c r="F1558" s="278"/>
      <c r="G1558" s="278"/>
      <c r="H1558" s="276"/>
      <c r="I1558" s="276"/>
      <c r="J1558" s="276"/>
      <c r="K1558" s="276"/>
      <c r="L1558" s="276"/>
      <c r="M1558" s="283" t="s">
        <v>7802</v>
      </c>
      <c r="N1558" s="280">
        <v>100000</v>
      </c>
      <c r="O1558" s="309">
        <v>60000</v>
      </c>
      <c r="P1558" s="281">
        <v>1</v>
      </c>
      <c r="Q1558" s="281">
        <v>1</v>
      </c>
      <c r="R1558" s="281">
        <v>4</v>
      </c>
      <c r="S1558" s="281" t="s">
        <v>266</v>
      </c>
      <c r="T1558" s="281">
        <v>57</v>
      </c>
      <c r="U1558" s="281">
        <v>26</v>
      </c>
      <c r="V1558" s="281">
        <v>42</v>
      </c>
      <c r="W1558" s="281">
        <v>41</v>
      </c>
      <c r="X1558" s="276"/>
      <c r="Y1558" s="277">
        <v>21</v>
      </c>
      <c r="Z1558" s="277"/>
      <c r="AA1558" s="282" t="s">
        <v>37</v>
      </c>
      <c r="AB1558" s="176"/>
      <c r="AC1558" s="191"/>
      <c r="AD1558" s="159"/>
    </row>
    <row r="1559" spans="1:30" s="274" customFormat="1" ht="81" x14ac:dyDescent="0.3">
      <c r="A1559" s="206">
        <v>204</v>
      </c>
      <c r="B1559" s="276"/>
      <c r="C1559" s="276"/>
      <c r="D1559" s="277" t="s">
        <v>7803</v>
      </c>
      <c r="E1559" s="278"/>
      <c r="F1559" s="278"/>
      <c r="G1559" s="278"/>
      <c r="H1559" s="276"/>
      <c r="I1559" s="276"/>
      <c r="J1559" s="276"/>
      <c r="K1559" s="276"/>
      <c r="L1559" s="276"/>
      <c r="M1559" s="283" t="s">
        <v>7804</v>
      </c>
      <c r="N1559" s="280">
        <v>78427</v>
      </c>
      <c r="O1559" s="309">
        <v>35000</v>
      </c>
      <c r="P1559" s="281">
        <v>1</v>
      </c>
      <c r="Q1559" s="281">
        <v>1</v>
      </c>
      <c r="R1559" s="281">
        <v>4</v>
      </c>
      <c r="S1559" s="281" t="s">
        <v>266</v>
      </c>
      <c r="T1559" s="281">
        <v>57</v>
      </c>
      <c r="U1559" s="281">
        <v>26</v>
      </c>
      <c r="V1559" s="281">
        <v>42</v>
      </c>
      <c r="W1559" s="281">
        <v>41</v>
      </c>
      <c r="X1559" s="276"/>
      <c r="Y1559" s="277">
        <v>21</v>
      </c>
      <c r="Z1559" s="277"/>
      <c r="AA1559" s="282" t="s">
        <v>37</v>
      </c>
      <c r="AB1559" s="176"/>
      <c r="AC1559" s="191"/>
      <c r="AD1559" s="159"/>
    </row>
    <row r="1560" spans="1:30" s="274" customFormat="1" ht="81" x14ac:dyDescent="0.3">
      <c r="A1560" s="222">
        <v>205</v>
      </c>
      <c r="B1560" s="276"/>
      <c r="C1560" s="276"/>
      <c r="D1560" s="277" t="s">
        <v>7805</v>
      </c>
      <c r="E1560" s="278"/>
      <c r="F1560" s="278"/>
      <c r="G1560" s="278"/>
      <c r="H1560" s="276"/>
      <c r="I1560" s="276"/>
      <c r="J1560" s="276"/>
      <c r="K1560" s="276"/>
      <c r="L1560" s="276"/>
      <c r="M1560" s="277" t="s">
        <v>7806</v>
      </c>
      <c r="N1560" s="280">
        <v>20000</v>
      </c>
      <c r="O1560" s="309">
        <v>15000</v>
      </c>
      <c r="P1560" s="281">
        <v>1</v>
      </c>
      <c r="Q1560" s="281">
        <v>1</v>
      </c>
      <c r="R1560" s="281">
        <v>4</v>
      </c>
      <c r="S1560" s="281" t="s">
        <v>266</v>
      </c>
      <c r="T1560" s="281">
        <v>57</v>
      </c>
      <c r="U1560" s="281">
        <v>26</v>
      </c>
      <c r="V1560" s="281">
        <v>42</v>
      </c>
      <c r="W1560" s="281">
        <v>41</v>
      </c>
      <c r="X1560" s="276"/>
      <c r="Y1560" s="277">
        <v>21</v>
      </c>
      <c r="Z1560" s="277"/>
      <c r="AA1560" s="282" t="s">
        <v>3427</v>
      </c>
      <c r="AB1560" s="176"/>
      <c r="AC1560" s="191"/>
      <c r="AD1560" s="159"/>
    </row>
    <row r="1561" spans="1:30" s="274" customFormat="1" ht="40.5" x14ac:dyDescent="0.3">
      <c r="A1561" s="206">
        <v>206</v>
      </c>
      <c r="B1561" s="276"/>
      <c r="C1561" s="276"/>
      <c r="D1561" s="277" t="s">
        <v>7805</v>
      </c>
      <c r="E1561" s="278"/>
      <c r="F1561" s="278"/>
      <c r="G1561" s="278"/>
      <c r="H1561" s="276"/>
      <c r="I1561" s="276"/>
      <c r="J1561" s="276"/>
      <c r="K1561" s="276"/>
      <c r="L1561" s="276"/>
      <c r="M1561" s="277" t="s">
        <v>7807</v>
      </c>
      <c r="N1561" s="280">
        <v>20000</v>
      </c>
      <c r="O1561" s="309">
        <v>10000</v>
      </c>
      <c r="P1561" s="281">
        <v>1</v>
      </c>
      <c r="Q1561" s="281">
        <v>1</v>
      </c>
      <c r="R1561" s="281">
        <v>4</v>
      </c>
      <c r="S1561" s="281" t="s">
        <v>266</v>
      </c>
      <c r="T1561" s="281">
        <v>57</v>
      </c>
      <c r="U1561" s="281">
        <v>26</v>
      </c>
      <c r="V1561" s="281">
        <v>42</v>
      </c>
      <c r="W1561" s="281">
        <v>41</v>
      </c>
      <c r="X1561" s="276"/>
      <c r="Y1561" s="277">
        <v>21</v>
      </c>
      <c r="Z1561" s="277"/>
      <c r="AA1561" s="282" t="s">
        <v>3427</v>
      </c>
      <c r="AB1561" s="176"/>
      <c r="AC1561" s="191"/>
      <c r="AD1561" s="159"/>
    </row>
    <row r="1562" spans="1:30" s="274" customFormat="1" ht="81" x14ac:dyDescent="0.3">
      <c r="A1562" s="222">
        <v>207</v>
      </c>
      <c r="B1562" s="276"/>
      <c r="C1562" s="276"/>
      <c r="D1562" s="277" t="s">
        <v>7808</v>
      </c>
      <c r="E1562" s="278"/>
      <c r="F1562" s="278"/>
      <c r="G1562" s="278"/>
      <c r="H1562" s="276"/>
      <c r="I1562" s="276"/>
      <c r="J1562" s="276"/>
      <c r="K1562" s="276"/>
      <c r="L1562" s="276"/>
      <c r="M1562" s="277" t="s">
        <v>7809</v>
      </c>
      <c r="N1562" s="280">
        <v>81998</v>
      </c>
      <c r="O1562" s="309">
        <v>10000</v>
      </c>
      <c r="P1562" s="281">
        <v>1</v>
      </c>
      <c r="Q1562" s="281">
        <v>1</v>
      </c>
      <c r="R1562" s="281">
        <v>4</v>
      </c>
      <c r="S1562" s="281" t="s">
        <v>266</v>
      </c>
      <c r="T1562" s="281">
        <v>57</v>
      </c>
      <c r="U1562" s="281">
        <v>26</v>
      </c>
      <c r="V1562" s="281">
        <v>42</v>
      </c>
      <c r="W1562" s="281">
        <v>41</v>
      </c>
      <c r="X1562" s="276"/>
      <c r="Y1562" s="277">
        <v>21</v>
      </c>
      <c r="Z1562" s="277"/>
      <c r="AA1562" s="282" t="s">
        <v>3427</v>
      </c>
      <c r="AB1562" s="176"/>
      <c r="AC1562" s="191"/>
      <c r="AD1562" s="159"/>
    </row>
    <row r="1563" spans="1:30" s="274" customFormat="1" ht="81" x14ac:dyDescent="0.3">
      <c r="A1563" s="206">
        <v>208</v>
      </c>
      <c r="B1563" s="276"/>
      <c r="C1563" s="276"/>
      <c r="D1563" s="277" t="s">
        <v>7810</v>
      </c>
      <c r="E1563" s="278"/>
      <c r="F1563" s="278"/>
      <c r="G1563" s="278"/>
      <c r="H1563" s="276"/>
      <c r="I1563" s="276"/>
      <c r="J1563" s="276"/>
      <c r="K1563" s="276"/>
      <c r="L1563" s="276"/>
      <c r="M1563" s="283" t="s">
        <v>7811</v>
      </c>
      <c r="N1563" s="280">
        <v>86300</v>
      </c>
      <c r="O1563" s="309">
        <v>30000</v>
      </c>
      <c r="P1563" s="281">
        <v>1</v>
      </c>
      <c r="Q1563" s="281">
        <v>1</v>
      </c>
      <c r="R1563" s="281">
        <v>4</v>
      </c>
      <c r="S1563" s="281" t="s">
        <v>266</v>
      </c>
      <c r="T1563" s="281">
        <v>57</v>
      </c>
      <c r="U1563" s="281">
        <v>26</v>
      </c>
      <c r="V1563" s="281">
        <v>42</v>
      </c>
      <c r="W1563" s="281">
        <v>41</v>
      </c>
      <c r="X1563" s="276"/>
      <c r="Y1563" s="277">
        <v>21</v>
      </c>
      <c r="Z1563" s="277"/>
      <c r="AA1563" s="282" t="s">
        <v>3427</v>
      </c>
      <c r="AB1563" s="176"/>
      <c r="AC1563" s="191"/>
      <c r="AD1563" s="159"/>
    </row>
    <row r="1564" spans="1:30" s="274" customFormat="1" ht="60.75" x14ac:dyDescent="0.3">
      <c r="A1564" s="222">
        <v>209</v>
      </c>
      <c r="B1564" s="276"/>
      <c r="C1564" s="276"/>
      <c r="D1564" s="277" t="s">
        <v>7810</v>
      </c>
      <c r="E1564" s="278"/>
      <c r="F1564" s="278"/>
      <c r="G1564" s="278"/>
      <c r="H1564" s="276"/>
      <c r="I1564" s="276"/>
      <c r="J1564" s="276"/>
      <c r="K1564" s="276"/>
      <c r="L1564" s="276"/>
      <c r="M1564" s="283" t="s">
        <v>7812</v>
      </c>
      <c r="N1564" s="280">
        <v>62100</v>
      </c>
      <c r="O1564" s="309">
        <v>15000</v>
      </c>
      <c r="P1564" s="281">
        <v>1</v>
      </c>
      <c r="Q1564" s="281">
        <v>1</v>
      </c>
      <c r="R1564" s="281">
        <v>4</v>
      </c>
      <c r="S1564" s="281" t="s">
        <v>266</v>
      </c>
      <c r="T1564" s="281">
        <v>57</v>
      </c>
      <c r="U1564" s="281">
        <v>26</v>
      </c>
      <c r="V1564" s="281">
        <v>42</v>
      </c>
      <c r="W1564" s="281">
        <v>41</v>
      </c>
      <c r="X1564" s="276"/>
      <c r="Y1564" s="277">
        <v>21</v>
      </c>
      <c r="Z1564" s="277"/>
      <c r="AA1564" s="282" t="s">
        <v>3427</v>
      </c>
      <c r="AB1564" s="176"/>
      <c r="AC1564" s="191"/>
      <c r="AD1564" s="159"/>
    </row>
    <row r="1565" spans="1:30" s="274" customFormat="1" ht="40.5" x14ac:dyDescent="0.3">
      <c r="A1565" s="206">
        <v>210</v>
      </c>
      <c r="B1565" s="276"/>
      <c r="C1565" s="276"/>
      <c r="D1565" s="277" t="s">
        <v>7813</v>
      </c>
      <c r="E1565" s="278"/>
      <c r="F1565" s="278"/>
      <c r="G1565" s="278"/>
      <c r="H1565" s="276"/>
      <c r="I1565" s="276"/>
      <c r="J1565" s="276"/>
      <c r="K1565" s="276"/>
      <c r="L1565" s="276"/>
      <c r="M1565" s="283" t="s">
        <v>7814</v>
      </c>
      <c r="N1565" s="280">
        <v>36100</v>
      </c>
      <c r="O1565" s="309">
        <v>32000</v>
      </c>
      <c r="P1565" s="281"/>
      <c r="Q1565" s="281"/>
      <c r="R1565" s="281"/>
      <c r="S1565" s="281"/>
      <c r="T1565" s="281"/>
      <c r="U1565" s="281"/>
      <c r="V1565" s="281"/>
      <c r="W1565" s="281"/>
      <c r="X1565" s="276"/>
      <c r="Y1565" s="277"/>
      <c r="Z1565" s="277"/>
      <c r="AA1565" s="282"/>
      <c r="AB1565" s="176"/>
      <c r="AC1565" s="191"/>
      <c r="AD1565" s="159"/>
    </row>
    <row r="1566" spans="1:30" s="274" customFormat="1" ht="40.5" x14ac:dyDescent="0.3">
      <c r="A1566" s="222">
        <v>211</v>
      </c>
      <c r="B1566" s="276"/>
      <c r="C1566" s="276"/>
      <c r="D1566" s="277" t="s">
        <v>7620</v>
      </c>
      <c r="E1566" s="278"/>
      <c r="F1566" s="278"/>
      <c r="G1566" s="278"/>
      <c r="H1566" s="276"/>
      <c r="I1566" s="276"/>
      <c r="J1566" s="276"/>
      <c r="K1566" s="276"/>
      <c r="L1566" s="276"/>
      <c r="M1566" s="277" t="s">
        <v>7815</v>
      </c>
      <c r="N1566" s="280">
        <v>200000</v>
      </c>
      <c r="O1566" s="309">
        <v>45000</v>
      </c>
      <c r="P1566" s="281">
        <v>1</v>
      </c>
      <c r="Q1566" s="281">
        <v>1</v>
      </c>
      <c r="R1566" s="281">
        <v>4</v>
      </c>
      <c r="S1566" s="281" t="s">
        <v>266</v>
      </c>
      <c r="T1566" s="281">
        <v>57</v>
      </c>
      <c r="U1566" s="281">
        <v>26</v>
      </c>
      <c r="V1566" s="281">
        <v>42</v>
      </c>
      <c r="W1566" s="281">
        <v>41</v>
      </c>
      <c r="X1566" s="276"/>
      <c r="Y1566" s="277">
        <v>21</v>
      </c>
      <c r="Z1566" s="277"/>
      <c r="AA1566" s="282" t="s">
        <v>37</v>
      </c>
      <c r="AB1566" s="176"/>
      <c r="AC1566" s="191"/>
      <c r="AD1566" s="159"/>
    </row>
    <row r="1567" spans="1:30" s="274" customFormat="1" ht="162" x14ac:dyDescent="0.3">
      <c r="A1567" s="206">
        <v>212</v>
      </c>
      <c r="B1567" s="276"/>
      <c r="C1567" s="276"/>
      <c r="D1567" s="277" t="s">
        <v>7816</v>
      </c>
      <c r="E1567" s="276"/>
      <c r="F1567" s="276"/>
      <c r="G1567" s="276"/>
      <c r="H1567" s="276"/>
      <c r="I1567" s="276"/>
      <c r="J1567" s="276"/>
      <c r="K1567" s="276"/>
      <c r="L1567" s="276"/>
      <c r="M1567" s="277" t="s">
        <v>7817</v>
      </c>
      <c r="N1567" s="280">
        <v>66000</v>
      </c>
      <c r="O1567" s="309">
        <v>25000</v>
      </c>
      <c r="P1567" s="281">
        <v>1</v>
      </c>
      <c r="Q1567" s="281">
        <v>1</v>
      </c>
      <c r="R1567" s="281">
        <v>4</v>
      </c>
      <c r="S1567" s="281" t="s">
        <v>266</v>
      </c>
      <c r="T1567" s="281">
        <v>57</v>
      </c>
      <c r="U1567" s="281">
        <v>26</v>
      </c>
      <c r="V1567" s="281">
        <v>42</v>
      </c>
      <c r="W1567" s="281">
        <v>41</v>
      </c>
      <c r="X1567" s="276"/>
      <c r="Y1567" s="277">
        <v>21</v>
      </c>
      <c r="Z1567" s="277"/>
      <c r="AA1567" s="282" t="s">
        <v>37</v>
      </c>
      <c r="AB1567" s="176"/>
      <c r="AC1567" s="191"/>
      <c r="AD1567" s="159"/>
    </row>
    <row r="1568" spans="1:30" s="274" customFormat="1" ht="20.25" x14ac:dyDescent="0.3">
      <c r="A1568" s="222">
        <v>213</v>
      </c>
      <c r="B1568" s="276"/>
      <c r="C1568" s="276"/>
      <c r="D1568" s="277" t="s">
        <v>7818</v>
      </c>
      <c r="E1568" s="276"/>
      <c r="F1568" s="276"/>
      <c r="G1568" s="276"/>
      <c r="H1568" s="276"/>
      <c r="I1568" s="276"/>
      <c r="J1568" s="276"/>
      <c r="K1568" s="276"/>
      <c r="L1568" s="276"/>
      <c r="M1568" s="277" t="s">
        <v>7819</v>
      </c>
      <c r="N1568" s="280">
        <v>100000</v>
      </c>
      <c r="O1568" s="309">
        <v>20000</v>
      </c>
      <c r="P1568" s="281">
        <v>1</v>
      </c>
      <c r="Q1568" s="281">
        <v>1</v>
      </c>
      <c r="R1568" s="281">
        <v>4</v>
      </c>
      <c r="S1568" s="281" t="s">
        <v>266</v>
      </c>
      <c r="T1568" s="281">
        <v>57</v>
      </c>
      <c r="U1568" s="281">
        <v>26</v>
      </c>
      <c r="V1568" s="281">
        <v>42</v>
      </c>
      <c r="W1568" s="281">
        <v>41</v>
      </c>
      <c r="X1568" s="276"/>
      <c r="Y1568" s="277">
        <v>21</v>
      </c>
      <c r="Z1568" s="277"/>
      <c r="AA1568" s="282" t="s">
        <v>37</v>
      </c>
      <c r="AB1568" s="176"/>
      <c r="AC1568" s="191"/>
      <c r="AD1568" s="159"/>
    </row>
    <row r="1569" spans="1:30" s="274" customFormat="1" ht="121.5" x14ac:dyDescent="0.3">
      <c r="A1569" s="206">
        <v>214</v>
      </c>
      <c r="B1569" s="276" t="s">
        <v>7153</v>
      </c>
      <c r="C1569" s="277" t="s">
        <v>7820</v>
      </c>
      <c r="D1569" s="277" t="s">
        <v>7821</v>
      </c>
      <c r="E1569" s="278"/>
      <c r="F1569" s="278"/>
      <c r="G1569" s="278"/>
      <c r="H1569" s="276"/>
      <c r="I1569" s="276"/>
      <c r="J1569" s="276"/>
      <c r="K1569" s="276"/>
      <c r="L1569" s="276"/>
      <c r="M1569" s="277" t="s">
        <v>7822</v>
      </c>
      <c r="N1569" s="280">
        <v>17700</v>
      </c>
      <c r="O1569" s="309">
        <v>17700</v>
      </c>
      <c r="P1569" s="281">
        <v>1</v>
      </c>
      <c r="Q1569" s="281">
        <v>1</v>
      </c>
      <c r="R1569" s="281">
        <v>18</v>
      </c>
      <c r="S1569" s="281" t="s">
        <v>537</v>
      </c>
      <c r="T1569" s="281">
        <v>17</v>
      </c>
      <c r="U1569" s="281">
        <v>31</v>
      </c>
      <c r="V1569" s="281">
        <v>33</v>
      </c>
      <c r="W1569" s="281">
        <v>19</v>
      </c>
      <c r="X1569" s="276"/>
      <c r="Y1569" s="277">
        <v>21</v>
      </c>
      <c r="Z1569" s="277"/>
      <c r="AA1569" s="282" t="s">
        <v>37</v>
      </c>
      <c r="AB1569" s="176"/>
      <c r="AC1569" s="191"/>
      <c r="AD1569" s="159"/>
    </row>
    <row r="1570" spans="1:30" s="274" customFormat="1" ht="141.75" x14ac:dyDescent="0.3">
      <c r="A1570" s="222">
        <v>215</v>
      </c>
      <c r="B1570" s="276"/>
      <c r="C1570" s="276"/>
      <c r="D1570" s="277" t="s">
        <v>7823</v>
      </c>
      <c r="E1570" s="278"/>
      <c r="F1570" s="278"/>
      <c r="G1570" s="278"/>
      <c r="H1570" s="276"/>
      <c r="I1570" s="276"/>
      <c r="J1570" s="276"/>
      <c r="K1570" s="276"/>
      <c r="L1570" s="276"/>
      <c r="M1570" s="277" t="s">
        <v>7824</v>
      </c>
      <c r="N1570" s="280">
        <v>92625</v>
      </c>
      <c r="O1570" s="309">
        <v>50000</v>
      </c>
      <c r="P1570" s="281">
        <v>1</v>
      </c>
      <c r="Q1570" s="281">
        <v>1</v>
      </c>
      <c r="R1570" s="281">
        <v>18</v>
      </c>
      <c r="S1570" s="281" t="s">
        <v>535</v>
      </c>
      <c r="T1570" s="281">
        <v>10</v>
      </c>
      <c r="U1570" s="281">
        <v>26</v>
      </c>
      <c r="V1570" s="281">
        <v>33</v>
      </c>
      <c r="W1570" s="281">
        <v>19</v>
      </c>
      <c r="X1570" s="276"/>
      <c r="Y1570" s="277">
        <v>21</v>
      </c>
      <c r="Z1570" s="277"/>
      <c r="AA1570" s="282" t="s">
        <v>37</v>
      </c>
      <c r="AB1570" s="176"/>
      <c r="AC1570" s="191"/>
      <c r="AD1570" s="159"/>
    </row>
    <row r="1571" spans="1:30" s="274" customFormat="1" ht="182.25" x14ac:dyDescent="0.3">
      <c r="A1571" s="206">
        <v>216</v>
      </c>
      <c r="B1571" s="276"/>
      <c r="C1571" s="276"/>
      <c r="D1571" s="277" t="s">
        <v>7825</v>
      </c>
      <c r="E1571" s="278"/>
      <c r="F1571" s="278"/>
      <c r="G1571" s="278"/>
      <c r="H1571" s="276"/>
      <c r="I1571" s="276"/>
      <c r="J1571" s="276"/>
      <c r="K1571" s="276"/>
      <c r="L1571" s="276"/>
      <c r="M1571" s="277" t="s">
        <v>7826</v>
      </c>
      <c r="N1571" s="280">
        <v>22792.5</v>
      </c>
      <c r="O1571" s="309">
        <v>20000</v>
      </c>
      <c r="P1571" s="281">
        <v>1</v>
      </c>
      <c r="Q1571" s="281">
        <v>1</v>
      </c>
      <c r="R1571" s="281">
        <v>2</v>
      </c>
      <c r="S1571" s="281" t="s">
        <v>192</v>
      </c>
      <c r="T1571" s="281" t="s">
        <v>115</v>
      </c>
      <c r="U1571" s="281">
        <v>31</v>
      </c>
      <c r="V1571" s="281">
        <v>5</v>
      </c>
      <c r="W1571" s="281">
        <v>6</v>
      </c>
      <c r="X1571" s="276"/>
      <c r="Y1571" s="277">
        <v>21</v>
      </c>
      <c r="Z1571" s="277"/>
      <c r="AA1571" s="282" t="s">
        <v>37</v>
      </c>
      <c r="AB1571" s="283" t="s">
        <v>7827</v>
      </c>
      <c r="AC1571" s="191"/>
      <c r="AD1571" s="159"/>
    </row>
    <row r="1572" spans="1:30" s="274" customFormat="1" ht="182.25" x14ac:dyDescent="0.3">
      <c r="A1572" s="222">
        <v>217</v>
      </c>
      <c r="B1572" s="276"/>
      <c r="C1572" s="276"/>
      <c r="D1572" s="277" t="s">
        <v>7828</v>
      </c>
      <c r="E1572" s="278"/>
      <c r="F1572" s="278"/>
      <c r="G1572" s="278"/>
      <c r="H1572" s="276"/>
      <c r="I1572" s="276"/>
      <c r="J1572" s="276"/>
      <c r="K1572" s="276"/>
      <c r="L1572" s="276"/>
      <c r="M1572" s="277" t="s">
        <v>7829</v>
      </c>
      <c r="N1572" s="280">
        <v>60000</v>
      </c>
      <c r="O1572" s="309">
        <v>20000</v>
      </c>
      <c r="P1572" s="281">
        <v>1</v>
      </c>
      <c r="Q1572" s="281">
        <v>1</v>
      </c>
      <c r="R1572" s="281">
        <v>5</v>
      </c>
      <c r="S1572" s="281" t="s">
        <v>283</v>
      </c>
      <c r="T1572" s="281">
        <v>19</v>
      </c>
      <c r="U1572" s="281">
        <v>26</v>
      </c>
      <c r="V1572" s="281">
        <v>29</v>
      </c>
      <c r="W1572" s="281">
        <v>41</v>
      </c>
      <c r="X1572" s="276"/>
      <c r="Y1572" s="277">
        <v>21</v>
      </c>
      <c r="Z1572" s="277"/>
      <c r="AA1572" s="282" t="s">
        <v>37</v>
      </c>
      <c r="AB1572" s="176"/>
      <c r="AC1572" s="191"/>
      <c r="AD1572" s="159"/>
    </row>
    <row r="1573" spans="1:30" s="274" customFormat="1" ht="182.25" x14ac:dyDescent="0.3">
      <c r="A1573" s="206">
        <v>218</v>
      </c>
      <c r="B1573" s="276"/>
      <c r="C1573" s="276"/>
      <c r="D1573" s="277" t="s">
        <v>7830</v>
      </c>
      <c r="E1573" s="278"/>
      <c r="F1573" s="278"/>
      <c r="G1573" s="278"/>
      <c r="H1573" s="276"/>
      <c r="I1573" s="276"/>
      <c r="J1573" s="276"/>
      <c r="K1573" s="276"/>
      <c r="L1573" s="276"/>
      <c r="M1573" s="277" t="s">
        <v>7831</v>
      </c>
      <c r="N1573" s="280">
        <v>5000</v>
      </c>
      <c r="O1573" s="309">
        <v>5000</v>
      </c>
      <c r="P1573" s="281">
        <v>1</v>
      </c>
      <c r="Q1573" s="281">
        <v>1</v>
      </c>
      <c r="R1573" s="281">
        <v>6</v>
      </c>
      <c r="S1573" s="281" t="s">
        <v>293</v>
      </c>
      <c r="T1573" s="281">
        <v>8</v>
      </c>
      <c r="U1573" s="281">
        <v>26</v>
      </c>
      <c r="V1573" s="281">
        <v>19</v>
      </c>
      <c r="W1573" s="281">
        <v>19</v>
      </c>
      <c r="X1573" s="276"/>
      <c r="Y1573" s="277">
        <v>21</v>
      </c>
      <c r="Z1573" s="277"/>
      <c r="AA1573" s="282" t="s">
        <v>37</v>
      </c>
      <c r="AB1573" s="176"/>
      <c r="AC1573" s="191"/>
      <c r="AD1573" s="159"/>
    </row>
    <row r="1574" spans="1:30" s="274" customFormat="1" ht="182.25" x14ac:dyDescent="0.3">
      <c r="A1574" s="222">
        <v>219</v>
      </c>
      <c r="B1574" s="276"/>
      <c r="C1574" s="276"/>
      <c r="D1574" s="277" t="s">
        <v>7832</v>
      </c>
      <c r="E1574" s="278"/>
      <c r="F1574" s="278"/>
      <c r="G1574" s="278"/>
      <c r="H1574" s="276"/>
      <c r="I1574" s="276"/>
      <c r="J1574" s="276"/>
      <c r="K1574" s="276"/>
      <c r="L1574" s="276"/>
      <c r="M1574" s="277" t="s">
        <v>7833</v>
      </c>
      <c r="N1574" s="280">
        <v>15000</v>
      </c>
      <c r="O1574" s="309">
        <v>10000</v>
      </c>
      <c r="P1574" s="281">
        <v>1</v>
      </c>
      <c r="Q1574" s="281">
        <v>1</v>
      </c>
      <c r="R1574" s="281">
        <v>4</v>
      </c>
      <c r="S1574" s="281" t="s">
        <v>253</v>
      </c>
      <c r="T1574" s="281">
        <v>13</v>
      </c>
      <c r="U1574" s="281">
        <v>26</v>
      </c>
      <c r="V1574" s="281">
        <v>14</v>
      </c>
      <c r="W1574" s="281">
        <v>4</v>
      </c>
      <c r="X1574" s="276"/>
      <c r="Y1574" s="277">
        <v>21</v>
      </c>
      <c r="Z1574" s="277"/>
      <c r="AA1574" s="282" t="s">
        <v>37</v>
      </c>
      <c r="AB1574" s="176"/>
      <c r="AC1574" s="191"/>
      <c r="AD1574" s="159"/>
    </row>
    <row r="1575" spans="1:30" s="274" customFormat="1" ht="263.25" x14ac:dyDescent="0.3">
      <c r="A1575" s="206">
        <v>220</v>
      </c>
      <c r="B1575" s="276"/>
      <c r="C1575" s="276"/>
      <c r="D1575" s="277" t="s">
        <v>7834</v>
      </c>
      <c r="E1575" s="278"/>
      <c r="F1575" s="278"/>
      <c r="G1575" s="278"/>
      <c r="H1575" s="276"/>
      <c r="I1575" s="276"/>
      <c r="J1575" s="276"/>
      <c r="K1575" s="276"/>
      <c r="L1575" s="276"/>
      <c r="M1575" s="277" t="s">
        <v>7835</v>
      </c>
      <c r="N1575" s="280">
        <v>20000</v>
      </c>
      <c r="O1575" s="309">
        <v>12000</v>
      </c>
      <c r="P1575" s="281">
        <v>1</v>
      </c>
      <c r="Q1575" s="281">
        <v>1</v>
      </c>
      <c r="R1575" s="281">
        <v>5</v>
      </c>
      <c r="S1575" s="281" t="s">
        <v>290</v>
      </c>
      <c r="T1575" s="281">
        <v>10</v>
      </c>
      <c r="U1575" s="281">
        <v>26</v>
      </c>
      <c r="V1575" s="281">
        <v>19</v>
      </c>
      <c r="W1575" s="281">
        <v>14</v>
      </c>
      <c r="X1575" s="276"/>
      <c r="Y1575" s="277">
        <v>21</v>
      </c>
      <c r="Z1575" s="277"/>
      <c r="AA1575" s="282" t="s">
        <v>37</v>
      </c>
      <c r="AB1575" s="176"/>
      <c r="AC1575" s="191"/>
      <c r="AD1575" s="159"/>
    </row>
    <row r="1576" spans="1:30" s="274" customFormat="1" ht="162" x14ac:dyDescent="0.3">
      <c r="A1576" s="222">
        <v>221</v>
      </c>
      <c r="B1576" s="276"/>
      <c r="C1576" s="276"/>
      <c r="D1576" s="277" t="s">
        <v>7836</v>
      </c>
      <c r="E1576" s="278"/>
      <c r="F1576" s="278"/>
      <c r="G1576" s="278"/>
      <c r="H1576" s="276"/>
      <c r="I1576" s="276"/>
      <c r="J1576" s="276"/>
      <c r="K1576" s="276"/>
      <c r="L1576" s="276"/>
      <c r="M1576" s="277" t="s">
        <v>7837</v>
      </c>
      <c r="N1576" s="280">
        <v>12000</v>
      </c>
      <c r="O1576" s="309">
        <v>12000</v>
      </c>
      <c r="P1576" s="281">
        <v>1</v>
      </c>
      <c r="Q1576" s="281">
        <v>1</v>
      </c>
      <c r="R1576" s="281">
        <v>8</v>
      </c>
      <c r="S1576" s="281" t="s">
        <v>351</v>
      </c>
      <c r="T1576" s="281">
        <v>10</v>
      </c>
      <c r="U1576" s="281">
        <v>26</v>
      </c>
      <c r="V1576" s="281">
        <v>19</v>
      </c>
      <c r="W1576" s="281">
        <v>14</v>
      </c>
      <c r="X1576" s="276"/>
      <c r="Y1576" s="277">
        <v>21</v>
      </c>
      <c r="Z1576" s="277"/>
      <c r="AA1576" s="282" t="s">
        <v>37</v>
      </c>
      <c r="AB1576" s="176"/>
      <c r="AC1576" s="191"/>
      <c r="AD1576" s="159"/>
    </row>
    <row r="1577" spans="1:30" s="274" customFormat="1" ht="202.5" x14ac:dyDescent="0.3">
      <c r="A1577" s="206">
        <v>222</v>
      </c>
      <c r="B1577" s="276"/>
      <c r="C1577" s="276"/>
      <c r="D1577" s="277" t="s">
        <v>7838</v>
      </c>
      <c r="E1577" s="278"/>
      <c r="F1577" s="278"/>
      <c r="G1577" s="278"/>
      <c r="H1577" s="276"/>
      <c r="I1577" s="276"/>
      <c r="J1577" s="276"/>
      <c r="K1577" s="276"/>
      <c r="L1577" s="276"/>
      <c r="M1577" s="277" t="s">
        <v>7839</v>
      </c>
      <c r="N1577" s="280">
        <v>120500</v>
      </c>
      <c r="O1577" s="309">
        <v>25000</v>
      </c>
      <c r="P1577" s="281">
        <v>1</v>
      </c>
      <c r="Q1577" s="281">
        <v>1</v>
      </c>
      <c r="R1577" s="281">
        <v>5</v>
      </c>
      <c r="S1577" s="281" t="s">
        <v>283</v>
      </c>
      <c r="T1577" s="281">
        <v>10</v>
      </c>
      <c r="U1577" s="281">
        <v>26</v>
      </c>
      <c r="V1577" s="281">
        <v>14</v>
      </c>
      <c r="W1577" s="281">
        <v>19</v>
      </c>
      <c r="X1577" s="276"/>
      <c r="Y1577" s="277">
        <v>21</v>
      </c>
      <c r="Z1577" s="277"/>
      <c r="AA1577" s="282" t="s">
        <v>37</v>
      </c>
      <c r="AB1577" s="176"/>
      <c r="AC1577" s="191"/>
      <c r="AD1577" s="159"/>
    </row>
    <row r="1578" spans="1:30" s="274" customFormat="1" ht="162" x14ac:dyDescent="0.3">
      <c r="A1578" s="222">
        <v>223</v>
      </c>
      <c r="B1578" s="276"/>
      <c r="C1578" s="276"/>
      <c r="D1578" s="277" t="s">
        <v>7840</v>
      </c>
      <c r="E1578" s="278"/>
      <c r="F1578" s="278"/>
      <c r="G1578" s="278"/>
      <c r="H1578" s="276"/>
      <c r="I1578" s="276"/>
      <c r="J1578" s="276"/>
      <c r="K1578" s="276"/>
      <c r="L1578" s="276"/>
      <c r="M1578" s="277" t="s">
        <v>7841</v>
      </c>
      <c r="N1578" s="280">
        <v>20260</v>
      </c>
      <c r="O1578" s="309">
        <v>15000</v>
      </c>
      <c r="P1578" s="281">
        <v>1</v>
      </c>
      <c r="Q1578" s="281">
        <v>1</v>
      </c>
      <c r="R1578" s="281">
        <v>6</v>
      </c>
      <c r="S1578" s="281" t="s">
        <v>305</v>
      </c>
      <c r="T1578" s="281">
        <v>10</v>
      </c>
      <c r="U1578" s="281">
        <v>26</v>
      </c>
      <c r="V1578" s="281">
        <v>14</v>
      </c>
      <c r="W1578" s="281">
        <v>19</v>
      </c>
      <c r="X1578" s="276"/>
      <c r="Y1578" s="277">
        <v>21</v>
      </c>
      <c r="Z1578" s="277"/>
      <c r="AA1578" s="282" t="s">
        <v>37</v>
      </c>
      <c r="AB1578" s="176"/>
      <c r="AC1578" s="191"/>
      <c r="AD1578" s="159"/>
    </row>
    <row r="1579" spans="1:30" s="274" customFormat="1" ht="202.5" x14ac:dyDescent="0.3">
      <c r="A1579" s="206">
        <v>224</v>
      </c>
      <c r="B1579" s="276"/>
      <c r="C1579" s="276"/>
      <c r="D1579" s="277" t="s">
        <v>7842</v>
      </c>
      <c r="E1579" s="278"/>
      <c r="F1579" s="278"/>
      <c r="G1579" s="278"/>
      <c r="H1579" s="276"/>
      <c r="I1579" s="276"/>
      <c r="J1579" s="276"/>
      <c r="K1579" s="276"/>
      <c r="L1579" s="276"/>
      <c r="M1579" s="277" t="s">
        <v>7843</v>
      </c>
      <c r="N1579" s="280">
        <v>10500</v>
      </c>
      <c r="O1579" s="309">
        <v>10000</v>
      </c>
      <c r="P1579" s="281">
        <v>1</v>
      </c>
      <c r="Q1579" s="281">
        <v>1</v>
      </c>
      <c r="R1579" s="281">
        <v>3</v>
      </c>
      <c r="S1579" s="281" t="s">
        <v>225</v>
      </c>
      <c r="T1579" s="281">
        <v>60</v>
      </c>
      <c r="U1579" s="281">
        <v>57</v>
      </c>
      <c r="V1579" s="281">
        <v>41</v>
      </c>
      <c r="W1579" s="281">
        <v>3</v>
      </c>
      <c r="X1579" s="276"/>
      <c r="Y1579" s="277">
        <v>21</v>
      </c>
      <c r="Z1579" s="277"/>
      <c r="AA1579" s="282" t="s">
        <v>37</v>
      </c>
      <c r="AB1579" s="176"/>
      <c r="AC1579" s="191"/>
      <c r="AD1579" s="159"/>
    </row>
    <row r="1580" spans="1:30" s="274" customFormat="1" ht="162" x14ac:dyDescent="0.3">
      <c r="A1580" s="222">
        <v>225</v>
      </c>
      <c r="B1580" s="276"/>
      <c r="C1580" s="276"/>
      <c r="D1580" s="277" t="s">
        <v>7844</v>
      </c>
      <c r="E1580" s="278"/>
      <c r="F1580" s="278"/>
      <c r="G1580" s="278"/>
      <c r="H1580" s="276"/>
      <c r="I1580" s="276"/>
      <c r="J1580" s="276"/>
      <c r="K1580" s="276"/>
      <c r="L1580" s="276"/>
      <c r="M1580" s="277" t="s">
        <v>7845</v>
      </c>
      <c r="N1580" s="286">
        <v>17000</v>
      </c>
      <c r="O1580" s="309">
        <v>15000</v>
      </c>
      <c r="P1580" s="281">
        <v>1</v>
      </c>
      <c r="Q1580" s="281">
        <v>1</v>
      </c>
      <c r="R1580" s="281">
        <v>3</v>
      </c>
      <c r="S1580" s="281" t="s">
        <v>163</v>
      </c>
      <c r="T1580" s="281">
        <v>60</v>
      </c>
      <c r="U1580" s="281">
        <v>48</v>
      </c>
      <c r="V1580" s="281">
        <v>3</v>
      </c>
      <c r="W1580" s="281">
        <v>3</v>
      </c>
      <c r="X1580" s="276"/>
      <c r="Y1580" s="277"/>
      <c r="Z1580" s="277"/>
      <c r="AA1580" s="282" t="s">
        <v>37</v>
      </c>
      <c r="AB1580" s="176"/>
      <c r="AC1580" s="191"/>
      <c r="AD1580" s="159"/>
    </row>
    <row r="1581" spans="1:30" s="274" customFormat="1" ht="243" x14ac:dyDescent="0.3">
      <c r="A1581" s="206">
        <v>226</v>
      </c>
      <c r="B1581" s="276"/>
      <c r="C1581" s="276"/>
      <c r="D1581" s="277" t="s">
        <v>7846</v>
      </c>
      <c r="E1581" s="278"/>
      <c r="F1581" s="278"/>
      <c r="G1581" s="278"/>
      <c r="H1581" s="276"/>
      <c r="I1581" s="276"/>
      <c r="J1581" s="276"/>
      <c r="K1581" s="276"/>
      <c r="L1581" s="276"/>
      <c r="M1581" s="277" t="s">
        <v>7847</v>
      </c>
      <c r="N1581" s="280">
        <v>55000</v>
      </c>
      <c r="O1581" s="309">
        <v>35000</v>
      </c>
      <c r="P1581" s="281">
        <v>1</v>
      </c>
      <c r="Q1581" s="281">
        <v>1</v>
      </c>
      <c r="R1581" s="281">
        <v>6</v>
      </c>
      <c r="S1581" s="281" t="s">
        <v>293</v>
      </c>
      <c r="T1581" s="281">
        <v>9</v>
      </c>
      <c r="U1581" s="281">
        <v>26</v>
      </c>
      <c r="V1581" s="281">
        <v>19</v>
      </c>
      <c r="W1581" s="281">
        <v>5</v>
      </c>
      <c r="X1581" s="276"/>
      <c r="Y1581" s="277">
        <v>21</v>
      </c>
      <c r="Z1581" s="277"/>
      <c r="AA1581" s="282" t="s">
        <v>37</v>
      </c>
      <c r="AB1581" s="176"/>
      <c r="AC1581" s="191"/>
      <c r="AD1581" s="159"/>
    </row>
    <row r="1582" spans="1:30" s="274" customFormat="1" ht="243" x14ac:dyDescent="0.3">
      <c r="A1582" s="222">
        <v>227</v>
      </c>
      <c r="B1582" s="276"/>
      <c r="C1582" s="276"/>
      <c r="D1582" s="277" t="s">
        <v>7848</v>
      </c>
      <c r="E1582" s="278"/>
      <c r="F1582" s="278"/>
      <c r="G1582" s="278"/>
      <c r="H1582" s="276"/>
      <c r="I1582" s="276"/>
      <c r="J1582" s="276"/>
      <c r="K1582" s="276"/>
      <c r="L1582" s="276"/>
      <c r="M1582" s="277" t="s">
        <v>7849</v>
      </c>
      <c r="N1582" s="280">
        <v>10000</v>
      </c>
      <c r="O1582" s="309">
        <v>10000</v>
      </c>
      <c r="P1582" s="281">
        <v>1</v>
      </c>
      <c r="Q1582" s="281">
        <v>1</v>
      </c>
      <c r="R1582" s="281">
        <v>6</v>
      </c>
      <c r="S1582" s="281" t="s">
        <v>293</v>
      </c>
      <c r="T1582" s="281">
        <v>8</v>
      </c>
      <c r="U1582" s="281">
        <v>26</v>
      </c>
      <c r="V1582" s="281">
        <v>32</v>
      </c>
      <c r="W1582" s="281">
        <v>32</v>
      </c>
      <c r="X1582" s="276"/>
      <c r="Y1582" s="277">
        <v>21</v>
      </c>
      <c r="Z1582" s="277"/>
      <c r="AA1582" s="282" t="s">
        <v>37</v>
      </c>
      <c r="AB1582" s="176"/>
      <c r="AC1582" s="191"/>
      <c r="AD1582" s="159"/>
    </row>
    <row r="1583" spans="1:30" s="274" customFormat="1" ht="202.5" x14ac:dyDescent="0.3">
      <c r="A1583" s="206">
        <v>228</v>
      </c>
      <c r="B1583" s="276"/>
      <c r="C1583" s="276"/>
      <c r="D1583" s="277" t="s">
        <v>7850</v>
      </c>
      <c r="E1583" s="278"/>
      <c r="F1583" s="278"/>
      <c r="G1583" s="278"/>
      <c r="H1583" s="276"/>
      <c r="I1583" s="276"/>
      <c r="J1583" s="276"/>
      <c r="K1583" s="276"/>
      <c r="L1583" s="276"/>
      <c r="M1583" s="277" t="s">
        <v>7851</v>
      </c>
      <c r="N1583" s="280">
        <v>3100</v>
      </c>
      <c r="O1583" s="309">
        <v>3100</v>
      </c>
      <c r="P1583" s="281">
        <v>1</v>
      </c>
      <c r="Q1583" s="281">
        <v>1</v>
      </c>
      <c r="R1583" s="281">
        <v>7</v>
      </c>
      <c r="S1583" s="281" t="s">
        <v>324</v>
      </c>
      <c r="T1583" s="281">
        <v>1</v>
      </c>
      <c r="U1583" s="281">
        <v>17</v>
      </c>
      <c r="V1583" s="281">
        <v>10</v>
      </c>
      <c r="W1583" s="281">
        <v>11</v>
      </c>
      <c r="X1583" s="276"/>
      <c r="Y1583" s="277">
        <v>21</v>
      </c>
      <c r="Z1583" s="277"/>
      <c r="AA1583" s="282" t="s">
        <v>37</v>
      </c>
      <c r="AB1583" s="176"/>
      <c r="AC1583" s="191"/>
      <c r="AD1583" s="159"/>
    </row>
    <row r="1584" spans="1:30" s="274" customFormat="1" ht="202.5" x14ac:dyDescent="0.3">
      <c r="A1584" s="222">
        <v>229</v>
      </c>
      <c r="B1584" s="276"/>
      <c r="C1584" s="276"/>
      <c r="D1584" s="277" t="s">
        <v>4191</v>
      </c>
      <c r="E1584" s="278"/>
      <c r="F1584" s="278"/>
      <c r="G1584" s="278"/>
      <c r="H1584" s="276"/>
      <c r="I1584" s="276"/>
      <c r="J1584" s="276"/>
      <c r="K1584" s="276"/>
      <c r="L1584" s="276"/>
      <c r="M1584" s="277" t="s">
        <v>7852</v>
      </c>
      <c r="N1584" s="280">
        <v>13444</v>
      </c>
      <c r="O1584" s="309">
        <v>10000</v>
      </c>
      <c r="P1584" s="281">
        <v>1</v>
      </c>
      <c r="Q1584" s="281">
        <v>1</v>
      </c>
      <c r="R1584" s="281">
        <v>4</v>
      </c>
      <c r="S1584" s="281" t="s">
        <v>251</v>
      </c>
      <c r="T1584" s="281">
        <v>62</v>
      </c>
      <c r="U1584" s="281">
        <v>25</v>
      </c>
      <c r="V1584" s="281">
        <v>42</v>
      </c>
      <c r="W1584" s="281">
        <v>41</v>
      </c>
      <c r="X1584" s="276"/>
      <c r="Y1584" s="277">
        <v>21</v>
      </c>
      <c r="Z1584" s="277"/>
      <c r="AA1584" s="282" t="s">
        <v>37</v>
      </c>
      <c r="AB1584" s="176"/>
      <c r="AC1584" s="191"/>
      <c r="AD1584" s="159"/>
    </row>
    <row r="1585" spans="1:30" s="274" customFormat="1" ht="222.75" x14ac:dyDescent="0.3">
      <c r="A1585" s="206">
        <v>230</v>
      </c>
      <c r="B1585" s="276"/>
      <c r="C1585" s="276"/>
      <c r="D1585" s="277" t="s">
        <v>3824</v>
      </c>
      <c r="E1585" s="278"/>
      <c r="F1585" s="278"/>
      <c r="G1585" s="278"/>
      <c r="H1585" s="276"/>
      <c r="I1585" s="276"/>
      <c r="J1585" s="276"/>
      <c r="K1585" s="276"/>
      <c r="L1585" s="276"/>
      <c r="M1585" s="277" t="s">
        <v>7853</v>
      </c>
      <c r="N1585" s="280">
        <v>30000</v>
      </c>
      <c r="O1585" s="309">
        <v>10000</v>
      </c>
      <c r="P1585" s="281">
        <v>1</v>
      </c>
      <c r="Q1585" s="281">
        <v>1</v>
      </c>
      <c r="R1585" s="281">
        <v>3</v>
      </c>
      <c r="S1585" s="281" t="s">
        <v>240</v>
      </c>
      <c r="T1585" s="281">
        <v>31</v>
      </c>
      <c r="U1585" s="281">
        <v>26</v>
      </c>
      <c r="V1585" s="281">
        <v>10</v>
      </c>
      <c r="W1585" s="281">
        <v>12</v>
      </c>
      <c r="X1585" s="276"/>
      <c r="Y1585" s="277">
        <v>21</v>
      </c>
      <c r="Z1585" s="277"/>
      <c r="AA1585" s="282" t="s">
        <v>37</v>
      </c>
      <c r="AB1585" s="287" t="s">
        <v>7854</v>
      </c>
      <c r="AC1585" s="191"/>
      <c r="AD1585" s="159"/>
    </row>
    <row r="1586" spans="1:30" s="274" customFormat="1" ht="222.75" x14ac:dyDescent="0.3">
      <c r="A1586" s="222">
        <v>231</v>
      </c>
      <c r="B1586" s="276"/>
      <c r="C1586" s="276"/>
      <c r="D1586" s="277" t="s">
        <v>7855</v>
      </c>
      <c r="E1586" s="278"/>
      <c r="F1586" s="278"/>
      <c r="G1586" s="278"/>
      <c r="H1586" s="276"/>
      <c r="I1586" s="276"/>
      <c r="J1586" s="276"/>
      <c r="K1586" s="276"/>
      <c r="L1586" s="276"/>
      <c r="M1586" s="277" t="s">
        <v>7856</v>
      </c>
      <c r="N1586" s="280">
        <v>19000</v>
      </c>
      <c r="O1586" s="309">
        <v>10000</v>
      </c>
      <c r="P1586" s="281">
        <v>1</v>
      </c>
      <c r="Q1586" s="281">
        <v>1</v>
      </c>
      <c r="R1586" s="281">
        <v>4</v>
      </c>
      <c r="S1586" s="281" t="s">
        <v>245</v>
      </c>
      <c r="T1586" s="281">
        <v>60</v>
      </c>
      <c r="U1586" s="281">
        <v>26</v>
      </c>
      <c r="V1586" s="281">
        <v>19</v>
      </c>
      <c r="W1586" s="281">
        <v>3</v>
      </c>
      <c r="X1586" s="276"/>
      <c r="Y1586" s="277">
        <v>21</v>
      </c>
      <c r="Z1586" s="277"/>
      <c r="AA1586" s="282" t="s">
        <v>37</v>
      </c>
      <c r="AB1586" s="176"/>
      <c r="AC1586" s="191"/>
      <c r="AD1586" s="159"/>
    </row>
    <row r="1587" spans="1:30" s="274" customFormat="1" ht="141.75" x14ac:dyDescent="0.3">
      <c r="A1587" s="206">
        <v>232</v>
      </c>
      <c r="B1587" s="276"/>
      <c r="C1587" s="276"/>
      <c r="D1587" s="277" t="s">
        <v>7857</v>
      </c>
      <c r="E1587" s="278"/>
      <c r="F1587" s="278"/>
      <c r="G1587" s="278"/>
      <c r="H1587" s="276"/>
      <c r="I1587" s="276"/>
      <c r="J1587" s="276"/>
      <c r="K1587" s="276"/>
      <c r="L1587" s="276"/>
      <c r="M1587" s="277" t="s">
        <v>7858</v>
      </c>
      <c r="N1587" s="280">
        <v>20000</v>
      </c>
      <c r="O1587" s="309">
        <v>13000</v>
      </c>
      <c r="P1587" s="281">
        <v>1</v>
      </c>
      <c r="Q1587" s="281">
        <v>1</v>
      </c>
      <c r="R1587" s="281">
        <v>18</v>
      </c>
      <c r="S1587" s="281" t="s">
        <v>535</v>
      </c>
      <c r="T1587" s="281">
        <v>10</v>
      </c>
      <c r="U1587" s="281">
        <v>26</v>
      </c>
      <c r="V1587" s="281">
        <v>33</v>
      </c>
      <c r="W1587" s="281">
        <v>19</v>
      </c>
      <c r="X1587" s="276"/>
      <c r="Y1587" s="277">
        <v>21</v>
      </c>
      <c r="Z1587" s="277"/>
      <c r="AA1587" s="282" t="s">
        <v>37</v>
      </c>
      <c r="AB1587" s="176"/>
      <c r="AC1587" s="191"/>
      <c r="AD1587" s="159"/>
    </row>
    <row r="1588" spans="1:30" s="274" customFormat="1" ht="141.75" x14ac:dyDescent="0.3">
      <c r="A1588" s="222">
        <v>233</v>
      </c>
      <c r="B1588" s="276"/>
      <c r="C1588" s="276"/>
      <c r="D1588" s="277" t="s">
        <v>7859</v>
      </c>
      <c r="E1588" s="278"/>
      <c r="F1588" s="278"/>
      <c r="G1588" s="278"/>
      <c r="H1588" s="276"/>
      <c r="I1588" s="276"/>
      <c r="J1588" s="276"/>
      <c r="K1588" s="276"/>
      <c r="L1588" s="276"/>
      <c r="M1588" s="277" t="s">
        <v>7860</v>
      </c>
      <c r="N1588" s="280">
        <v>18100</v>
      </c>
      <c r="O1588" s="309">
        <v>10000</v>
      </c>
      <c r="P1588" s="281">
        <v>1</v>
      </c>
      <c r="Q1588" s="281">
        <v>1</v>
      </c>
      <c r="R1588" s="281">
        <v>18</v>
      </c>
      <c r="S1588" s="281" t="s">
        <v>7861</v>
      </c>
      <c r="T1588" s="281">
        <v>10</v>
      </c>
      <c r="U1588" s="281">
        <v>26</v>
      </c>
      <c r="V1588" s="281">
        <v>19</v>
      </c>
      <c r="W1588" s="281">
        <v>33</v>
      </c>
      <c r="X1588" s="276"/>
      <c r="Y1588" s="277">
        <v>21</v>
      </c>
      <c r="Z1588" s="277"/>
      <c r="AA1588" s="282" t="s">
        <v>37</v>
      </c>
      <c r="AB1588" s="176"/>
      <c r="AC1588" s="191"/>
      <c r="AD1588" s="159"/>
    </row>
    <row r="1589" spans="1:30" s="274" customFormat="1" ht="182.25" x14ac:dyDescent="0.3">
      <c r="A1589" s="206">
        <v>234</v>
      </c>
      <c r="B1589" s="276"/>
      <c r="C1589" s="276"/>
      <c r="D1589" s="277" t="s">
        <v>7862</v>
      </c>
      <c r="E1589" s="278"/>
      <c r="F1589" s="278"/>
      <c r="G1589" s="278"/>
      <c r="H1589" s="276"/>
      <c r="I1589" s="276"/>
      <c r="J1589" s="276"/>
      <c r="K1589" s="276"/>
      <c r="L1589" s="276"/>
      <c r="M1589" s="277" t="s">
        <v>7863</v>
      </c>
      <c r="N1589" s="280">
        <v>7500</v>
      </c>
      <c r="O1589" s="309">
        <v>7500</v>
      </c>
      <c r="P1589" s="281">
        <v>1</v>
      </c>
      <c r="Q1589" s="281">
        <v>1</v>
      </c>
      <c r="R1589" s="281">
        <v>15</v>
      </c>
      <c r="S1589" s="281" t="s">
        <v>509</v>
      </c>
      <c r="T1589" s="281">
        <v>1</v>
      </c>
      <c r="U1589" s="281">
        <v>31</v>
      </c>
      <c r="V1589" s="281">
        <v>11</v>
      </c>
      <c r="W1589" s="281">
        <v>11</v>
      </c>
      <c r="X1589" s="276"/>
      <c r="Y1589" s="277">
        <v>21</v>
      </c>
      <c r="Z1589" s="277"/>
      <c r="AA1589" s="282" t="s">
        <v>37</v>
      </c>
      <c r="AB1589" s="176"/>
      <c r="AC1589" s="191"/>
      <c r="AD1589" s="159"/>
    </row>
    <row r="1590" spans="1:30" s="274" customFormat="1" ht="121.5" x14ac:dyDescent="0.3">
      <c r="A1590" s="222">
        <v>235</v>
      </c>
      <c r="B1590" s="276"/>
      <c r="C1590" s="276"/>
      <c r="D1590" s="277" t="s">
        <v>7864</v>
      </c>
      <c r="E1590" s="278"/>
      <c r="F1590" s="278"/>
      <c r="G1590" s="278"/>
      <c r="H1590" s="276"/>
      <c r="I1590" s="276"/>
      <c r="J1590" s="276"/>
      <c r="K1590" s="276"/>
      <c r="L1590" s="276"/>
      <c r="M1590" s="283" t="s">
        <v>7865</v>
      </c>
      <c r="N1590" s="280">
        <v>5812.5</v>
      </c>
      <c r="O1590" s="309">
        <v>5812.5</v>
      </c>
      <c r="P1590" s="281">
        <v>1</v>
      </c>
      <c r="Q1590" s="281">
        <v>1</v>
      </c>
      <c r="R1590" s="281">
        <v>3</v>
      </c>
      <c r="S1590" s="281" t="s">
        <v>225</v>
      </c>
      <c r="T1590" s="281">
        <v>60</v>
      </c>
      <c r="U1590" s="281">
        <v>60</v>
      </c>
      <c r="V1590" s="281">
        <v>41</v>
      </c>
      <c r="W1590" s="281">
        <v>41</v>
      </c>
      <c r="X1590" s="276"/>
      <c r="Y1590" s="277">
        <v>21</v>
      </c>
      <c r="Z1590" s="277"/>
      <c r="AA1590" s="282" t="s">
        <v>37</v>
      </c>
      <c r="AB1590" s="176"/>
      <c r="AC1590" s="191"/>
      <c r="AD1590" s="159"/>
    </row>
    <row r="1591" spans="1:30" s="274" customFormat="1" ht="324" x14ac:dyDescent="0.3">
      <c r="A1591" s="206">
        <v>236</v>
      </c>
      <c r="B1591" s="276"/>
      <c r="C1591" s="276"/>
      <c r="D1591" s="277" t="s">
        <v>7866</v>
      </c>
      <c r="E1591" s="278"/>
      <c r="F1591" s="278"/>
      <c r="G1591" s="278"/>
      <c r="H1591" s="276"/>
      <c r="I1591" s="276"/>
      <c r="J1591" s="276"/>
      <c r="K1591" s="276"/>
      <c r="L1591" s="276"/>
      <c r="M1591" s="277" t="s">
        <v>7867</v>
      </c>
      <c r="N1591" s="280">
        <v>1500000</v>
      </c>
      <c r="O1591" s="309">
        <v>990000</v>
      </c>
      <c r="P1591" s="281">
        <v>2</v>
      </c>
      <c r="Q1591" s="281"/>
      <c r="R1591" s="281">
        <v>3</v>
      </c>
      <c r="S1591" s="281" t="s">
        <v>221</v>
      </c>
      <c r="T1591" s="281">
        <v>26</v>
      </c>
      <c r="U1591" s="281">
        <v>31</v>
      </c>
      <c r="V1591" s="281">
        <v>1</v>
      </c>
      <c r="W1591" s="281">
        <v>41</v>
      </c>
      <c r="X1591" s="276"/>
      <c r="Y1591" s="277">
        <v>21</v>
      </c>
      <c r="Z1591" s="277"/>
      <c r="AA1591" s="282" t="s">
        <v>37</v>
      </c>
      <c r="AB1591" s="287" t="s">
        <v>7868</v>
      </c>
      <c r="AC1591" s="191"/>
      <c r="AD1591" s="159"/>
    </row>
    <row r="1592" spans="1:30" s="274" customFormat="1" ht="141.75" x14ac:dyDescent="0.3">
      <c r="A1592" s="222">
        <v>237</v>
      </c>
      <c r="B1592" s="276"/>
      <c r="C1592" s="276"/>
      <c r="D1592" s="277" t="s">
        <v>7869</v>
      </c>
      <c r="E1592" s="278"/>
      <c r="F1592" s="278"/>
      <c r="G1592" s="278"/>
      <c r="H1592" s="276"/>
      <c r="I1592" s="276"/>
      <c r="J1592" s="276"/>
      <c r="K1592" s="276"/>
      <c r="L1592" s="276"/>
      <c r="M1592" s="277" t="s">
        <v>7870</v>
      </c>
      <c r="N1592" s="280">
        <v>15000</v>
      </c>
      <c r="O1592" s="309">
        <v>15000</v>
      </c>
      <c r="P1592" s="281">
        <v>1</v>
      </c>
      <c r="Q1592" s="281">
        <v>1</v>
      </c>
      <c r="R1592" s="281">
        <v>11</v>
      </c>
      <c r="S1592" s="281" t="s">
        <v>407</v>
      </c>
      <c r="T1592" s="281">
        <v>8</v>
      </c>
      <c r="U1592" s="281">
        <v>26</v>
      </c>
      <c r="V1592" s="281">
        <v>14</v>
      </c>
      <c r="W1592" s="281">
        <v>19</v>
      </c>
      <c r="X1592" s="276"/>
      <c r="Y1592" s="277">
        <v>21</v>
      </c>
      <c r="Z1592" s="277"/>
      <c r="AA1592" s="282" t="s">
        <v>37</v>
      </c>
      <c r="AB1592" s="176"/>
      <c r="AC1592" s="191"/>
      <c r="AD1592" s="159"/>
    </row>
    <row r="1593" spans="1:30" s="274" customFormat="1" ht="202.5" x14ac:dyDescent="0.3">
      <c r="A1593" s="206">
        <v>238</v>
      </c>
      <c r="B1593" s="276"/>
      <c r="C1593" s="276"/>
      <c r="D1593" s="277" t="s">
        <v>2010</v>
      </c>
      <c r="E1593" s="278"/>
      <c r="F1593" s="278"/>
      <c r="G1593" s="278"/>
      <c r="H1593" s="276"/>
      <c r="I1593" s="276"/>
      <c r="J1593" s="276"/>
      <c r="K1593" s="276"/>
      <c r="L1593" s="276"/>
      <c r="M1593" s="277" t="s">
        <v>7871</v>
      </c>
      <c r="N1593" s="280">
        <v>97000</v>
      </c>
      <c r="O1593" s="309">
        <v>25000</v>
      </c>
      <c r="P1593" s="281">
        <v>1</v>
      </c>
      <c r="Q1593" s="281">
        <v>1</v>
      </c>
      <c r="R1593" s="281">
        <v>5</v>
      </c>
      <c r="S1593" s="281" t="s">
        <v>293</v>
      </c>
      <c r="T1593" s="281">
        <v>8</v>
      </c>
      <c r="U1593" s="281">
        <v>26</v>
      </c>
      <c r="V1593" s="281">
        <v>6</v>
      </c>
      <c r="W1593" s="281">
        <v>6</v>
      </c>
      <c r="X1593" s="276"/>
      <c r="Y1593" s="277">
        <v>21</v>
      </c>
      <c r="Z1593" s="277"/>
      <c r="AA1593" s="282" t="s">
        <v>37</v>
      </c>
      <c r="AB1593" s="176"/>
      <c r="AC1593" s="191"/>
      <c r="AD1593" s="159"/>
    </row>
    <row r="1594" spans="1:30" s="274" customFormat="1" ht="202.5" x14ac:dyDescent="0.3">
      <c r="A1594" s="222">
        <v>239</v>
      </c>
      <c r="B1594" s="276"/>
      <c r="C1594" s="276"/>
      <c r="D1594" s="277" t="s">
        <v>7872</v>
      </c>
      <c r="E1594" s="278"/>
      <c r="F1594" s="278"/>
      <c r="G1594" s="278"/>
      <c r="H1594" s="276"/>
      <c r="I1594" s="276"/>
      <c r="J1594" s="276"/>
      <c r="K1594" s="276"/>
      <c r="L1594" s="276"/>
      <c r="M1594" s="277" t="s">
        <v>7873</v>
      </c>
      <c r="N1594" s="280">
        <v>25000</v>
      </c>
      <c r="O1594" s="309">
        <v>25000</v>
      </c>
      <c r="P1594" s="281">
        <v>1</v>
      </c>
      <c r="Q1594" s="281">
        <v>1</v>
      </c>
      <c r="R1594" s="281">
        <v>1</v>
      </c>
      <c r="S1594" s="281" t="s">
        <v>145</v>
      </c>
      <c r="T1594" s="281">
        <v>3</v>
      </c>
      <c r="U1594" s="281">
        <v>31</v>
      </c>
      <c r="V1594" s="281">
        <v>31</v>
      </c>
      <c r="W1594" s="281">
        <v>31</v>
      </c>
      <c r="X1594" s="276"/>
      <c r="Y1594" s="277">
        <v>21</v>
      </c>
      <c r="Z1594" s="277"/>
      <c r="AA1594" s="282" t="s">
        <v>37</v>
      </c>
      <c r="AB1594" s="176"/>
      <c r="AC1594" s="191"/>
      <c r="AD1594" s="159"/>
    </row>
    <row r="1595" spans="1:30" s="274" customFormat="1" ht="263.25" x14ac:dyDescent="0.3">
      <c r="A1595" s="206">
        <v>240</v>
      </c>
      <c r="B1595" s="276"/>
      <c r="C1595" s="276"/>
      <c r="D1595" s="277" t="s">
        <v>7874</v>
      </c>
      <c r="E1595" s="278"/>
      <c r="F1595" s="278"/>
      <c r="G1595" s="278"/>
      <c r="H1595" s="276"/>
      <c r="I1595" s="276"/>
      <c r="J1595" s="276"/>
      <c r="K1595" s="276"/>
      <c r="L1595" s="276"/>
      <c r="M1595" s="277" t="s">
        <v>7875</v>
      </c>
      <c r="N1595" s="280">
        <v>40000</v>
      </c>
      <c r="O1595" s="309">
        <v>35000</v>
      </c>
      <c r="P1595" s="281">
        <v>1</v>
      </c>
      <c r="Q1595" s="281">
        <v>1</v>
      </c>
      <c r="R1595" s="281">
        <v>2</v>
      </c>
      <c r="S1595" s="281" t="s">
        <v>168</v>
      </c>
      <c r="T1595" s="281" t="s">
        <v>7876</v>
      </c>
      <c r="U1595" s="281">
        <v>31</v>
      </c>
      <c r="V1595" s="281">
        <v>6</v>
      </c>
      <c r="W1595" s="281">
        <v>6</v>
      </c>
      <c r="X1595" s="276"/>
      <c r="Y1595" s="277">
        <v>21</v>
      </c>
      <c r="Z1595" s="277"/>
      <c r="AA1595" s="282" t="s">
        <v>37</v>
      </c>
      <c r="AB1595" s="176"/>
      <c r="AC1595" s="191"/>
      <c r="AD1595" s="159"/>
    </row>
    <row r="1596" spans="1:30" s="274" customFormat="1" ht="141.75" x14ac:dyDescent="0.3">
      <c r="A1596" s="222">
        <v>241</v>
      </c>
      <c r="B1596" s="276"/>
      <c r="C1596" s="276"/>
      <c r="D1596" s="277" t="s">
        <v>7877</v>
      </c>
      <c r="E1596" s="278"/>
      <c r="F1596" s="278"/>
      <c r="G1596" s="278"/>
      <c r="H1596" s="276"/>
      <c r="I1596" s="276"/>
      <c r="J1596" s="276"/>
      <c r="K1596" s="276"/>
      <c r="L1596" s="276"/>
      <c r="M1596" s="277" t="s">
        <v>7878</v>
      </c>
      <c r="N1596" s="280">
        <v>20000</v>
      </c>
      <c r="O1596" s="309">
        <v>20000</v>
      </c>
      <c r="P1596" s="281">
        <v>1</v>
      </c>
      <c r="Q1596" s="281">
        <v>1</v>
      </c>
      <c r="R1596" s="281">
        <v>2</v>
      </c>
      <c r="S1596" s="281" t="s">
        <v>192</v>
      </c>
      <c r="T1596" s="281">
        <v>57</v>
      </c>
      <c r="U1596" s="281">
        <v>31</v>
      </c>
      <c r="V1596" s="281">
        <v>5</v>
      </c>
      <c r="W1596" s="281">
        <v>42</v>
      </c>
      <c r="X1596" s="276"/>
      <c r="Y1596" s="277">
        <v>21</v>
      </c>
      <c r="Z1596" s="277"/>
      <c r="AA1596" s="282" t="s">
        <v>37</v>
      </c>
      <c r="AB1596" s="176"/>
      <c r="AC1596" s="191"/>
      <c r="AD1596" s="159"/>
    </row>
    <row r="1597" spans="1:30" s="274" customFormat="1" ht="121.5" x14ac:dyDescent="0.3">
      <c r="A1597" s="206">
        <v>242</v>
      </c>
      <c r="B1597" s="276"/>
      <c r="C1597" s="276"/>
      <c r="D1597" s="277" t="s">
        <v>7879</v>
      </c>
      <c r="E1597" s="278"/>
      <c r="F1597" s="278"/>
      <c r="G1597" s="278"/>
      <c r="H1597" s="276"/>
      <c r="I1597" s="276"/>
      <c r="J1597" s="276"/>
      <c r="K1597" s="276"/>
      <c r="L1597" s="276"/>
      <c r="M1597" s="277" t="s">
        <v>7880</v>
      </c>
      <c r="N1597" s="280">
        <v>25430</v>
      </c>
      <c r="O1597" s="309">
        <v>10000</v>
      </c>
      <c r="P1597" s="281">
        <v>1</v>
      </c>
      <c r="Q1597" s="281">
        <v>1</v>
      </c>
      <c r="R1597" s="281">
        <v>6</v>
      </c>
      <c r="S1597" s="281" t="s">
        <v>293</v>
      </c>
      <c r="T1597" s="281">
        <v>8</v>
      </c>
      <c r="U1597" s="281">
        <v>26</v>
      </c>
      <c r="V1597" s="281">
        <v>4</v>
      </c>
      <c r="W1597" s="281">
        <v>31</v>
      </c>
      <c r="X1597" s="276"/>
      <c r="Y1597" s="277">
        <v>21</v>
      </c>
      <c r="Z1597" s="277"/>
      <c r="AA1597" s="282" t="s">
        <v>37</v>
      </c>
      <c r="AB1597" s="176"/>
      <c r="AC1597" s="191"/>
      <c r="AD1597" s="159"/>
    </row>
    <row r="1598" spans="1:30" s="274" customFormat="1" ht="243" x14ac:dyDescent="0.3">
      <c r="A1598" s="222">
        <v>243</v>
      </c>
      <c r="B1598" s="276"/>
      <c r="C1598" s="276"/>
      <c r="D1598" s="277" t="s">
        <v>7881</v>
      </c>
      <c r="E1598" s="278"/>
      <c r="F1598" s="278"/>
      <c r="G1598" s="278"/>
      <c r="H1598" s="276"/>
      <c r="I1598" s="276"/>
      <c r="J1598" s="276"/>
      <c r="K1598" s="276"/>
      <c r="L1598" s="276"/>
      <c r="M1598" s="277" t="s">
        <v>7882</v>
      </c>
      <c r="N1598" s="280">
        <v>28775.69</v>
      </c>
      <c r="O1598" s="309">
        <v>27000</v>
      </c>
      <c r="P1598" s="281">
        <v>1</v>
      </c>
      <c r="Q1598" s="281">
        <v>1</v>
      </c>
      <c r="R1598" s="281">
        <v>12</v>
      </c>
      <c r="S1598" s="281" t="s">
        <v>462</v>
      </c>
      <c r="T1598" s="281">
        <v>51</v>
      </c>
      <c r="U1598" s="281">
        <v>51</v>
      </c>
      <c r="V1598" s="281">
        <v>41</v>
      </c>
      <c r="W1598" s="281">
        <v>5</v>
      </c>
      <c r="X1598" s="276"/>
      <c r="Y1598" s="277">
        <v>21</v>
      </c>
      <c r="Z1598" s="277"/>
      <c r="AA1598" s="282" t="s">
        <v>37</v>
      </c>
      <c r="AB1598" s="288" t="s">
        <v>7883</v>
      </c>
      <c r="AC1598" s="191"/>
      <c r="AD1598" s="159"/>
    </row>
    <row r="1599" spans="1:30" s="274" customFormat="1" ht="162" x14ac:dyDescent="0.3">
      <c r="A1599" s="206">
        <v>244</v>
      </c>
      <c r="B1599" s="276"/>
      <c r="C1599" s="276"/>
      <c r="D1599" s="277" t="s">
        <v>7884</v>
      </c>
      <c r="E1599" s="278"/>
      <c r="F1599" s="278"/>
      <c r="G1599" s="278"/>
      <c r="H1599" s="276"/>
      <c r="I1599" s="276"/>
      <c r="J1599" s="276"/>
      <c r="K1599" s="276"/>
      <c r="L1599" s="276"/>
      <c r="M1599" s="277" t="s">
        <v>7885</v>
      </c>
      <c r="N1599" s="280">
        <v>23600</v>
      </c>
      <c r="O1599" s="309">
        <v>20000</v>
      </c>
      <c r="P1599" s="281">
        <v>1</v>
      </c>
      <c r="Q1599" s="281">
        <v>1</v>
      </c>
      <c r="R1599" s="281">
        <v>4</v>
      </c>
      <c r="S1599" s="281" t="s">
        <v>251</v>
      </c>
      <c r="T1599" s="281">
        <v>31</v>
      </c>
      <c r="U1599" s="281">
        <v>26</v>
      </c>
      <c r="V1599" s="281">
        <v>19</v>
      </c>
      <c r="W1599" s="281">
        <v>19</v>
      </c>
      <c r="X1599" s="276"/>
      <c r="Y1599" s="277">
        <v>21</v>
      </c>
      <c r="Z1599" s="277"/>
      <c r="AA1599" s="282" t="s">
        <v>37</v>
      </c>
      <c r="AB1599" s="176"/>
      <c r="AC1599" s="191"/>
      <c r="AD1599" s="159"/>
    </row>
    <row r="1600" spans="1:30" s="274" customFormat="1" ht="303.75" x14ac:dyDescent="0.3">
      <c r="A1600" s="222">
        <v>245</v>
      </c>
      <c r="B1600" s="276"/>
      <c r="C1600" s="276"/>
      <c r="D1600" s="277" t="s">
        <v>7886</v>
      </c>
      <c r="E1600" s="278"/>
      <c r="F1600" s="278"/>
      <c r="G1600" s="278"/>
      <c r="H1600" s="276"/>
      <c r="I1600" s="276"/>
      <c r="J1600" s="276"/>
      <c r="K1600" s="276"/>
      <c r="L1600" s="276"/>
      <c r="M1600" s="277" t="s">
        <v>7887</v>
      </c>
      <c r="N1600" s="280">
        <v>5000</v>
      </c>
      <c r="O1600" s="309">
        <v>5000</v>
      </c>
      <c r="P1600" s="281">
        <v>1</v>
      </c>
      <c r="Q1600" s="281">
        <v>1</v>
      </c>
      <c r="R1600" s="281">
        <v>1</v>
      </c>
      <c r="S1600" s="281" t="s">
        <v>123</v>
      </c>
      <c r="T1600" s="281">
        <v>73</v>
      </c>
      <c r="U1600" s="281">
        <v>31</v>
      </c>
      <c r="V1600" s="281">
        <v>6</v>
      </c>
      <c r="W1600" s="281">
        <v>11</v>
      </c>
      <c r="X1600" s="276"/>
      <c r="Y1600" s="277">
        <v>21</v>
      </c>
      <c r="Z1600" s="277"/>
      <c r="AA1600" s="282" t="s">
        <v>37</v>
      </c>
      <c r="AB1600" s="176"/>
      <c r="AC1600" s="191"/>
      <c r="AD1600" s="159"/>
    </row>
    <row r="1601" spans="1:30" s="274" customFormat="1" ht="222.75" x14ac:dyDescent="0.3">
      <c r="A1601" s="206">
        <v>246</v>
      </c>
      <c r="B1601" s="276"/>
      <c r="C1601" s="276"/>
      <c r="D1601" s="277" t="s">
        <v>7888</v>
      </c>
      <c r="E1601" s="278"/>
      <c r="F1601" s="278"/>
      <c r="G1601" s="278"/>
      <c r="H1601" s="276"/>
      <c r="I1601" s="276"/>
      <c r="J1601" s="276"/>
      <c r="K1601" s="276"/>
      <c r="L1601" s="276"/>
      <c r="M1601" s="277" t="s">
        <v>7889</v>
      </c>
      <c r="N1601" s="280">
        <v>6250</v>
      </c>
      <c r="O1601" s="309">
        <v>6250</v>
      </c>
      <c r="P1601" s="281">
        <v>1</v>
      </c>
      <c r="Q1601" s="281">
        <v>1</v>
      </c>
      <c r="R1601" s="281">
        <v>15</v>
      </c>
      <c r="S1601" s="281" t="s">
        <v>503</v>
      </c>
      <c r="T1601" s="281">
        <v>61</v>
      </c>
      <c r="U1601" s="281">
        <v>1</v>
      </c>
      <c r="V1601" s="281">
        <v>11</v>
      </c>
      <c r="W1601" s="281">
        <v>11</v>
      </c>
      <c r="X1601" s="276"/>
      <c r="Y1601" s="277">
        <v>21</v>
      </c>
      <c r="Z1601" s="277"/>
      <c r="AA1601" s="282" t="s">
        <v>37</v>
      </c>
      <c r="AB1601" s="176"/>
      <c r="AC1601" s="191"/>
      <c r="AD1601" s="159"/>
    </row>
    <row r="1602" spans="1:30" s="274" customFormat="1" ht="162" x14ac:dyDescent="0.3">
      <c r="A1602" s="222">
        <v>247</v>
      </c>
      <c r="B1602" s="276"/>
      <c r="C1602" s="276"/>
      <c r="D1602" s="277" t="s">
        <v>7890</v>
      </c>
      <c r="E1602" s="278"/>
      <c r="F1602" s="278"/>
      <c r="G1602" s="278"/>
      <c r="H1602" s="276"/>
      <c r="I1602" s="276"/>
      <c r="J1602" s="276"/>
      <c r="K1602" s="276"/>
      <c r="L1602" s="276"/>
      <c r="M1602" s="277" t="s">
        <v>7891</v>
      </c>
      <c r="N1602" s="286">
        <v>35000</v>
      </c>
      <c r="O1602" s="309">
        <v>25000</v>
      </c>
      <c r="P1602" s="281">
        <v>1</v>
      </c>
      <c r="Q1602" s="281">
        <v>1</v>
      </c>
      <c r="R1602" s="281">
        <v>16</v>
      </c>
      <c r="S1602" s="281" t="s">
        <v>520</v>
      </c>
      <c r="T1602" s="281">
        <v>60</v>
      </c>
      <c r="U1602" s="281">
        <v>41</v>
      </c>
      <c r="V1602" s="281">
        <v>3</v>
      </c>
      <c r="W1602" s="281">
        <v>7</v>
      </c>
      <c r="X1602" s="276"/>
      <c r="Y1602" s="277"/>
      <c r="Z1602" s="277"/>
      <c r="AA1602" s="282" t="s">
        <v>37</v>
      </c>
      <c r="AB1602" s="176"/>
      <c r="AC1602" s="191"/>
      <c r="AD1602" s="159"/>
    </row>
    <row r="1603" spans="1:30" s="274" customFormat="1" ht="141.75" x14ac:dyDescent="0.3">
      <c r="A1603" s="206">
        <v>248</v>
      </c>
      <c r="B1603" s="276"/>
      <c r="C1603" s="276"/>
      <c r="D1603" s="277" t="s">
        <v>7892</v>
      </c>
      <c r="E1603" s="278"/>
      <c r="F1603" s="278"/>
      <c r="G1603" s="278"/>
      <c r="H1603" s="276"/>
      <c r="I1603" s="276"/>
      <c r="J1603" s="276"/>
      <c r="K1603" s="276"/>
      <c r="L1603" s="276"/>
      <c r="M1603" s="277" t="s">
        <v>7893</v>
      </c>
      <c r="N1603" s="280">
        <v>28200</v>
      </c>
      <c r="O1603" s="309">
        <v>23000</v>
      </c>
      <c r="P1603" s="281">
        <v>1</v>
      </c>
      <c r="Q1603" s="281">
        <v>1</v>
      </c>
      <c r="R1603" s="281">
        <v>19</v>
      </c>
      <c r="S1603" s="281" t="s">
        <v>569</v>
      </c>
      <c r="T1603" s="281">
        <v>10</v>
      </c>
      <c r="U1603" s="281">
        <v>26</v>
      </c>
      <c r="V1603" s="281">
        <v>31</v>
      </c>
      <c r="W1603" s="281">
        <v>32</v>
      </c>
      <c r="X1603" s="276"/>
      <c r="Y1603" s="277">
        <v>21</v>
      </c>
      <c r="Z1603" s="277"/>
      <c r="AA1603" s="282" t="s">
        <v>37</v>
      </c>
      <c r="AB1603" s="176"/>
      <c r="AC1603" s="191"/>
      <c r="AD1603" s="159"/>
    </row>
    <row r="1604" spans="1:30" s="274" customFormat="1" ht="182.25" x14ac:dyDescent="0.3">
      <c r="A1604" s="222">
        <v>249</v>
      </c>
      <c r="B1604" s="276"/>
      <c r="C1604" s="276"/>
      <c r="D1604" s="277" t="s">
        <v>7894</v>
      </c>
      <c r="E1604" s="278"/>
      <c r="F1604" s="278"/>
      <c r="G1604" s="278"/>
      <c r="H1604" s="276"/>
      <c r="I1604" s="276"/>
      <c r="J1604" s="276"/>
      <c r="K1604" s="276"/>
      <c r="L1604" s="276"/>
      <c r="M1604" s="277" t="s">
        <v>7895</v>
      </c>
      <c r="N1604" s="280">
        <v>15000</v>
      </c>
      <c r="O1604" s="309">
        <v>10000</v>
      </c>
      <c r="P1604" s="281">
        <v>1</v>
      </c>
      <c r="Q1604" s="281">
        <v>1</v>
      </c>
      <c r="R1604" s="281">
        <v>6</v>
      </c>
      <c r="S1604" s="281" t="s">
        <v>295</v>
      </c>
      <c r="T1604" s="281">
        <v>10</v>
      </c>
      <c r="U1604" s="281">
        <v>26</v>
      </c>
      <c r="V1604" s="281">
        <v>19</v>
      </c>
      <c r="W1604" s="281">
        <v>14</v>
      </c>
      <c r="X1604" s="276"/>
      <c r="Y1604" s="277">
        <v>21</v>
      </c>
      <c r="Z1604" s="277"/>
      <c r="AA1604" s="282" t="s">
        <v>37</v>
      </c>
      <c r="AB1604" s="176"/>
      <c r="AC1604" s="191"/>
      <c r="AD1604" s="159"/>
    </row>
    <row r="1605" spans="1:30" s="274" customFormat="1" ht="202.5" x14ac:dyDescent="0.3">
      <c r="A1605" s="206">
        <v>250</v>
      </c>
      <c r="B1605" s="276"/>
      <c r="C1605" s="276"/>
      <c r="D1605" s="277" t="s">
        <v>7896</v>
      </c>
      <c r="E1605" s="278"/>
      <c r="F1605" s="278"/>
      <c r="G1605" s="278"/>
      <c r="H1605" s="276"/>
      <c r="I1605" s="276"/>
      <c r="J1605" s="276"/>
      <c r="K1605" s="276"/>
      <c r="L1605" s="276"/>
      <c r="M1605" s="277" t="s">
        <v>7897</v>
      </c>
      <c r="N1605" s="280">
        <v>122740</v>
      </c>
      <c r="O1605" s="309">
        <v>10000</v>
      </c>
      <c r="P1605" s="281">
        <v>1</v>
      </c>
      <c r="Q1605" s="281">
        <v>1</v>
      </c>
      <c r="R1605" s="281">
        <v>7</v>
      </c>
      <c r="S1605" s="281" t="s">
        <v>343</v>
      </c>
      <c r="T1605" s="281">
        <v>61</v>
      </c>
      <c r="U1605" s="281">
        <v>26</v>
      </c>
      <c r="V1605" s="281">
        <v>5</v>
      </c>
      <c r="W1605" s="281">
        <v>5</v>
      </c>
      <c r="X1605" s="276"/>
      <c r="Y1605" s="277">
        <v>21</v>
      </c>
      <c r="Z1605" s="277"/>
      <c r="AA1605" s="282" t="s">
        <v>37</v>
      </c>
      <c r="AB1605" s="287"/>
      <c r="AC1605" s="191"/>
      <c r="AD1605" s="159"/>
    </row>
    <row r="1606" spans="1:30" s="274" customFormat="1" ht="263.25" x14ac:dyDescent="0.3">
      <c r="A1606" s="222">
        <v>251</v>
      </c>
      <c r="B1606" s="276"/>
      <c r="C1606" s="276"/>
      <c r="D1606" s="277" t="s">
        <v>7898</v>
      </c>
      <c r="E1606" s="278"/>
      <c r="F1606" s="278"/>
      <c r="G1606" s="278"/>
      <c r="H1606" s="276"/>
      <c r="I1606" s="276"/>
      <c r="J1606" s="276"/>
      <c r="K1606" s="276"/>
      <c r="L1606" s="276"/>
      <c r="M1606" s="277" t="s">
        <v>7899</v>
      </c>
      <c r="N1606" s="280">
        <v>40000</v>
      </c>
      <c r="O1606" s="309">
        <v>40000</v>
      </c>
      <c r="P1606" s="281">
        <v>1</v>
      </c>
      <c r="Q1606" s="281">
        <v>1</v>
      </c>
      <c r="R1606" s="281">
        <v>4</v>
      </c>
      <c r="S1606" s="281" t="s">
        <v>245</v>
      </c>
      <c r="T1606" s="281">
        <v>60</v>
      </c>
      <c r="U1606" s="281">
        <v>26</v>
      </c>
      <c r="V1606" s="281">
        <v>3</v>
      </c>
      <c r="W1606" s="281">
        <v>3</v>
      </c>
      <c r="X1606" s="276"/>
      <c r="Y1606" s="277">
        <v>21</v>
      </c>
      <c r="Z1606" s="277"/>
      <c r="AA1606" s="282" t="s">
        <v>37</v>
      </c>
      <c r="AB1606" s="176"/>
      <c r="AC1606" s="191"/>
      <c r="AD1606" s="159"/>
    </row>
    <row r="1607" spans="1:30" s="274" customFormat="1" ht="141.75" x14ac:dyDescent="0.3">
      <c r="A1607" s="206">
        <v>252</v>
      </c>
      <c r="B1607" s="276"/>
      <c r="C1607" s="276"/>
      <c r="D1607" s="277" t="s">
        <v>7900</v>
      </c>
      <c r="E1607" s="278"/>
      <c r="F1607" s="278"/>
      <c r="G1607" s="278"/>
      <c r="H1607" s="276"/>
      <c r="I1607" s="276"/>
      <c r="J1607" s="276"/>
      <c r="K1607" s="276"/>
      <c r="L1607" s="276"/>
      <c r="M1607" s="277" t="s">
        <v>7901</v>
      </c>
      <c r="N1607" s="280">
        <v>20000</v>
      </c>
      <c r="O1607" s="309">
        <v>20000</v>
      </c>
      <c r="P1607" s="281">
        <v>1</v>
      </c>
      <c r="Q1607" s="281">
        <v>1</v>
      </c>
      <c r="R1607" s="281">
        <v>2</v>
      </c>
      <c r="S1607" s="281" t="s">
        <v>192</v>
      </c>
      <c r="T1607" s="281">
        <v>26</v>
      </c>
      <c r="U1607" s="281">
        <v>31</v>
      </c>
      <c r="V1607" s="281">
        <v>19</v>
      </c>
      <c r="W1607" s="281">
        <v>19</v>
      </c>
      <c r="X1607" s="276"/>
      <c r="Y1607" s="277">
        <v>21</v>
      </c>
      <c r="Z1607" s="277"/>
      <c r="AA1607" s="282" t="s">
        <v>37</v>
      </c>
      <c r="AB1607" s="176"/>
      <c r="AC1607" s="191"/>
      <c r="AD1607" s="159"/>
    </row>
    <row r="1608" spans="1:30" ht="121.5" x14ac:dyDescent="0.3">
      <c r="A1608" s="222">
        <v>253</v>
      </c>
      <c r="B1608" s="276"/>
      <c r="C1608" s="276"/>
      <c r="D1608" s="277" t="s">
        <v>2017</v>
      </c>
      <c r="E1608" s="278"/>
      <c r="F1608" s="278"/>
      <c r="G1608" s="278"/>
      <c r="H1608" s="276"/>
      <c r="I1608" s="276"/>
      <c r="J1608" s="276"/>
      <c r="K1608" s="276"/>
      <c r="L1608" s="276"/>
      <c r="M1608" s="277" t="s">
        <v>7902</v>
      </c>
      <c r="N1608" s="280">
        <v>15000</v>
      </c>
      <c r="O1608" s="309">
        <v>5000</v>
      </c>
      <c r="P1608" s="281">
        <v>1</v>
      </c>
      <c r="Q1608" s="281">
        <v>1</v>
      </c>
      <c r="R1608" s="281">
        <v>19</v>
      </c>
      <c r="S1608" s="281" t="s">
        <v>7903</v>
      </c>
      <c r="T1608" s="281">
        <v>31</v>
      </c>
      <c r="U1608" s="281">
        <v>31</v>
      </c>
      <c r="V1608" s="281">
        <v>19</v>
      </c>
      <c r="W1608" s="281">
        <v>19</v>
      </c>
      <c r="X1608" s="276"/>
      <c r="Y1608" s="277">
        <v>21</v>
      </c>
      <c r="Z1608" s="277"/>
      <c r="AA1608" s="282" t="s">
        <v>37</v>
      </c>
      <c r="AB1608" s="176"/>
      <c r="AC1608" s="191"/>
      <c r="AD1608" s="159"/>
    </row>
    <row r="1609" spans="1:30" ht="141.75" x14ac:dyDescent="0.3">
      <c r="A1609" s="206">
        <v>254</v>
      </c>
      <c r="B1609" s="276"/>
      <c r="C1609" s="276"/>
      <c r="D1609" s="277" t="s">
        <v>7904</v>
      </c>
      <c r="E1609" s="278"/>
      <c r="F1609" s="278"/>
      <c r="G1609" s="278"/>
      <c r="H1609" s="276"/>
      <c r="I1609" s="276"/>
      <c r="J1609" s="276"/>
      <c r="K1609" s="276"/>
      <c r="L1609" s="276"/>
      <c r="M1609" s="277" t="s">
        <v>7905</v>
      </c>
      <c r="N1609" s="280">
        <v>8500</v>
      </c>
      <c r="O1609" s="309">
        <v>8500</v>
      </c>
      <c r="P1609" s="281">
        <v>1</v>
      </c>
      <c r="Q1609" s="281">
        <v>1</v>
      </c>
      <c r="R1609" s="281">
        <v>11</v>
      </c>
      <c r="S1609" s="281" t="s">
        <v>419</v>
      </c>
      <c r="T1609" s="281">
        <v>31</v>
      </c>
      <c r="U1609" s="281">
        <v>26</v>
      </c>
      <c r="V1609" s="281">
        <v>19</v>
      </c>
      <c r="W1609" s="281">
        <v>14</v>
      </c>
      <c r="X1609" s="276"/>
      <c r="Y1609" s="277">
        <v>21</v>
      </c>
      <c r="Z1609" s="277"/>
      <c r="AA1609" s="282" t="s">
        <v>37</v>
      </c>
      <c r="AB1609" s="287"/>
      <c r="AC1609" s="191"/>
      <c r="AD1609" s="159"/>
    </row>
    <row r="1610" spans="1:30" ht="141.75" x14ac:dyDescent="0.3">
      <c r="A1610" s="222">
        <v>255</v>
      </c>
      <c r="B1610" s="276"/>
      <c r="C1610" s="276"/>
      <c r="D1610" s="277" t="s">
        <v>7906</v>
      </c>
      <c r="E1610" s="278"/>
      <c r="F1610" s="278"/>
      <c r="G1610" s="278"/>
      <c r="H1610" s="276"/>
      <c r="I1610" s="276"/>
      <c r="J1610" s="276"/>
      <c r="K1610" s="276"/>
      <c r="L1610" s="276"/>
      <c r="M1610" s="277" t="s">
        <v>7907</v>
      </c>
      <c r="N1610" s="280">
        <v>6000</v>
      </c>
      <c r="O1610" s="309">
        <v>5000</v>
      </c>
      <c r="P1610" s="281">
        <v>1</v>
      </c>
      <c r="Q1610" s="281">
        <v>1</v>
      </c>
      <c r="R1610" s="281">
        <v>3</v>
      </c>
      <c r="S1610" s="281" t="s">
        <v>225</v>
      </c>
      <c r="T1610" s="281">
        <v>60</v>
      </c>
      <c r="U1610" s="281">
        <v>26</v>
      </c>
      <c r="V1610" s="281">
        <v>19</v>
      </c>
      <c r="W1610" s="281">
        <v>14</v>
      </c>
      <c r="X1610" s="276"/>
      <c r="Y1610" s="277">
        <v>21</v>
      </c>
      <c r="Z1610" s="277"/>
      <c r="AA1610" s="282" t="s">
        <v>37</v>
      </c>
      <c r="AB1610" s="176"/>
      <c r="AC1610" s="191"/>
      <c r="AD1610" s="159"/>
    </row>
    <row r="1611" spans="1:30" ht="162" x14ac:dyDescent="0.3">
      <c r="A1611" s="206">
        <v>256</v>
      </c>
      <c r="B1611" s="276"/>
      <c r="C1611" s="276"/>
      <c r="D1611" s="277" t="s">
        <v>7908</v>
      </c>
      <c r="E1611" s="278"/>
      <c r="F1611" s="278"/>
      <c r="G1611" s="278"/>
      <c r="H1611" s="276"/>
      <c r="I1611" s="276"/>
      <c r="J1611" s="276"/>
      <c r="K1611" s="276"/>
      <c r="L1611" s="276"/>
      <c r="M1611" s="277" t="s">
        <v>7909</v>
      </c>
      <c r="N1611" s="280">
        <v>7000</v>
      </c>
      <c r="O1611" s="309">
        <v>5000</v>
      </c>
      <c r="P1611" s="281">
        <v>1</v>
      </c>
      <c r="Q1611" s="281">
        <v>1</v>
      </c>
      <c r="R1611" s="281">
        <v>3</v>
      </c>
      <c r="S1611" s="281" t="s">
        <v>225</v>
      </c>
      <c r="T1611" s="281">
        <v>60</v>
      </c>
      <c r="U1611" s="281">
        <v>26</v>
      </c>
      <c r="V1611" s="281">
        <v>3</v>
      </c>
      <c r="W1611" s="281">
        <v>19</v>
      </c>
      <c r="X1611" s="276"/>
      <c r="Y1611" s="277">
        <v>21</v>
      </c>
      <c r="Z1611" s="277"/>
      <c r="AA1611" s="282" t="s">
        <v>37</v>
      </c>
      <c r="AB1611" s="176"/>
      <c r="AC1611" s="191"/>
      <c r="AD1611" s="159"/>
    </row>
    <row r="1612" spans="1:30" ht="202.5" x14ac:dyDescent="0.3">
      <c r="A1612" s="222">
        <v>257</v>
      </c>
      <c r="B1612" s="276"/>
      <c r="C1612" s="276"/>
      <c r="D1612" s="277" t="s">
        <v>7910</v>
      </c>
      <c r="E1612" s="278"/>
      <c r="F1612" s="278"/>
      <c r="G1612" s="278"/>
      <c r="H1612" s="276"/>
      <c r="I1612" s="276"/>
      <c r="J1612" s="276"/>
      <c r="K1612" s="276"/>
      <c r="L1612" s="276"/>
      <c r="M1612" s="277" t="s">
        <v>7911</v>
      </c>
      <c r="N1612" s="280">
        <v>40292.5</v>
      </c>
      <c r="O1612" s="309">
        <v>40292.5</v>
      </c>
      <c r="P1612" s="281">
        <v>1</v>
      </c>
      <c r="Q1612" s="281">
        <v>1</v>
      </c>
      <c r="R1612" s="281">
        <v>3</v>
      </c>
      <c r="S1612" s="281" t="s">
        <v>225</v>
      </c>
      <c r="T1612" s="281">
        <v>60</v>
      </c>
      <c r="U1612" s="281">
        <v>26</v>
      </c>
      <c r="V1612" s="281">
        <v>3</v>
      </c>
      <c r="W1612" s="281">
        <v>41</v>
      </c>
      <c r="X1612" s="276"/>
      <c r="Y1612" s="277">
        <v>21</v>
      </c>
      <c r="Z1612" s="277"/>
      <c r="AA1612" s="282" t="s">
        <v>37</v>
      </c>
      <c r="AB1612" s="176"/>
      <c r="AC1612" s="191"/>
      <c r="AD1612" s="159"/>
    </row>
    <row r="1613" spans="1:30" ht="182.25" x14ac:dyDescent="0.3">
      <c r="A1613" s="206">
        <v>258</v>
      </c>
      <c r="B1613" s="276"/>
      <c r="C1613" s="276"/>
      <c r="D1613" s="277" t="s">
        <v>7912</v>
      </c>
      <c r="E1613" s="278"/>
      <c r="F1613" s="278"/>
      <c r="G1613" s="278"/>
      <c r="H1613" s="276"/>
      <c r="I1613" s="276"/>
      <c r="J1613" s="276"/>
      <c r="K1613" s="276"/>
      <c r="L1613" s="276"/>
      <c r="M1613" s="277" t="s">
        <v>7913</v>
      </c>
      <c r="N1613" s="280">
        <v>50000</v>
      </c>
      <c r="O1613" s="309">
        <v>30000</v>
      </c>
      <c r="P1613" s="281">
        <v>1</v>
      </c>
      <c r="Q1613" s="281">
        <v>1</v>
      </c>
      <c r="R1613" s="281">
        <v>4</v>
      </c>
      <c r="S1613" s="281" t="s">
        <v>245</v>
      </c>
      <c r="T1613" s="281">
        <v>60</v>
      </c>
      <c r="U1613" s="281">
        <v>26</v>
      </c>
      <c r="V1613" s="281">
        <v>3</v>
      </c>
      <c r="W1613" s="281">
        <v>3</v>
      </c>
      <c r="X1613" s="276"/>
      <c r="Y1613" s="277">
        <v>21</v>
      </c>
      <c r="Z1613" s="277"/>
      <c r="AA1613" s="282" t="s">
        <v>37</v>
      </c>
      <c r="AB1613" s="176"/>
      <c r="AC1613" s="191"/>
      <c r="AD1613" s="159"/>
    </row>
    <row r="1614" spans="1:30" ht="121.5" x14ac:dyDescent="0.3">
      <c r="A1614" s="222">
        <v>259</v>
      </c>
      <c r="B1614" s="276"/>
      <c r="C1614" s="276"/>
      <c r="D1614" s="277" t="s">
        <v>7914</v>
      </c>
      <c r="E1614" s="278"/>
      <c r="F1614" s="278"/>
      <c r="G1614" s="278"/>
      <c r="H1614" s="276"/>
      <c r="I1614" s="276"/>
      <c r="J1614" s="276"/>
      <c r="K1614" s="276"/>
      <c r="L1614" s="276"/>
      <c r="M1614" s="277" t="s">
        <v>7915</v>
      </c>
      <c r="N1614" s="280">
        <v>15000</v>
      </c>
      <c r="O1614" s="309">
        <v>15000</v>
      </c>
      <c r="P1614" s="281">
        <v>1</v>
      </c>
      <c r="Q1614" s="281">
        <v>1</v>
      </c>
      <c r="R1614" s="281">
        <v>3</v>
      </c>
      <c r="S1614" s="281" t="s">
        <v>225</v>
      </c>
      <c r="T1614" s="281">
        <v>60</v>
      </c>
      <c r="U1614" s="281">
        <v>60</v>
      </c>
      <c r="V1614" s="281">
        <v>3</v>
      </c>
      <c r="W1614" s="281">
        <v>41</v>
      </c>
      <c r="X1614" s="276"/>
      <c r="Y1614" s="277">
        <v>21</v>
      </c>
      <c r="Z1614" s="277"/>
      <c r="AA1614" s="282" t="s">
        <v>37</v>
      </c>
      <c r="AB1614" s="176"/>
      <c r="AC1614" s="191"/>
      <c r="AD1614" s="159"/>
    </row>
    <row r="1615" spans="1:30" ht="141.75" x14ac:dyDescent="0.3">
      <c r="A1615" s="206">
        <v>260</v>
      </c>
      <c r="B1615" s="276"/>
      <c r="C1615" s="276"/>
      <c r="D1615" s="277" t="s">
        <v>7916</v>
      </c>
      <c r="E1615" s="278"/>
      <c r="F1615" s="278"/>
      <c r="G1615" s="278"/>
      <c r="H1615" s="276"/>
      <c r="I1615" s="276"/>
      <c r="J1615" s="276"/>
      <c r="K1615" s="276"/>
      <c r="L1615" s="276"/>
      <c r="M1615" s="277" t="s">
        <v>7917</v>
      </c>
      <c r="N1615" s="280">
        <v>30000</v>
      </c>
      <c r="O1615" s="309">
        <v>30000</v>
      </c>
      <c r="P1615" s="281">
        <v>1</v>
      </c>
      <c r="Q1615" s="281">
        <v>1</v>
      </c>
      <c r="R1615" s="281">
        <v>19</v>
      </c>
      <c r="S1615" s="281" t="s">
        <v>569</v>
      </c>
      <c r="T1615" s="281">
        <v>10</v>
      </c>
      <c r="U1615" s="281">
        <v>26</v>
      </c>
      <c r="V1615" s="281">
        <v>32</v>
      </c>
      <c r="W1615" s="281">
        <v>19</v>
      </c>
      <c r="X1615" s="276"/>
      <c r="Y1615" s="277">
        <v>21</v>
      </c>
      <c r="Z1615" s="277"/>
      <c r="AA1615" s="282" t="s">
        <v>37</v>
      </c>
      <c r="AB1615" s="176"/>
      <c r="AC1615" s="191"/>
      <c r="AD1615" s="159"/>
    </row>
    <row r="1616" spans="1:30" ht="121.5" x14ac:dyDescent="0.3">
      <c r="A1616" s="222">
        <v>261</v>
      </c>
      <c r="B1616" s="276"/>
      <c r="C1616" s="276"/>
      <c r="D1616" s="277" t="s">
        <v>7916</v>
      </c>
      <c r="E1616" s="278"/>
      <c r="F1616" s="278"/>
      <c r="G1616" s="278"/>
      <c r="H1616" s="276"/>
      <c r="I1616" s="276"/>
      <c r="J1616" s="276"/>
      <c r="K1616" s="276"/>
      <c r="L1616" s="276"/>
      <c r="M1616" s="277" t="s">
        <v>7918</v>
      </c>
      <c r="N1616" s="280">
        <v>40600</v>
      </c>
      <c r="O1616" s="309">
        <v>40000</v>
      </c>
      <c r="P1616" s="281">
        <v>1</v>
      </c>
      <c r="Q1616" s="281">
        <v>1</v>
      </c>
      <c r="R1616" s="281">
        <v>19</v>
      </c>
      <c r="S1616" s="281" t="s">
        <v>569</v>
      </c>
      <c r="T1616" s="281">
        <v>10</v>
      </c>
      <c r="U1616" s="281">
        <v>26</v>
      </c>
      <c r="V1616" s="281">
        <v>32</v>
      </c>
      <c r="W1616" s="281">
        <v>19</v>
      </c>
      <c r="X1616" s="276"/>
      <c r="Y1616" s="277">
        <v>21</v>
      </c>
      <c r="Z1616" s="277"/>
      <c r="AA1616" s="282" t="s">
        <v>37</v>
      </c>
      <c r="AB1616" s="176"/>
      <c r="AC1616" s="191"/>
      <c r="AD1616" s="159"/>
    </row>
    <row r="1617" spans="1:30" ht="141.75" x14ac:dyDescent="0.3">
      <c r="A1617" s="206">
        <v>262</v>
      </c>
      <c r="B1617" s="276"/>
      <c r="C1617" s="276"/>
      <c r="D1617" s="277" t="s">
        <v>7919</v>
      </c>
      <c r="E1617" s="278"/>
      <c r="F1617" s="278"/>
      <c r="G1617" s="278"/>
      <c r="H1617" s="276"/>
      <c r="I1617" s="276"/>
      <c r="J1617" s="276"/>
      <c r="K1617" s="276"/>
      <c r="L1617" s="276"/>
      <c r="M1617" s="277" t="s">
        <v>7920</v>
      </c>
      <c r="N1617" s="280">
        <v>60000</v>
      </c>
      <c r="O1617" s="309">
        <v>60000</v>
      </c>
      <c r="P1617" s="281">
        <v>1</v>
      </c>
      <c r="Q1617" s="281">
        <v>1</v>
      </c>
      <c r="R1617" s="281">
        <v>19</v>
      </c>
      <c r="S1617" s="281" t="s">
        <v>168</v>
      </c>
      <c r="T1617" s="281">
        <v>56</v>
      </c>
      <c r="U1617" s="281">
        <v>56</v>
      </c>
      <c r="V1617" s="281">
        <v>41</v>
      </c>
      <c r="W1617" s="281">
        <v>41</v>
      </c>
      <c r="X1617" s="276"/>
      <c r="Y1617" s="277">
        <v>21</v>
      </c>
      <c r="Z1617" s="277"/>
      <c r="AA1617" s="282" t="s">
        <v>37</v>
      </c>
      <c r="AB1617" s="176"/>
      <c r="AC1617" s="191"/>
      <c r="AD1617" s="159"/>
    </row>
    <row r="1618" spans="1:30" ht="141.75" x14ac:dyDescent="0.3">
      <c r="A1618" s="222">
        <v>263</v>
      </c>
      <c r="B1618" s="276"/>
      <c r="C1618" s="276"/>
      <c r="D1618" s="277" t="s">
        <v>7921</v>
      </c>
      <c r="E1618" s="278"/>
      <c r="F1618" s="278"/>
      <c r="G1618" s="278"/>
      <c r="H1618" s="276"/>
      <c r="I1618" s="276"/>
      <c r="J1618" s="276"/>
      <c r="K1618" s="276"/>
      <c r="L1618" s="276"/>
      <c r="M1618" s="277" t="s">
        <v>7922</v>
      </c>
      <c r="N1618" s="280">
        <v>61750</v>
      </c>
      <c r="O1618" s="309">
        <v>10000</v>
      </c>
      <c r="P1618" s="281">
        <v>1</v>
      </c>
      <c r="Q1618" s="281">
        <v>1</v>
      </c>
      <c r="R1618" s="281">
        <v>19</v>
      </c>
      <c r="S1618" s="281" t="s">
        <v>569</v>
      </c>
      <c r="T1618" s="281">
        <v>10</v>
      </c>
      <c r="U1618" s="281">
        <v>26</v>
      </c>
      <c r="V1618" s="281">
        <v>31</v>
      </c>
      <c r="W1618" s="281">
        <v>32</v>
      </c>
      <c r="X1618" s="276"/>
      <c r="Y1618" s="277">
        <v>21</v>
      </c>
      <c r="Z1618" s="277"/>
      <c r="AA1618" s="282" t="s">
        <v>37</v>
      </c>
      <c r="AB1618" s="176"/>
      <c r="AC1618" s="191"/>
      <c r="AD1618" s="159"/>
    </row>
    <row r="1619" spans="1:30" ht="303.75" x14ac:dyDescent="0.3">
      <c r="A1619" s="206">
        <v>264</v>
      </c>
      <c r="B1619" s="276"/>
      <c r="C1619" s="276"/>
      <c r="D1619" s="277" t="s">
        <v>7923</v>
      </c>
      <c r="E1619" s="278"/>
      <c r="F1619" s="278"/>
      <c r="G1619" s="278"/>
      <c r="H1619" s="276"/>
      <c r="I1619" s="276"/>
      <c r="J1619" s="276"/>
      <c r="K1619" s="276"/>
      <c r="L1619" s="276"/>
      <c r="M1619" s="277" t="s">
        <v>7924</v>
      </c>
      <c r="N1619" s="280">
        <v>56415</v>
      </c>
      <c r="O1619" s="309">
        <v>25000</v>
      </c>
      <c r="P1619" s="281">
        <v>1</v>
      </c>
      <c r="Q1619" s="281">
        <v>1</v>
      </c>
      <c r="R1619" s="281">
        <v>5</v>
      </c>
      <c r="S1619" s="281" t="s">
        <v>277</v>
      </c>
      <c r="T1619" s="281">
        <v>19</v>
      </c>
      <c r="U1619" s="281">
        <v>26</v>
      </c>
      <c r="V1619" s="281">
        <v>28</v>
      </c>
      <c r="W1619" s="281">
        <v>19</v>
      </c>
      <c r="X1619" s="276"/>
      <c r="Y1619" s="277">
        <v>21</v>
      </c>
      <c r="Z1619" s="277"/>
      <c r="AA1619" s="282" t="s">
        <v>37</v>
      </c>
      <c r="AB1619" s="176"/>
      <c r="AC1619" s="191"/>
      <c r="AD1619" s="159"/>
    </row>
    <row r="1620" spans="1:30" ht="101.25" x14ac:dyDescent="0.3">
      <c r="A1620" s="222">
        <v>265</v>
      </c>
      <c r="B1620" s="276"/>
      <c r="C1620" s="276"/>
      <c r="D1620" s="277" t="s">
        <v>2472</v>
      </c>
      <c r="E1620" s="278"/>
      <c r="F1620" s="278"/>
      <c r="G1620" s="278"/>
      <c r="H1620" s="276"/>
      <c r="I1620" s="276"/>
      <c r="J1620" s="276"/>
      <c r="K1620" s="276"/>
      <c r="L1620" s="276"/>
      <c r="M1620" s="277" t="s">
        <v>7925</v>
      </c>
      <c r="N1620" s="280">
        <v>35000</v>
      </c>
      <c r="O1620" s="309">
        <v>27000</v>
      </c>
      <c r="P1620" s="281">
        <v>1</v>
      </c>
      <c r="Q1620" s="281">
        <v>1</v>
      </c>
      <c r="R1620" s="281">
        <v>18</v>
      </c>
      <c r="S1620" s="281" t="s">
        <v>535</v>
      </c>
      <c r="T1620" s="281">
        <v>10</v>
      </c>
      <c r="U1620" s="281">
        <v>26</v>
      </c>
      <c r="V1620" s="281">
        <v>33</v>
      </c>
      <c r="W1620" s="281">
        <v>19</v>
      </c>
      <c r="X1620" s="276"/>
      <c r="Y1620" s="277">
        <v>21</v>
      </c>
      <c r="Z1620" s="277"/>
      <c r="AA1620" s="282" t="s">
        <v>37</v>
      </c>
      <c r="AB1620" s="176"/>
      <c r="AC1620" s="191"/>
      <c r="AD1620" s="159"/>
    </row>
    <row r="1621" spans="1:30" ht="222.75" x14ac:dyDescent="0.3">
      <c r="A1621" s="206">
        <v>266</v>
      </c>
      <c r="B1621" s="276"/>
      <c r="C1621" s="276"/>
      <c r="D1621" s="277" t="s">
        <v>7926</v>
      </c>
      <c r="E1621" s="278"/>
      <c r="F1621" s="278"/>
      <c r="G1621" s="278"/>
      <c r="H1621" s="276"/>
      <c r="I1621" s="276"/>
      <c r="J1621" s="276"/>
      <c r="K1621" s="276"/>
      <c r="L1621" s="276"/>
      <c r="M1621" s="277" t="s">
        <v>7927</v>
      </c>
      <c r="N1621" s="280">
        <v>21500</v>
      </c>
      <c r="O1621" s="309">
        <v>20000</v>
      </c>
      <c r="P1621" s="281">
        <v>1</v>
      </c>
      <c r="Q1621" s="281">
        <v>1</v>
      </c>
      <c r="R1621" s="281">
        <v>4</v>
      </c>
      <c r="S1621" s="281" t="s">
        <v>245</v>
      </c>
      <c r="T1621" s="281">
        <v>60</v>
      </c>
      <c r="U1621" s="281">
        <v>26</v>
      </c>
      <c r="V1621" s="281">
        <v>14</v>
      </c>
      <c r="W1621" s="281">
        <v>19</v>
      </c>
      <c r="X1621" s="276"/>
      <c r="Y1621" s="277">
        <v>21</v>
      </c>
      <c r="Z1621" s="277"/>
      <c r="AA1621" s="282" t="s">
        <v>37</v>
      </c>
      <c r="AB1621" s="176"/>
      <c r="AC1621" s="191"/>
      <c r="AD1621" s="159"/>
    </row>
    <row r="1622" spans="1:30" ht="222.75" x14ac:dyDescent="0.3">
      <c r="A1622" s="222">
        <v>267</v>
      </c>
      <c r="B1622" s="276"/>
      <c r="C1622" s="276"/>
      <c r="D1622" s="277" t="s">
        <v>7928</v>
      </c>
      <c r="E1622" s="278"/>
      <c r="F1622" s="278"/>
      <c r="G1622" s="278"/>
      <c r="H1622" s="276"/>
      <c r="I1622" s="276"/>
      <c r="J1622" s="276"/>
      <c r="K1622" s="276"/>
      <c r="L1622" s="276"/>
      <c r="M1622" s="277" t="s">
        <v>7929</v>
      </c>
      <c r="N1622" s="280">
        <v>30000</v>
      </c>
      <c r="O1622" s="309">
        <v>30000</v>
      </c>
      <c r="P1622" s="281">
        <v>1</v>
      </c>
      <c r="Q1622" s="281">
        <v>1</v>
      </c>
      <c r="R1622" s="281">
        <v>5</v>
      </c>
      <c r="S1622" s="281" t="s">
        <v>287</v>
      </c>
      <c r="T1622" s="281">
        <v>10</v>
      </c>
      <c r="U1622" s="281">
        <v>26</v>
      </c>
      <c r="V1622" s="281">
        <v>41</v>
      </c>
      <c r="W1622" s="281">
        <v>19</v>
      </c>
      <c r="X1622" s="276"/>
      <c r="Y1622" s="277">
        <v>21</v>
      </c>
      <c r="Z1622" s="277"/>
      <c r="AA1622" s="282" t="s">
        <v>37</v>
      </c>
      <c r="AB1622" s="176"/>
      <c r="AC1622" s="191"/>
      <c r="AD1622" s="159"/>
    </row>
    <row r="1623" spans="1:30" ht="162" x14ac:dyDescent="0.3">
      <c r="A1623" s="206">
        <v>268</v>
      </c>
      <c r="B1623" s="276"/>
      <c r="C1623" s="276"/>
      <c r="D1623" s="277" t="s">
        <v>7930</v>
      </c>
      <c r="E1623" s="278"/>
      <c r="F1623" s="278"/>
      <c r="G1623" s="278"/>
      <c r="H1623" s="276"/>
      <c r="I1623" s="276"/>
      <c r="J1623" s="276"/>
      <c r="K1623" s="276"/>
      <c r="L1623" s="276"/>
      <c r="M1623" s="277" t="s">
        <v>7931</v>
      </c>
      <c r="N1623" s="286">
        <v>12100</v>
      </c>
      <c r="O1623" s="309">
        <v>11000</v>
      </c>
      <c r="P1623" s="281">
        <v>1</v>
      </c>
      <c r="Q1623" s="281">
        <v>1</v>
      </c>
      <c r="R1623" s="281">
        <v>15</v>
      </c>
      <c r="S1623" s="281" t="s">
        <v>505</v>
      </c>
      <c r="T1623" s="281" t="s">
        <v>115</v>
      </c>
      <c r="U1623" s="281">
        <v>48</v>
      </c>
      <c r="V1623" s="281">
        <v>67</v>
      </c>
      <c r="W1623" s="281">
        <v>10</v>
      </c>
      <c r="X1623" s="276"/>
      <c r="Y1623" s="277"/>
      <c r="Z1623" s="277"/>
      <c r="AA1623" s="282" t="s">
        <v>37</v>
      </c>
      <c r="AB1623" s="176"/>
      <c r="AC1623" s="191"/>
      <c r="AD1623" s="159"/>
    </row>
    <row r="1624" spans="1:30" ht="243" x14ac:dyDescent="0.3">
      <c r="A1624" s="222">
        <v>269</v>
      </c>
      <c r="B1624" s="276"/>
      <c r="C1624" s="276"/>
      <c r="D1624" s="277" t="s">
        <v>7932</v>
      </c>
      <c r="E1624" s="278"/>
      <c r="F1624" s="278"/>
      <c r="G1624" s="278"/>
      <c r="H1624" s="276"/>
      <c r="I1624" s="276"/>
      <c r="J1624" s="276"/>
      <c r="K1624" s="276"/>
      <c r="L1624" s="276"/>
      <c r="M1624" s="277" t="s">
        <v>7933</v>
      </c>
      <c r="N1624" s="280">
        <v>174019.86</v>
      </c>
      <c r="O1624" s="309">
        <v>50000</v>
      </c>
      <c r="P1624" s="281">
        <v>1</v>
      </c>
      <c r="Q1624" s="281">
        <v>1</v>
      </c>
      <c r="R1624" s="281">
        <v>4</v>
      </c>
      <c r="S1624" s="281" t="s">
        <v>257</v>
      </c>
      <c r="T1624" s="281">
        <v>34</v>
      </c>
      <c r="U1624" s="281">
        <v>31</v>
      </c>
      <c r="V1624" s="281">
        <v>1</v>
      </c>
      <c r="W1624" s="281">
        <v>1</v>
      </c>
      <c r="X1624" s="276"/>
      <c r="Y1624" s="277">
        <v>21</v>
      </c>
      <c r="Z1624" s="277"/>
      <c r="AA1624" s="282" t="s">
        <v>37</v>
      </c>
      <c r="AB1624" s="176"/>
      <c r="AC1624" s="191"/>
      <c r="AD1624" s="159"/>
    </row>
    <row r="1625" spans="1:30" ht="162" x14ac:dyDescent="0.3">
      <c r="A1625" s="206">
        <v>270</v>
      </c>
      <c r="B1625" s="276"/>
      <c r="C1625" s="276"/>
      <c r="D1625" s="277" t="s">
        <v>7932</v>
      </c>
      <c r="E1625" s="278"/>
      <c r="F1625" s="278"/>
      <c r="G1625" s="278"/>
      <c r="H1625" s="276"/>
      <c r="I1625" s="276"/>
      <c r="J1625" s="276"/>
      <c r="K1625" s="276"/>
      <c r="L1625" s="276"/>
      <c r="M1625" s="277" t="s">
        <v>7934</v>
      </c>
      <c r="N1625" s="280">
        <v>29450</v>
      </c>
      <c r="O1625" s="309">
        <v>29450</v>
      </c>
      <c r="P1625" s="281">
        <v>1</v>
      </c>
      <c r="Q1625" s="281">
        <v>1</v>
      </c>
      <c r="R1625" s="281">
        <v>4</v>
      </c>
      <c r="S1625" s="281" t="s">
        <v>257</v>
      </c>
      <c r="T1625" s="281">
        <v>34</v>
      </c>
      <c r="U1625" s="281">
        <v>31</v>
      </c>
      <c r="V1625" s="281">
        <v>1</v>
      </c>
      <c r="W1625" s="281">
        <v>1</v>
      </c>
      <c r="X1625" s="276"/>
      <c r="Y1625" s="277">
        <v>21</v>
      </c>
      <c r="Z1625" s="277"/>
      <c r="AA1625" s="282" t="s">
        <v>37</v>
      </c>
      <c r="AB1625" s="176"/>
      <c r="AC1625" s="191"/>
      <c r="AD1625" s="159"/>
    </row>
    <row r="1626" spans="1:30" ht="141.75" x14ac:dyDescent="0.3">
      <c r="A1626" s="222">
        <v>271</v>
      </c>
      <c r="B1626" s="276"/>
      <c r="C1626" s="276"/>
      <c r="D1626" s="277" t="s">
        <v>7810</v>
      </c>
      <c r="E1626" s="278"/>
      <c r="F1626" s="278"/>
      <c r="G1626" s="278"/>
      <c r="H1626" s="276"/>
      <c r="I1626" s="276"/>
      <c r="J1626" s="276"/>
      <c r="K1626" s="276"/>
      <c r="L1626" s="276"/>
      <c r="M1626" s="277" t="s">
        <v>7935</v>
      </c>
      <c r="N1626" s="280">
        <v>30000</v>
      </c>
      <c r="O1626" s="309">
        <v>20000</v>
      </c>
      <c r="P1626" s="281">
        <v>1</v>
      </c>
      <c r="Q1626" s="281">
        <v>1</v>
      </c>
      <c r="R1626" s="281">
        <v>4</v>
      </c>
      <c r="S1626" s="281" t="s">
        <v>251</v>
      </c>
      <c r="T1626" s="281">
        <v>24</v>
      </c>
      <c r="U1626" s="281">
        <v>26</v>
      </c>
      <c r="V1626" s="281">
        <v>42</v>
      </c>
      <c r="W1626" s="281">
        <v>11</v>
      </c>
      <c r="X1626" s="276"/>
      <c r="Y1626" s="277">
        <v>21</v>
      </c>
      <c r="Z1626" s="277"/>
      <c r="AA1626" s="282" t="s">
        <v>37</v>
      </c>
      <c r="AB1626" s="176"/>
      <c r="AC1626" s="159"/>
      <c r="AD1626" s="159"/>
    </row>
    <row r="1627" spans="1:30" ht="182.25" x14ac:dyDescent="0.3">
      <c r="A1627" s="206">
        <v>272</v>
      </c>
      <c r="B1627" s="276"/>
      <c r="C1627" s="276"/>
      <c r="D1627" s="277" t="s">
        <v>7936</v>
      </c>
      <c r="E1627" s="278"/>
      <c r="F1627" s="278"/>
      <c r="G1627" s="278"/>
      <c r="H1627" s="276"/>
      <c r="I1627" s="276"/>
      <c r="J1627" s="276"/>
      <c r="K1627" s="276"/>
      <c r="L1627" s="276"/>
      <c r="M1627" s="277" t="s">
        <v>7937</v>
      </c>
      <c r="N1627" s="280">
        <v>30000</v>
      </c>
      <c r="O1627" s="309">
        <v>20000</v>
      </c>
      <c r="P1627" s="281">
        <v>1</v>
      </c>
      <c r="Q1627" s="281">
        <v>1</v>
      </c>
      <c r="R1627" s="281">
        <v>3</v>
      </c>
      <c r="S1627" s="281" t="s">
        <v>225</v>
      </c>
      <c r="T1627" s="281">
        <v>60</v>
      </c>
      <c r="U1627" s="281">
        <v>60</v>
      </c>
      <c r="V1627" s="281">
        <v>3</v>
      </c>
      <c r="W1627" s="281">
        <v>10</v>
      </c>
      <c r="X1627" s="276"/>
      <c r="Y1627" s="277">
        <v>21</v>
      </c>
      <c r="Z1627" s="277"/>
      <c r="AA1627" s="282" t="s">
        <v>37</v>
      </c>
      <c r="AB1627" s="287" t="s">
        <v>7938</v>
      </c>
      <c r="AC1627" s="159"/>
      <c r="AD1627" s="159"/>
    </row>
    <row r="1628" spans="1:30" ht="222.75" x14ac:dyDescent="0.3">
      <c r="A1628" s="222">
        <v>273</v>
      </c>
      <c r="B1628" s="276"/>
      <c r="C1628" s="276"/>
      <c r="D1628" s="277" t="s">
        <v>7939</v>
      </c>
      <c r="E1628" s="278"/>
      <c r="F1628" s="278"/>
      <c r="G1628" s="278"/>
      <c r="H1628" s="276"/>
      <c r="I1628" s="276"/>
      <c r="J1628" s="276"/>
      <c r="K1628" s="276"/>
      <c r="L1628" s="276"/>
      <c r="M1628" s="277" t="s">
        <v>7940</v>
      </c>
      <c r="N1628" s="280">
        <v>40151.699999999997</v>
      </c>
      <c r="O1628" s="309">
        <v>30000</v>
      </c>
      <c r="P1628" s="281">
        <v>1</v>
      </c>
      <c r="Q1628" s="281">
        <v>1</v>
      </c>
      <c r="R1628" s="281">
        <v>16</v>
      </c>
      <c r="S1628" s="281" t="s">
        <v>515</v>
      </c>
      <c r="T1628" s="281">
        <v>65</v>
      </c>
      <c r="U1628" s="281">
        <v>31</v>
      </c>
      <c r="V1628" s="281">
        <v>11</v>
      </c>
      <c r="W1628" s="281">
        <v>6</v>
      </c>
      <c r="X1628" s="276"/>
      <c r="Y1628" s="277">
        <v>21</v>
      </c>
      <c r="Z1628" s="277"/>
      <c r="AA1628" s="282" t="s">
        <v>37</v>
      </c>
      <c r="AB1628" s="176"/>
      <c r="AC1628" s="159"/>
      <c r="AD1628" s="159"/>
    </row>
    <row r="1629" spans="1:30" ht="243" x14ac:dyDescent="0.3">
      <c r="A1629" s="206">
        <v>274</v>
      </c>
      <c r="B1629" s="276"/>
      <c r="C1629" s="276"/>
      <c r="D1629" s="277" t="s">
        <v>7941</v>
      </c>
      <c r="E1629" s="278"/>
      <c r="F1629" s="278"/>
      <c r="G1629" s="278"/>
      <c r="H1629" s="276"/>
      <c r="I1629" s="276"/>
      <c r="J1629" s="276"/>
      <c r="K1629" s="276"/>
      <c r="L1629" s="276"/>
      <c r="M1629" s="277" t="s">
        <v>7942</v>
      </c>
      <c r="N1629" s="280">
        <v>39575</v>
      </c>
      <c r="O1629" s="309">
        <v>29300</v>
      </c>
      <c r="P1629" s="281">
        <v>1</v>
      </c>
      <c r="Q1629" s="281">
        <v>1</v>
      </c>
      <c r="R1629" s="281">
        <v>15</v>
      </c>
      <c r="S1629" s="281" t="s">
        <v>509</v>
      </c>
      <c r="T1629" s="281">
        <v>1</v>
      </c>
      <c r="U1629" s="281">
        <v>1</v>
      </c>
      <c r="V1629" s="281">
        <v>7</v>
      </c>
      <c r="W1629" s="281">
        <v>11</v>
      </c>
      <c r="X1629" s="276"/>
      <c r="Y1629" s="277">
        <v>21</v>
      </c>
      <c r="Z1629" s="277"/>
      <c r="AA1629" s="282" t="s">
        <v>37</v>
      </c>
      <c r="AB1629" s="176"/>
      <c r="AC1629" s="159"/>
      <c r="AD1629" s="159"/>
    </row>
    <row r="1630" spans="1:30" ht="141.75" x14ac:dyDescent="0.3">
      <c r="A1630" s="222">
        <v>275</v>
      </c>
      <c r="B1630" s="276"/>
      <c r="C1630" s="276"/>
      <c r="D1630" s="277" t="s">
        <v>7943</v>
      </c>
      <c r="E1630" s="278"/>
      <c r="F1630" s="278"/>
      <c r="G1630" s="278"/>
      <c r="H1630" s="276"/>
      <c r="I1630" s="276"/>
      <c r="J1630" s="276"/>
      <c r="K1630" s="276"/>
      <c r="L1630" s="276"/>
      <c r="M1630" s="277" t="s">
        <v>7944</v>
      </c>
      <c r="N1630" s="280">
        <v>22900</v>
      </c>
      <c r="O1630" s="309">
        <v>10000</v>
      </c>
      <c r="P1630" s="281">
        <v>1</v>
      </c>
      <c r="Q1630" s="281">
        <v>1</v>
      </c>
      <c r="R1630" s="281">
        <v>19</v>
      </c>
      <c r="S1630" s="281" t="s">
        <v>569</v>
      </c>
      <c r="T1630" s="281">
        <v>31</v>
      </c>
      <c r="U1630" s="281">
        <v>26</v>
      </c>
      <c r="V1630" s="281">
        <v>31</v>
      </c>
      <c r="W1630" s="281">
        <v>32</v>
      </c>
      <c r="X1630" s="276"/>
      <c r="Y1630" s="277">
        <v>21</v>
      </c>
      <c r="Z1630" s="277"/>
      <c r="AA1630" s="282" t="s">
        <v>37</v>
      </c>
      <c r="AB1630" s="176"/>
      <c r="AC1630" s="159"/>
      <c r="AD1630" s="159"/>
    </row>
    <row r="1631" spans="1:30" ht="202.5" x14ac:dyDescent="0.3">
      <c r="A1631" s="206">
        <v>276</v>
      </c>
      <c r="B1631" s="276"/>
      <c r="C1631" s="276"/>
      <c r="D1631" s="277" t="s">
        <v>7945</v>
      </c>
      <c r="E1631" s="278"/>
      <c r="F1631" s="278"/>
      <c r="G1631" s="278"/>
      <c r="H1631" s="276"/>
      <c r="I1631" s="276"/>
      <c r="J1631" s="276"/>
      <c r="K1631" s="276"/>
      <c r="L1631" s="276"/>
      <c r="M1631" s="277" t="s">
        <v>7946</v>
      </c>
      <c r="N1631" s="280">
        <v>65000</v>
      </c>
      <c r="O1631" s="309">
        <v>57500</v>
      </c>
      <c r="P1631" s="281">
        <v>1</v>
      </c>
      <c r="Q1631" s="281">
        <v>1</v>
      </c>
      <c r="R1631" s="281">
        <v>19</v>
      </c>
      <c r="S1631" s="281" t="s">
        <v>573</v>
      </c>
      <c r="T1631" s="281">
        <v>5</v>
      </c>
      <c r="U1631" s="281">
        <v>31</v>
      </c>
      <c r="V1631" s="281">
        <v>19</v>
      </c>
      <c r="W1631" s="281">
        <v>31</v>
      </c>
      <c r="X1631" s="276"/>
      <c r="Y1631" s="277">
        <v>21</v>
      </c>
      <c r="Z1631" s="277"/>
      <c r="AA1631" s="282" t="s">
        <v>37</v>
      </c>
      <c r="AB1631" s="176"/>
      <c r="AC1631" s="159"/>
      <c r="AD1631" s="159"/>
    </row>
    <row r="1632" spans="1:30" ht="162" x14ac:dyDescent="0.3">
      <c r="A1632" s="222">
        <v>277</v>
      </c>
      <c r="B1632" s="276"/>
      <c r="C1632" s="276"/>
      <c r="D1632" s="277" t="s">
        <v>7947</v>
      </c>
      <c r="E1632" s="278"/>
      <c r="F1632" s="278"/>
      <c r="G1632" s="278"/>
      <c r="H1632" s="276"/>
      <c r="I1632" s="276"/>
      <c r="J1632" s="276"/>
      <c r="K1632" s="276"/>
      <c r="L1632" s="276"/>
      <c r="M1632" s="277" t="s">
        <v>7948</v>
      </c>
      <c r="N1632" s="280">
        <v>0</v>
      </c>
      <c r="O1632" s="309">
        <v>20000</v>
      </c>
      <c r="P1632" s="281">
        <v>1</v>
      </c>
      <c r="Q1632" s="281">
        <v>1</v>
      </c>
      <c r="R1632" s="281">
        <v>3</v>
      </c>
      <c r="S1632" s="281" t="s">
        <v>225</v>
      </c>
      <c r="T1632" s="281">
        <v>60</v>
      </c>
      <c r="U1632" s="281">
        <v>26</v>
      </c>
      <c r="V1632" s="281">
        <v>19</v>
      </c>
      <c r="W1632" s="281">
        <v>14</v>
      </c>
      <c r="X1632" s="276"/>
      <c r="Y1632" s="277">
        <v>21</v>
      </c>
      <c r="Z1632" s="277"/>
      <c r="AA1632" s="282" t="s">
        <v>37</v>
      </c>
      <c r="AB1632" s="176"/>
      <c r="AC1632" s="159"/>
      <c r="AD1632" s="159"/>
    </row>
    <row r="1633" spans="1:30" ht="121.5" x14ac:dyDescent="0.3">
      <c r="A1633" s="206">
        <v>278</v>
      </c>
      <c r="B1633" s="276"/>
      <c r="C1633" s="276"/>
      <c r="D1633" s="277" t="s">
        <v>7949</v>
      </c>
      <c r="E1633" s="278"/>
      <c r="F1633" s="278"/>
      <c r="G1633" s="278"/>
      <c r="H1633" s="276"/>
      <c r="I1633" s="276"/>
      <c r="J1633" s="276"/>
      <c r="K1633" s="276"/>
      <c r="L1633" s="276"/>
      <c r="M1633" s="277" t="s">
        <v>7950</v>
      </c>
      <c r="N1633" s="280">
        <v>45000</v>
      </c>
      <c r="O1633" s="309">
        <v>15000</v>
      </c>
      <c r="P1633" s="281">
        <v>1</v>
      </c>
      <c r="Q1633" s="281">
        <v>1</v>
      </c>
      <c r="R1633" s="281">
        <v>19</v>
      </c>
      <c r="S1633" s="281" t="s">
        <v>573</v>
      </c>
      <c r="T1633" s="281">
        <v>10</v>
      </c>
      <c r="U1633" s="281">
        <v>26</v>
      </c>
      <c r="V1633" s="281">
        <v>32</v>
      </c>
      <c r="W1633" s="281">
        <v>19</v>
      </c>
      <c r="X1633" s="276"/>
      <c r="Y1633" s="277">
        <v>21</v>
      </c>
      <c r="Z1633" s="277"/>
      <c r="AA1633" s="282" t="s">
        <v>37</v>
      </c>
      <c r="AB1633" s="176"/>
      <c r="AC1633" s="159"/>
      <c r="AD1633" s="159"/>
    </row>
    <row r="1634" spans="1:30" ht="162" x14ac:dyDescent="0.3">
      <c r="A1634" s="222">
        <v>279</v>
      </c>
      <c r="B1634" s="276"/>
      <c r="C1634" s="276"/>
      <c r="D1634" s="277" t="s">
        <v>7951</v>
      </c>
      <c r="E1634" s="278"/>
      <c r="F1634" s="278"/>
      <c r="G1634" s="278"/>
      <c r="H1634" s="276"/>
      <c r="I1634" s="276"/>
      <c r="J1634" s="276"/>
      <c r="K1634" s="276"/>
      <c r="L1634" s="276"/>
      <c r="M1634" s="277" t="s">
        <v>7952</v>
      </c>
      <c r="N1634" s="280">
        <v>185000</v>
      </c>
      <c r="O1634" s="309">
        <v>35000</v>
      </c>
      <c r="P1634" s="281">
        <v>1</v>
      </c>
      <c r="Q1634" s="281">
        <v>1</v>
      </c>
      <c r="R1634" s="281">
        <v>19</v>
      </c>
      <c r="S1634" s="281" t="s">
        <v>573</v>
      </c>
      <c r="T1634" s="281">
        <v>10</v>
      </c>
      <c r="U1634" s="281">
        <v>26</v>
      </c>
      <c r="V1634" s="281">
        <v>32</v>
      </c>
      <c r="W1634" s="281">
        <v>19</v>
      </c>
      <c r="X1634" s="276"/>
      <c r="Y1634" s="277">
        <v>21</v>
      </c>
      <c r="Z1634" s="277"/>
      <c r="AA1634" s="282" t="s">
        <v>37</v>
      </c>
      <c r="AB1634" s="176"/>
      <c r="AC1634" s="159"/>
      <c r="AD1634" s="159"/>
    </row>
    <row r="1635" spans="1:30" ht="141.75" x14ac:dyDescent="0.3">
      <c r="A1635" s="206">
        <v>280</v>
      </c>
      <c r="B1635" s="276"/>
      <c r="C1635" s="276"/>
      <c r="D1635" s="277" t="s">
        <v>7953</v>
      </c>
      <c r="E1635" s="278"/>
      <c r="F1635" s="278"/>
      <c r="G1635" s="278"/>
      <c r="H1635" s="276"/>
      <c r="I1635" s="276"/>
      <c r="J1635" s="276"/>
      <c r="K1635" s="276"/>
      <c r="L1635" s="276"/>
      <c r="M1635" s="277" t="s">
        <v>7954</v>
      </c>
      <c r="N1635" s="280">
        <v>19000</v>
      </c>
      <c r="O1635" s="309">
        <v>15000</v>
      </c>
      <c r="P1635" s="281">
        <v>1</v>
      </c>
      <c r="Q1635" s="281">
        <v>1</v>
      </c>
      <c r="R1635" s="281">
        <v>19</v>
      </c>
      <c r="S1635" s="281" t="s">
        <v>573</v>
      </c>
      <c r="T1635" s="281">
        <v>31</v>
      </c>
      <c r="U1635" s="281">
        <v>26</v>
      </c>
      <c r="V1635" s="281">
        <v>31</v>
      </c>
      <c r="W1635" s="281">
        <v>32</v>
      </c>
      <c r="X1635" s="276"/>
      <c r="Y1635" s="277">
        <v>21</v>
      </c>
      <c r="Z1635" s="277"/>
      <c r="AA1635" s="282" t="s">
        <v>37</v>
      </c>
      <c r="AB1635" s="287"/>
      <c r="AC1635" s="159"/>
      <c r="AD1635" s="159"/>
    </row>
    <row r="1636" spans="1:30" ht="162" x14ac:dyDescent="0.3">
      <c r="A1636" s="222">
        <v>281</v>
      </c>
      <c r="B1636" s="276"/>
      <c r="C1636" s="276"/>
      <c r="D1636" s="277" t="s">
        <v>7955</v>
      </c>
      <c r="E1636" s="278"/>
      <c r="F1636" s="278"/>
      <c r="G1636" s="278"/>
      <c r="H1636" s="276"/>
      <c r="I1636" s="276"/>
      <c r="J1636" s="276"/>
      <c r="K1636" s="276"/>
      <c r="L1636" s="276"/>
      <c r="M1636" s="277" t="s">
        <v>7956</v>
      </c>
      <c r="N1636" s="280">
        <v>40000</v>
      </c>
      <c r="O1636" s="309">
        <v>17000</v>
      </c>
      <c r="P1636" s="281">
        <v>1</v>
      </c>
      <c r="Q1636" s="281">
        <v>1</v>
      </c>
      <c r="R1636" s="281">
        <v>11</v>
      </c>
      <c r="S1636" s="281" t="s">
        <v>407</v>
      </c>
      <c r="T1636" s="281">
        <v>31</v>
      </c>
      <c r="U1636" s="281">
        <v>31</v>
      </c>
      <c r="V1636" s="281">
        <v>14</v>
      </c>
      <c r="W1636" s="281">
        <v>14</v>
      </c>
      <c r="X1636" s="276"/>
      <c r="Y1636" s="277">
        <v>21</v>
      </c>
      <c r="Z1636" s="277"/>
      <c r="AA1636" s="282" t="s">
        <v>37</v>
      </c>
      <c r="AB1636" s="176"/>
      <c r="AC1636" s="159"/>
      <c r="AD1636" s="159"/>
    </row>
    <row r="1637" spans="1:30" ht="222.75" x14ac:dyDescent="0.3">
      <c r="A1637" s="206">
        <v>282</v>
      </c>
      <c r="B1637" s="276"/>
      <c r="C1637" s="276"/>
      <c r="D1637" s="277" t="s">
        <v>7957</v>
      </c>
      <c r="E1637" s="278"/>
      <c r="F1637" s="278"/>
      <c r="G1637" s="278"/>
      <c r="H1637" s="276"/>
      <c r="I1637" s="276"/>
      <c r="J1637" s="276"/>
      <c r="K1637" s="276"/>
      <c r="L1637" s="276"/>
      <c r="M1637" s="277" t="s">
        <v>7958</v>
      </c>
      <c r="N1637" s="280">
        <v>31000</v>
      </c>
      <c r="O1637" s="309">
        <v>20000</v>
      </c>
      <c r="P1637" s="281">
        <v>1</v>
      </c>
      <c r="Q1637" s="281">
        <v>1</v>
      </c>
      <c r="R1637" s="281">
        <v>6</v>
      </c>
      <c r="S1637" s="281" t="s">
        <v>293</v>
      </c>
      <c r="T1637" s="281">
        <v>29</v>
      </c>
      <c r="U1637" s="281">
        <v>24</v>
      </c>
      <c r="V1637" s="281">
        <v>11</v>
      </c>
      <c r="W1637" s="281">
        <v>6</v>
      </c>
      <c r="X1637" s="276"/>
      <c r="Y1637" s="277">
        <v>21</v>
      </c>
      <c r="Z1637" s="277"/>
      <c r="AA1637" s="282" t="s">
        <v>37</v>
      </c>
      <c r="AB1637" s="176"/>
      <c r="AC1637" s="159"/>
      <c r="AD1637" s="159"/>
    </row>
    <row r="1638" spans="1:30" ht="121.5" x14ac:dyDescent="0.3">
      <c r="A1638" s="222">
        <v>283</v>
      </c>
      <c r="B1638" s="276"/>
      <c r="C1638" s="276"/>
      <c r="D1638" s="277" t="s">
        <v>7959</v>
      </c>
      <c r="E1638" s="278"/>
      <c r="F1638" s="278"/>
      <c r="G1638" s="278"/>
      <c r="H1638" s="276"/>
      <c r="I1638" s="276"/>
      <c r="J1638" s="276"/>
      <c r="K1638" s="276"/>
      <c r="L1638" s="276"/>
      <c r="M1638" s="277" t="s">
        <v>7960</v>
      </c>
      <c r="N1638" s="280">
        <v>30000</v>
      </c>
      <c r="O1638" s="309">
        <v>30000</v>
      </c>
      <c r="P1638" s="281">
        <v>1</v>
      </c>
      <c r="Q1638" s="281">
        <v>1</v>
      </c>
      <c r="R1638" s="281">
        <v>5</v>
      </c>
      <c r="S1638" s="281" t="s">
        <v>283</v>
      </c>
      <c r="T1638" s="281">
        <v>10</v>
      </c>
      <c r="U1638" s="281">
        <v>26</v>
      </c>
      <c r="V1638" s="281">
        <v>19</v>
      </c>
      <c r="W1638" s="281">
        <v>14</v>
      </c>
      <c r="X1638" s="276"/>
      <c r="Y1638" s="277">
        <v>21</v>
      </c>
      <c r="Z1638" s="277"/>
      <c r="AA1638" s="282" t="s">
        <v>37</v>
      </c>
      <c r="AB1638" s="176"/>
      <c r="AC1638" s="159"/>
      <c r="AD1638" s="159"/>
    </row>
    <row r="1639" spans="1:30" ht="121.5" x14ac:dyDescent="0.3">
      <c r="A1639" s="206">
        <v>284</v>
      </c>
      <c r="B1639" s="276"/>
      <c r="C1639" s="276"/>
      <c r="D1639" s="277" t="s">
        <v>7961</v>
      </c>
      <c r="E1639" s="278"/>
      <c r="F1639" s="278"/>
      <c r="G1639" s="278"/>
      <c r="H1639" s="276"/>
      <c r="I1639" s="276"/>
      <c r="J1639" s="276"/>
      <c r="K1639" s="276"/>
      <c r="L1639" s="276"/>
      <c r="M1639" s="277" t="s">
        <v>7962</v>
      </c>
      <c r="N1639" s="280">
        <v>5000</v>
      </c>
      <c r="O1639" s="309">
        <v>5000</v>
      </c>
      <c r="P1639" s="281">
        <v>1</v>
      </c>
      <c r="Q1639" s="281">
        <v>1</v>
      </c>
      <c r="R1639" s="281">
        <v>2</v>
      </c>
      <c r="S1639" s="281" t="s">
        <v>192</v>
      </c>
      <c r="T1639" s="281">
        <v>73</v>
      </c>
      <c r="U1639" s="281">
        <v>26</v>
      </c>
      <c r="V1639" s="281">
        <v>19</v>
      </c>
      <c r="W1639" s="281">
        <v>19</v>
      </c>
      <c r="X1639" s="276"/>
      <c r="Y1639" s="277">
        <v>21</v>
      </c>
      <c r="Z1639" s="277"/>
      <c r="AA1639" s="282" t="s">
        <v>37</v>
      </c>
      <c r="AB1639" s="176"/>
      <c r="AC1639" s="159"/>
      <c r="AD1639" s="159"/>
    </row>
    <row r="1640" spans="1:30" ht="243" x14ac:dyDescent="0.3">
      <c r="A1640" s="222">
        <v>285</v>
      </c>
      <c r="B1640" s="276"/>
      <c r="C1640" s="276"/>
      <c r="D1640" s="277" t="s">
        <v>7963</v>
      </c>
      <c r="E1640" s="278"/>
      <c r="F1640" s="278"/>
      <c r="G1640" s="278"/>
      <c r="H1640" s="276"/>
      <c r="I1640" s="276"/>
      <c r="J1640" s="276"/>
      <c r="K1640" s="276"/>
      <c r="L1640" s="276"/>
      <c r="M1640" s="277" t="s">
        <v>7964</v>
      </c>
      <c r="N1640" s="280">
        <v>65650</v>
      </c>
      <c r="O1640" s="309">
        <v>20000</v>
      </c>
      <c r="P1640" s="281">
        <v>1</v>
      </c>
      <c r="Q1640" s="281">
        <v>1</v>
      </c>
      <c r="R1640" s="281">
        <v>6</v>
      </c>
      <c r="S1640" s="281" t="s">
        <v>314</v>
      </c>
      <c r="T1640" s="281">
        <v>9</v>
      </c>
      <c r="U1640" s="281">
        <v>26</v>
      </c>
      <c r="V1640" s="281">
        <v>35</v>
      </c>
      <c r="W1640" s="281">
        <v>12</v>
      </c>
      <c r="X1640" s="276"/>
      <c r="Y1640" s="277">
        <v>21</v>
      </c>
      <c r="Z1640" s="277"/>
      <c r="AA1640" s="282" t="s">
        <v>37</v>
      </c>
      <c r="AB1640" s="287" t="s">
        <v>7965</v>
      </c>
      <c r="AC1640" s="159"/>
      <c r="AD1640" s="159"/>
    </row>
    <row r="1641" spans="1:30" ht="182.25" x14ac:dyDescent="0.3">
      <c r="A1641" s="206">
        <v>286</v>
      </c>
      <c r="B1641" s="276"/>
      <c r="C1641" s="276"/>
      <c r="D1641" s="277" t="s">
        <v>7966</v>
      </c>
      <c r="E1641" s="278"/>
      <c r="F1641" s="278"/>
      <c r="G1641" s="278"/>
      <c r="H1641" s="276"/>
      <c r="I1641" s="276"/>
      <c r="J1641" s="276"/>
      <c r="K1641" s="276"/>
      <c r="L1641" s="276"/>
      <c r="M1641" s="277" t="s">
        <v>7967</v>
      </c>
      <c r="N1641" s="280">
        <v>45000</v>
      </c>
      <c r="O1641" s="309">
        <v>29000</v>
      </c>
      <c r="P1641" s="281">
        <v>1</v>
      </c>
      <c r="Q1641" s="281">
        <v>1</v>
      </c>
      <c r="R1641" s="281">
        <v>6</v>
      </c>
      <c r="S1641" s="281" t="s">
        <v>293</v>
      </c>
      <c r="T1641" s="281">
        <v>8</v>
      </c>
      <c r="U1641" s="281">
        <v>26</v>
      </c>
      <c r="V1641" s="281">
        <v>19</v>
      </c>
      <c r="W1641" s="281">
        <v>19</v>
      </c>
      <c r="X1641" s="276"/>
      <c r="Y1641" s="277">
        <v>21</v>
      </c>
      <c r="Z1641" s="277"/>
      <c r="AA1641" s="282" t="s">
        <v>37</v>
      </c>
      <c r="AB1641" s="176"/>
      <c r="AC1641" s="159"/>
      <c r="AD1641" s="159"/>
    </row>
    <row r="1642" spans="1:30" ht="202.5" x14ac:dyDescent="0.3">
      <c r="A1642" s="222">
        <v>287</v>
      </c>
      <c r="B1642" s="276"/>
      <c r="C1642" s="276"/>
      <c r="D1642" s="277" t="s">
        <v>7968</v>
      </c>
      <c r="E1642" s="278"/>
      <c r="F1642" s="278"/>
      <c r="G1642" s="278"/>
      <c r="H1642" s="276"/>
      <c r="I1642" s="276"/>
      <c r="J1642" s="276"/>
      <c r="K1642" s="276"/>
      <c r="L1642" s="276"/>
      <c r="M1642" s="277" t="s">
        <v>7969</v>
      </c>
      <c r="N1642" s="280">
        <v>29000</v>
      </c>
      <c r="O1642" s="309">
        <v>29000</v>
      </c>
      <c r="P1642" s="281">
        <v>1</v>
      </c>
      <c r="Q1642" s="281">
        <v>1</v>
      </c>
      <c r="R1642" s="281">
        <v>1</v>
      </c>
      <c r="S1642" s="281" t="s">
        <v>125</v>
      </c>
      <c r="T1642" s="281">
        <v>85</v>
      </c>
      <c r="U1642" s="281">
        <v>26</v>
      </c>
      <c r="V1642" s="281">
        <v>29</v>
      </c>
      <c r="W1642" s="281">
        <v>42</v>
      </c>
      <c r="X1642" s="276"/>
      <c r="Y1642" s="277">
        <v>21</v>
      </c>
      <c r="Z1642" s="277"/>
      <c r="AA1642" s="282" t="s">
        <v>37</v>
      </c>
      <c r="AB1642" s="176"/>
      <c r="AC1642" s="159"/>
      <c r="AD1642" s="159"/>
    </row>
    <row r="1643" spans="1:30" ht="182.25" x14ac:dyDescent="0.3">
      <c r="A1643" s="206">
        <v>288</v>
      </c>
      <c r="B1643" s="276"/>
      <c r="C1643" s="276"/>
      <c r="D1643" s="277" t="s">
        <v>7970</v>
      </c>
      <c r="E1643" s="278"/>
      <c r="F1643" s="278"/>
      <c r="G1643" s="278"/>
      <c r="H1643" s="276"/>
      <c r="I1643" s="276"/>
      <c r="J1643" s="276"/>
      <c r="K1643" s="276"/>
      <c r="L1643" s="276"/>
      <c r="M1643" s="277" t="s">
        <v>7971</v>
      </c>
      <c r="N1643" s="280">
        <v>18500</v>
      </c>
      <c r="O1643" s="309">
        <v>18500</v>
      </c>
      <c r="P1643" s="281">
        <v>1</v>
      </c>
      <c r="Q1643" s="281">
        <v>1</v>
      </c>
      <c r="R1643" s="281">
        <v>3</v>
      </c>
      <c r="S1643" s="281" t="s">
        <v>213</v>
      </c>
      <c r="T1643" s="281">
        <v>8</v>
      </c>
      <c r="U1643" s="281">
        <v>26</v>
      </c>
      <c r="V1643" s="281">
        <v>28</v>
      </c>
      <c r="W1643" s="281">
        <v>29</v>
      </c>
      <c r="X1643" s="276"/>
      <c r="Y1643" s="277">
        <v>21</v>
      </c>
      <c r="Z1643" s="277"/>
      <c r="AA1643" s="282" t="s">
        <v>7972</v>
      </c>
      <c r="AB1643" s="176"/>
      <c r="AC1643" s="159"/>
      <c r="AD1643" s="159"/>
    </row>
    <row r="1644" spans="1:30" ht="141.75" x14ac:dyDescent="0.3">
      <c r="A1644" s="222">
        <v>289</v>
      </c>
      <c r="B1644" s="276"/>
      <c r="C1644" s="276"/>
      <c r="D1644" s="277" t="s">
        <v>7973</v>
      </c>
      <c r="E1644" s="278"/>
      <c r="F1644" s="278"/>
      <c r="G1644" s="278"/>
      <c r="H1644" s="276"/>
      <c r="I1644" s="276"/>
      <c r="J1644" s="276"/>
      <c r="K1644" s="276"/>
      <c r="L1644" s="276"/>
      <c r="M1644" s="277" t="s">
        <v>7974</v>
      </c>
      <c r="N1644" s="280">
        <v>20000</v>
      </c>
      <c r="O1644" s="309">
        <v>15000</v>
      </c>
      <c r="P1644" s="281">
        <v>1</v>
      </c>
      <c r="Q1644" s="281">
        <v>1</v>
      </c>
      <c r="R1644" s="281">
        <v>3</v>
      </c>
      <c r="S1644" s="281" t="s">
        <v>225</v>
      </c>
      <c r="T1644" s="281">
        <v>60</v>
      </c>
      <c r="U1644" s="281">
        <v>10</v>
      </c>
      <c r="V1644" s="281">
        <v>41</v>
      </c>
      <c r="W1644" s="281">
        <v>10</v>
      </c>
      <c r="X1644" s="276"/>
      <c r="Y1644" s="277">
        <v>21</v>
      </c>
      <c r="Z1644" s="277"/>
      <c r="AA1644" s="282" t="s">
        <v>37</v>
      </c>
      <c r="AB1644" s="176"/>
      <c r="AC1644" s="147"/>
      <c r="AD1644" s="159"/>
    </row>
    <row r="1645" spans="1:30" ht="222.75" x14ac:dyDescent="0.3">
      <c r="A1645" s="206">
        <v>290</v>
      </c>
      <c r="B1645" s="276"/>
      <c r="C1645" s="276"/>
      <c r="D1645" s="277" t="s">
        <v>7770</v>
      </c>
      <c r="E1645" s="278"/>
      <c r="F1645" s="278"/>
      <c r="G1645" s="278"/>
      <c r="H1645" s="276"/>
      <c r="I1645" s="276"/>
      <c r="J1645" s="276"/>
      <c r="K1645" s="276"/>
      <c r="L1645" s="276"/>
      <c r="M1645" s="277" t="s">
        <v>7975</v>
      </c>
      <c r="N1645" s="280">
        <v>24000</v>
      </c>
      <c r="O1645" s="309">
        <v>24000</v>
      </c>
      <c r="P1645" s="281">
        <v>1</v>
      </c>
      <c r="Q1645" s="281">
        <v>1</v>
      </c>
      <c r="R1645" s="281">
        <v>3</v>
      </c>
      <c r="S1645" s="281" t="s">
        <v>133</v>
      </c>
      <c r="T1645" s="281">
        <v>49</v>
      </c>
      <c r="U1645" s="281">
        <v>26</v>
      </c>
      <c r="V1645" s="281">
        <v>29</v>
      </c>
      <c r="W1645" s="281">
        <v>41</v>
      </c>
      <c r="X1645" s="276"/>
      <c r="Y1645" s="277">
        <v>21</v>
      </c>
      <c r="Z1645" s="277"/>
      <c r="AA1645" s="282" t="s">
        <v>37</v>
      </c>
      <c r="AB1645" s="176"/>
      <c r="AC1645" s="147"/>
      <c r="AD1645" s="159"/>
    </row>
    <row r="1646" spans="1:30" ht="243" x14ac:dyDescent="0.3">
      <c r="A1646" s="222">
        <v>291</v>
      </c>
      <c r="B1646" s="276"/>
      <c r="C1646" s="276"/>
      <c r="D1646" s="277" t="s">
        <v>7976</v>
      </c>
      <c r="E1646" s="278"/>
      <c r="F1646" s="278"/>
      <c r="G1646" s="278"/>
      <c r="H1646" s="276"/>
      <c r="I1646" s="276"/>
      <c r="J1646" s="276"/>
      <c r="K1646" s="276"/>
      <c r="L1646" s="276"/>
      <c r="M1646" s="277" t="s">
        <v>7977</v>
      </c>
      <c r="N1646" s="280">
        <v>55000</v>
      </c>
      <c r="O1646" s="309">
        <v>22000</v>
      </c>
      <c r="P1646" s="281">
        <v>1</v>
      </c>
      <c r="Q1646" s="281">
        <v>1</v>
      </c>
      <c r="R1646" s="281">
        <v>6</v>
      </c>
      <c r="S1646" s="281" t="s">
        <v>293</v>
      </c>
      <c r="T1646" s="281">
        <v>8</v>
      </c>
      <c r="U1646" s="281">
        <v>26</v>
      </c>
      <c r="V1646" s="281">
        <v>14</v>
      </c>
      <c r="W1646" s="281">
        <v>19</v>
      </c>
      <c r="X1646" s="276"/>
      <c r="Y1646" s="277">
        <v>21</v>
      </c>
      <c r="Z1646" s="277"/>
      <c r="AA1646" s="282" t="s">
        <v>37</v>
      </c>
      <c r="AB1646" s="176"/>
      <c r="AC1646" s="147"/>
      <c r="AD1646" s="159"/>
    </row>
    <row r="1647" spans="1:30" ht="202.5" x14ac:dyDescent="0.3">
      <c r="A1647" s="206">
        <v>292</v>
      </c>
      <c r="B1647" s="276"/>
      <c r="C1647" s="276"/>
      <c r="D1647" s="277" t="s">
        <v>7978</v>
      </c>
      <c r="E1647" s="278"/>
      <c r="F1647" s="278"/>
      <c r="G1647" s="278"/>
      <c r="H1647" s="276"/>
      <c r="I1647" s="276"/>
      <c r="J1647" s="276"/>
      <c r="K1647" s="276"/>
      <c r="L1647" s="276"/>
      <c r="M1647" s="277" t="s">
        <v>7979</v>
      </c>
      <c r="N1647" s="280">
        <v>41000</v>
      </c>
      <c r="O1647" s="309">
        <v>18000</v>
      </c>
      <c r="P1647" s="281">
        <v>1</v>
      </c>
      <c r="Q1647" s="281">
        <v>1</v>
      </c>
      <c r="R1647" s="281">
        <v>19</v>
      </c>
      <c r="S1647" s="281" t="s">
        <v>569</v>
      </c>
      <c r="T1647" s="281">
        <v>10</v>
      </c>
      <c r="U1647" s="281">
        <v>26</v>
      </c>
      <c r="V1647" s="281">
        <v>31</v>
      </c>
      <c r="W1647" s="281">
        <v>32</v>
      </c>
      <c r="X1647" s="276"/>
      <c r="Y1647" s="277">
        <v>21</v>
      </c>
      <c r="Z1647" s="277"/>
      <c r="AA1647" s="282" t="s">
        <v>37</v>
      </c>
      <c r="AB1647" s="176"/>
      <c r="AC1647" s="147"/>
      <c r="AD1647" s="159"/>
    </row>
    <row r="1648" spans="1:30" ht="202.5" x14ac:dyDescent="0.3">
      <c r="A1648" s="222">
        <v>293</v>
      </c>
      <c r="B1648" s="276"/>
      <c r="C1648" s="276"/>
      <c r="D1648" s="277" t="s">
        <v>7980</v>
      </c>
      <c r="E1648" s="278"/>
      <c r="F1648" s="278"/>
      <c r="G1648" s="278"/>
      <c r="H1648" s="276"/>
      <c r="I1648" s="276"/>
      <c r="J1648" s="276"/>
      <c r="K1648" s="276"/>
      <c r="L1648" s="276"/>
      <c r="M1648" s="277" t="s">
        <v>7981</v>
      </c>
      <c r="N1648" s="280">
        <v>22500</v>
      </c>
      <c r="O1648" s="309">
        <v>20000</v>
      </c>
      <c r="P1648" s="281">
        <v>1</v>
      </c>
      <c r="Q1648" s="281">
        <v>1</v>
      </c>
      <c r="R1648" s="281">
        <v>3</v>
      </c>
      <c r="S1648" s="281" t="s">
        <v>225</v>
      </c>
      <c r="T1648" s="281">
        <v>60</v>
      </c>
      <c r="U1648" s="281">
        <v>65</v>
      </c>
      <c r="V1648" s="281">
        <v>10</v>
      </c>
      <c r="W1648" s="281">
        <v>10</v>
      </c>
      <c r="X1648" s="276"/>
      <c r="Y1648" s="277">
        <v>21</v>
      </c>
      <c r="Z1648" s="277"/>
      <c r="AA1648" s="282" t="s">
        <v>37</v>
      </c>
      <c r="AB1648" s="176"/>
      <c r="AC1648" s="147"/>
      <c r="AD1648" s="159"/>
    </row>
    <row r="1649" spans="1:30" ht="222.75" x14ac:dyDescent="0.3">
      <c r="A1649" s="206">
        <v>294</v>
      </c>
      <c r="B1649" s="276"/>
      <c r="C1649" s="276"/>
      <c r="D1649" s="277" t="s">
        <v>3865</v>
      </c>
      <c r="E1649" s="278"/>
      <c r="F1649" s="278"/>
      <c r="G1649" s="278"/>
      <c r="H1649" s="276"/>
      <c r="I1649" s="276"/>
      <c r="J1649" s="276"/>
      <c r="K1649" s="276"/>
      <c r="L1649" s="276"/>
      <c r="M1649" s="277" t="s">
        <v>7982</v>
      </c>
      <c r="N1649" s="280">
        <v>20000</v>
      </c>
      <c r="O1649" s="309">
        <v>20000</v>
      </c>
      <c r="P1649" s="281">
        <v>1</v>
      </c>
      <c r="Q1649" s="281">
        <v>1</v>
      </c>
      <c r="R1649" s="281">
        <v>4</v>
      </c>
      <c r="S1649" s="281" t="s">
        <v>259</v>
      </c>
      <c r="T1649" s="281">
        <v>30</v>
      </c>
      <c r="U1649" s="281">
        <v>26</v>
      </c>
      <c r="V1649" s="281">
        <v>28</v>
      </c>
      <c r="W1649" s="281">
        <v>29</v>
      </c>
      <c r="X1649" s="276"/>
      <c r="Y1649" s="277">
        <v>21</v>
      </c>
      <c r="Z1649" s="277"/>
      <c r="AA1649" s="282" t="s">
        <v>37</v>
      </c>
      <c r="AB1649" s="176"/>
      <c r="AC1649" s="191"/>
      <c r="AD1649" s="159"/>
    </row>
    <row r="1650" spans="1:30" ht="202.5" x14ac:dyDescent="0.3">
      <c r="A1650" s="222">
        <v>295</v>
      </c>
      <c r="B1650" s="276"/>
      <c r="C1650" s="276"/>
      <c r="D1650" s="277" t="s">
        <v>7983</v>
      </c>
      <c r="E1650" s="278"/>
      <c r="F1650" s="278"/>
      <c r="G1650" s="278"/>
      <c r="H1650" s="276"/>
      <c r="I1650" s="276"/>
      <c r="J1650" s="276"/>
      <c r="K1650" s="276"/>
      <c r="L1650" s="276"/>
      <c r="M1650" s="277" t="s">
        <v>7984</v>
      </c>
      <c r="N1650" s="280">
        <v>20000</v>
      </c>
      <c r="O1650" s="309">
        <v>20000</v>
      </c>
      <c r="P1650" s="281">
        <v>1</v>
      </c>
      <c r="Q1650" s="281">
        <v>1</v>
      </c>
      <c r="R1650" s="281">
        <v>3</v>
      </c>
      <c r="S1650" s="281" t="s">
        <v>240</v>
      </c>
      <c r="T1650" s="281">
        <v>57</v>
      </c>
      <c r="U1650" s="281">
        <v>31</v>
      </c>
      <c r="V1650" s="281">
        <v>5</v>
      </c>
      <c r="W1650" s="281">
        <v>42</v>
      </c>
      <c r="X1650" s="276"/>
      <c r="Y1650" s="277">
        <v>21</v>
      </c>
      <c r="Z1650" s="277"/>
      <c r="AA1650" s="282" t="s">
        <v>37</v>
      </c>
      <c r="AB1650" s="283" t="s">
        <v>7985</v>
      </c>
      <c r="AC1650" s="191"/>
      <c r="AD1650" s="159"/>
    </row>
    <row r="1651" spans="1:30" ht="141.75" x14ac:dyDescent="0.3">
      <c r="A1651" s="206">
        <v>296</v>
      </c>
      <c r="B1651" s="276"/>
      <c r="C1651" s="276"/>
      <c r="D1651" s="277" t="s">
        <v>7986</v>
      </c>
      <c r="E1651" s="278"/>
      <c r="F1651" s="278"/>
      <c r="G1651" s="278"/>
      <c r="H1651" s="276"/>
      <c r="I1651" s="276"/>
      <c r="J1651" s="276"/>
      <c r="K1651" s="276"/>
      <c r="L1651" s="276"/>
      <c r="M1651" s="277" t="s">
        <v>7987</v>
      </c>
      <c r="N1651" s="280">
        <v>10000</v>
      </c>
      <c r="O1651" s="309">
        <v>10000</v>
      </c>
      <c r="P1651" s="281">
        <v>1</v>
      </c>
      <c r="Q1651" s="281">
        <v>1</v>
      </c>
      <c r="R1651" s="281">
        <v>7</v>
      </c>
      <c r="S1651" s="281" t="s">
        <v>317</v>
      </c>
      <c r="T1651" s="281">
        <v>10</v>
      </c>
      <c r="U1651" s="281">
        <v>26</v>
      </c>
      <c r="V1651" s="281">
        <v>19</v>
      </c>
      <c r="W1651" s="281">
        <v>19</v>
      </c>
      <c r="X1651" s="276"/>
      <c r="Y1651" s="277">
        <v>21</v>
      </c>
      <c r="Z1651" s="277"/>
      <c r="AA1651" s="282" t="s">
        <v>37</v>
      </c>
      <c r="AB1651" s="176"/>
      <c r="AC1651" s="191"/>
      <c r="AD1651" s="159"/>
    </row>
    <row r="1652" spans="1:30" ht="222.75" x14ac:dyDescent="0.3">
      <c r="A1652" s="222">
        <v>297</v>
      </c>
      <c r="B1652" s="276"/>
      <c r="C1652" s="276"/>
      <c r="D1652" s="277" t="s">
        <v>7988</v>
      </c>
      <c r="E1652" s="278"/>
      <c r="F1652" s="278"/>
      <c r="G1652" s="278"/>
      <c r="H1652" s="276"/>
      <c r="I1652" s="276"/>
      <c r="J1652" s="276"/>
      <c r="K1652" s="276"/>
      <c r="L1652" s="276"/>
      <c r="M1652" s="277" t="s">
        <v>7989</v>
      </c>
      <c r="N1652" s="280">
        <v>51138.879999999997</v>
      </c>
      <c r="O1652" s="309">
        <v>25000</v>
      </c>
      <c r="P1652" s="281">
        <v>1</v>
      </c>
      <c r="Q1652" s="281">
        <v>1</v>
      </c>
      <c r="R1652" s="281">
        <v>6</v>
      </c>
      <c r="S1652" s="281" t="s">
        <v>314</v>
      </c>
      <c r="T1652" s="281">
        <v>9</v>
      </c>
      <c r="U1652" s="281">
        <v>26</v>
      </c>
      <c r="V1652" s="281">
        <v>35</v>
      </c>
      <c r="W1652" s="281">
        <v>12</v>
      </c>
      <c r="X1652" s="276"/>
      <c r="Y1652" s="277">
        <v>21</v>
      </c>
      <c r="Z1652" s="277"/>
      <c r="AA1652" s="282" t="s">
        <v>37</v>
      </c>
      <c r="AB1652" s="287" t="s">
        <v>7965</v>
      </c>
      <c r="AC1652" s="191"/>
      <c r="AD1652" s="159"/>
    </row>
    <row r="1653" spans="1:30" ht="283.5" x14ac:dyDescent="0.3">
      <c r="A1653" s="206">
        <v>298</v>
      </c>
      <c r="B1653" s="276"/>
      <c r="C1653" s="276"/>
      <c r="D1653" s="277" t="s">
        <v>7990</v>
      </c>
      <c r="E1653" s="278"/>
      <c r="F1653" s="278"/>
      <c r="G1653" s="278"/>
      <c r="H1653" s="276"/>
      <c r="I1653" s="276"/>
      <c r="J1653" s="276"/>
      <c r="K1653" s="276"/>
      <c r="L1653" s="276"/>
      <c r="M1653" s="277" t="s">
        <v>7991</v>
      </c>
      <c r="N1653" s="280">
        <v>296278.40000000002</v>
      </c>
      <c r="O1653" s="309">
        <v>35000</v>
      </c>
      <c r="P1653" s="281">
        <v>1</v>
      </c>
      <c r="Q1653" s="281">
        <v>1</v>
      </c>
      <c r="R1653" s="281">
        <v>4</v>
      </c>
      <c r="S1653" s="281" t="s">
        <v>259</v>
      </c>
      <c r="T1653" s="281">
        <v>1</v>
      </c>
      <c r="U1653" s="281">
        <v>34</v>
      </c>
      <c r="V1653" s="281">
        <v>6</v>
      </c>
      <c r="W1653" s="281">
        <v>11</v>
      </c>
      <c r="X1653" s="276"/>
      <c r="Y1653" s="277">
        <v>21</v>
      </c>
      <c r="Z1653" s="277"/>
      <c r="AA1653" s="282" t="s">
        <v>37</v>
      </c>
      <c r="AB1653" s="287"/>
      <c r="AC1653" s="191"/>
      <c r="AD1653" s="159"/>
    </row>
    <row r="1654" spans="1:30" ht="141.75" x14ac:dyDescent="0.3">
      <c r="A1654" s="222">
        <v>299</v>
      </c>
      <c r="B1654" s="276"/>
      <c r="C1654" s="276"/>
      <c r="D1654" s="277" t="s">
        <v>7992</v>
      </c>
      <c r="E1654" s="278"/>
      <c r="F1654" s="278"/>
      <c r="G1654" s="278"/>
      <c r="H1654" s="276"/>
      <c r="I1654" s="276"/>
      <c r="J1654" s="276"/>
      <c r="K1654" s="276"/>
      <c r="L1654" s="276"/>
      <c r="M1654" s="277" t="s">
        <v>7993</v>
      </c>
      <c r="N1654" s="280">
        <v>30000</v>
      </c>
      <c r="O1654" s="309">
        <v>10000</v>
      </c>
      <c r="P1654" s="281">
        <v>1</v>
      </c>
      <c r="Q1654" s="281">
        <v>1</v>
      </c>
      <c r="R1654" s="281">
        <v>3</v>
      </c>
      <c r="S1654" s="281" t="s">
        <v>225</v>
      </c>
      <c r="T1654" s="281">
        <v>60</v>
      </c>
      <c r="U1654" s="281">
        <v>26</v>
      </c>
      <c r="V1654" s="281">
        <v>3</v>
      </c>
      <c r="W1654" s="281">
        <v>41</v>
      </c>
      <c r="X1654" s="276"/>
      <c r="Y1654" s="277">
        <v>21</v>
      </c>
      <c r="Z1654" s="277"/>
      <c r="AA1654" s="282" t="s">
        <v>37</v>
      </c>
      <c r="AB1654" s="176"/>
      <c r="AC1654" s="191"/>
      <c r="AD1654" s="159"/>
    </row>
    <row r="1655" spans="1:30" ht="121.5" x14ac:dyDescent="0.3">
      <c r="A1655" s="206">
        <v>300</v>
      </c>
      <c r="B1655" s="276"/>
      <c r="C1655" s="276"/>
      <c r="D1655" s="277" t="s">
        <v>7620</v>
      </c>
      <c r="E1655" s="278"/>
      <c r="F1655" s="278"/>
      <c r="G1655" s="278"/>
      <c r="H1655" s="276"/>
      <c r="I1655" s="276"/>
      <c r="J1655" s="276"/>
      <c r="K1655" s="276"/>
      <c r="L1655" s="276"/>
      <c r="M1655" s="277" t="s">
        <v>7994</v>
      </c>
      <c r="N1655" s="280">
        <v>30000</v>
      </c>
      <c r="O1655" s="309">
        <v>25000</v>
      </c>
      <c r="P1655" s="281">
        <v>1</v>
      </c>
      <c r="Q1655" s="281">
        <v>1</v>
      </c>
      <c r="R1655" s="281">
        <v>2</v>
      </c>
      <c r="S1655" s="281" t="s">
        <v>166</v>
      </c>
      <c r="T1655" s="281">
        <v>31</v>
      </c>
      <c r="U1655" s="281">
        <v>31</v>
      </c>
      <c r="V1655" s="281">
        <v>6</v>
      </c>
      <c r="W1655" s="281">
        <v>22</v>
      </c>
      <c r="X1655" s="276"/>
      <c r="Y1655" s="277">
        <v>21</v>
      </c>
      <c r="Z1655" s="277"/>
      <c r="AA1655" s="282" t="s">
        <v>37</v>
      </c>
      <c r="AB1655" s="176"/>
      <c r="AC1655" s="191"/>
      <c r="AD1655" s="159"/>
    </row>
    <row r="1656" spans="1:30" ht="162" x14ac:dyDescent="0.3">
      <c r="A1656" s="222">
        <v>301</v>
      </c>
      <c r="B1656" s="276"/>
      <c r="C1656" s="276"/>
      <c r="D1656" s="277" t="s">
        <v>7995</v>
      </c>
      <c r="E1656" s="278"/>
      <c r="F1656" s="278"/>
      <c r="G1656" s="278"/>
      <c r="H1656" s="276"/>
      <c r="I1656" s="276"/>
      <c r="J1656" s="276"/>
      <c r="K1656" s="276"/>
      <c r="L1656" s="276"/>
      <c r="M1656" s="277" t="s">
        <v>7996</v>
      </c>
      <c r="N1656" s="280">
        <v>42375</v>
      </c>
      <c r="O1656" s="309">
        <v>25650</v>
      </c>
      <c r="P1656" s="281">
        <v>1</v>
      </c>
      <c r="Q1656" s="281">
        <v>1</v>
      </c>
      <c r="R1656" s="281">
        <v>3</v>
      </c>
      <c r="S1656" s="281" t="s">
        <v>225</v>
      </c>
      <c r="T1656" s="281">
        <v>60</v>
      </c>
      <c r="U1656" s="281">
        <v>26</v>
      </c>
      <c r="V1656" s="281">
        <v>3</v>
      </c>
      <c r="W1656" s="281">
        <v>41</v>
      </c>
      <c r="X1656" s="276"/>
      <c r="Y1656" s="277">
        <v>21</v>
      </c>
      <c r="Z1656" s="277"/>
      <c r="AA1656" s="282" t="s">
        <v>37</v>
      </c>
      <c r="AB1656" s="176"/>
      <c r="AC1656" s="191"/>
      <c r="AD1656" s="159"/>
    </row>
    <row r="1657" spans="1:30" ht="344.25" x14ac:dyDescent="0.3">
      <c r="A1657" s="206">
        <v>302</v>
      </c>
      <c r="B1657" s="276"/>
      <c r="C1657" s="276"/>
      <c r="D1657" s="277" t="s">
        <v>7997</v>
      </c>
      <c r="E1657" s="278"/>
      <c r="F1657" s="278"/>
      <c r="G1657" s="278"/>
      <c r="H1657" s="276"/>
      <c r="I1657" s="276"/>
      <c r="J1657" s="276"/>
      <c r="K1657" s="276"/>
      <c r="L1657" s="276"/>
      <c r="M1657" s="277" t="s">
        <v>7998</v>
      </c>
      <c r="N1657" s="280">
        <v>14000</v>
      </c>
      <c r="O1657" s="309">
        <v>9000</v>
      </c>
      <c r="P1657" s="281">
        <v>1</v>
      </c>
      <c r="Q1657" s="281">
        <v>1</v>
      </c>
      <c r="R1657" s="281">
        <v>12</v>
      </c>
      <c r="S1657" s="281" t="s">
        <v>453</v>
      </c>
      <c r="T1657" s="281">
        <v>52</v>
      </c>
      <c r="U1657" s="281">
        <v>51</v>
      </c>
      <c r="V1657" s="281">
        <v>42</v>
      </c>
      <c r="W1657" s="281">
        <v>5</v>
      </c>
      <c r="X1657" s="276"/>
      <c r="Y1657" s="277">
        <v>21</v>
      </c>
      <c r="Z1657" s="277"/>
      <c r="AA1657" s="282" t="s">
        <v>37</v>
      </c>
      <c r="AB1657" s="287"/>
      <c r="AC1657" s="191"/>
      <c r="AD1657" s="159"/>
    </row>
    <row r="1658" spans="1:30" ht="121.5" x14ac:dyDescent="0.3">
      <c r="A1658" s="222">
        <v>303</v>
      </c>
      <c r="B1658" s="276"/>
      <c r="C1658" s="276"/>
      <c r="D1658" s="277" t="s">
        <v>7999</v>
      </c>
      <c r="E1658" s="278"/>
      <c r="F1658" s="278"/>
      <c r="G1658" s="278"/>
      <c r="H1658" s="276"/>
      <c r="I1658" s="276"/>
      <c r="J1658" s="276"/>
      <c r="K1658" s="276"/>
      <c r="L1658" s="276"/>
      <c r="M1658" s="277" t="s">
        <v>8000</v>
      </c>
      <c r="N1658" s="280">
        <v>12000</v>
      </c>
      <c r="O1658" s="309">
        <v>10000</v>
      </c>
      <c r="P1658" s="281">
        <v>1</v>
      </c>
      <c r="Q1658" s="281">
        <v>1</v>
      </c>
      <c r="R1658" s="281">
        <v>4</v>
      </c>
      <c r="S1658" s="281" t="s">
        <v>245</v>
      </c>
      <c r="T1658" s="281">
        <v>60</v>
      </c>
      <c r="U1658" s="281">
        <v>26</v>
      </c>
      <c r="V1658" s="281">
        <v>19</v>
      </c>
      <c r="W1658" s="281">
        <v>3</v>
      </c>
      <c r="X1658" s="276"/>
      <c r="Y1658" s="277">
        <v>21</v>
      </c>
      <c r="Z1658" s="277"/>
      <c r="AA1658" s="282" t="s">
        <v>37</v>
      </c>
      <c r="AB1658" s="176"/>
      <c r="AC1658" s="191"/>
      <c r="AD1658" s="159"/>
    </row>
    <row r="1659" spans="1:30" ht="101.25" x14ac:dyDescent="0.3">
      <c r="A1659" s="206">
        <v>304</v>
      </c>
      <c r="B1659" s="276"/>
      <c r="C1659" s="276"/>
      <c r="D1659" s="277" t="s">
        <v>8001</v>
      </c>
      <c r="E1659" s="278"/>
      <c r="F1659" s="278"/>
      <c r="G1659" s="278"/>
      <c r="H1659" s="276"/>
      <c r="I1659" s="276"/>
      <c r="J1659" s="276"/>
      <c r="K1659" s="276"/>
      <c r="L1659" s="276"/>
      <c r="M1659" s="277" t="s">
        <v>8002</v>
      </c>
      <c r="N1659" s="280">
        <v>30000</v>
      </c>
      <c r="O1659" s="309">
        <v>30000</v>
      </c>
      <c r="P1659" s="281">
        <v>1</v>
      </c>
      <c r="Q1659" s="281">
        <v>1</v>
      </c>
      <c r="R1659" s="281">
        <v>3</v>
      </c>
      <c r="S1659" s="281" t="s">
        <v>225</v>
      </c>
      <c r="T1659" s="281">
        <v>60</v>
      </c>
      <c r="U1659" s="281">
        <v>60</v>
      </c>
      <c r="V1659" s="281">
        <v>41</v>
      </c>
      <c r="W1659" s="281">
        <v>41</v>
      </c>
      <c r="X1659" s="276"/>
      <c r="Y1659" s="277">
        <v>21</v>
      </c>
      <c r="Z1659" s="277"/>
      <c r="AA1659" s="282" t="s">
        <v>37</v>
      </c>
      <c r="AB1659" s="176"/>
      <c r="AC1659" s="147" t="s">
        <v>3784</v>
      </c>
      <c r="AD1659" s="159"/>
    </row>
    <row r="1660" spans="1:30" ht="344.25" x14ac:dyDescent="0.3">
      <c r="A1660" s="222">
        <v>305</v>
      </c>
      <c r="B1660" s="276"/>
      <c r="C1660" s="276"/>
      <c r="D1660" s="277" t="s">
        <v>7816</v>
      </c>
      <c r="E1660" s="278"/>
      <c r="F1660" s="278"/>
      <c r="G1660" s="278"/>
      <c r="H1660" s="276"/>
      <c r="I1660" s="276"/>
      <c r="J1660" s="276"/>
      <c r="K1660" s="276"/>
      <c r="L1660" s="276"/>
      <c r="M1660" s="277" t="s">
        <v>8003</v>
      </c>
      <c r="N1660" s="280">
        <v>25000</v>
      </c>
      <c r="O1660" s="309">
        <v>19500</v>
      </c>
      <c r="P1660" s="281">
        <v>1</v>
      </c>
      <c r="Q1660" s="281">
        <v>1</v>
      </c>
      <c r="R1660" s="281">
        <v>2</v>
      </c>
      <c r="S1660" s="281" t="s">
        <v>174</v>
      </c>
      <c r="T1660" s="281">
        <v>1</v>
      </c>
      <c r="U1660" s="281">
        <v>57</v>
      </c>
      <c r="V1660" s="281">
        <v>6</v>
      </c>
      <c r="W1660" s="281">
        <v>11</v>
      </c>
      <c r="X1660" s="276"/>
      <c r="Y1660" s="277">
        <v>21</v>
      </c>
      <c r="Z1660" s="277"/>
      <c r="AA1660" s="282" t="s">
        <v>37</v>
      </c>
      <c r="AB1660" s="176"/>
      <c r="AC1660" s="147" t="s">
        <v>3784</v>
      </c>
      <c r="AD1660" s="159"/>
    </row>
    <row r="1661" spans="1:30" ht="121.5" x14ac:dyDescent="0.3">
      <c r="A1661" s="206">
        <v>306</v>
      </c>
      <c r="B1661" s="276"/>
      <c r="C1661" s="276"/>
      <c r="D1661" s="277" t="s">
        <v>8004</v>
      </c>
      <c r="E1661" s="278"/>
      <c r="F1661" s="278"/>
      <c r="G1661" s="278"/>
      <c r="H1661" s="276"/>
      <c r="I1661" s="276"/>
      <c r="J1661" s="276"/>
      <c r="K1661" s="276"/>
      <c r="L1661" s="276"/>
      <c r="M1661" s="277" t="s">
        <v>8005</v>
      </c>
      <c r="N1661" s="280">
        <v>10000</v>
      </c>
      <c r="O1661" s="309">
        <v>10000</v>
      </c>
      <c r="P1661" s="281">
        <v>1</v>
      </c>
      <c r="Q1661" s="281">
        <v>1</v>
      </c>
      <c r="R1661" s="281">
        <v>4</v>
      </c>
      <c r="S1661" s="281" t="s">
        <v>251</v>
      </c>
      <c r="T1661" s="281">
        <v>10</v>
      </c>
      <c r="U1661" s="281">
        <v>26</v>
      </c>
      <c r="V1661" s="281">
        <v>11</v>
      </c>
      <c r="W1661" s="281">
        <v>19</v>
      </c>
      <c r="X1661" s="276"/>
      <c r="Y1661" s="277">
        <v>21</v>
      </c>
      <c r="Z1661" s="277"/>
      <c r="AA1661" s="282" t="s">
        <v>37</v>
      </c>
      <c r="AB1661" s="287"/>
      <c r="AC1661" s="147" t="s">
        <v>3784</v>
      </c>
      <c r="AD1661" s="159"/>
    </row>
    <row r="1662" spans="1:30" ht="202.5" x14ac:dyDescent="0.3">
      <c r="A1662" s="222">
        <v>307</v>
      </c>
      <c r="B1662" s="276"/>
      <c r="C1662" s="276"/>
      <c r="D1662" s="277" t="s">
        <v>8006</v>
      </c>
      <c r="E1662" s="278"/>
      <c r="F1662" s="278"/>
      <c r="G1662" s="278"/>
      <c r="H1662" s="276"/>
      <c r="I1662" s="276"/>
      <c r="J1662" s="276"/>
      <c r="K1662" s="276"/>
      <c r="L1662" s="276"/>
      <c r="M1662" s="277" t="s">
        <v>8007</v>
      </c>
      <c r="N1662" s="280">
        <v>25000</v>
      </c>
      <c r="O1662" s="309">
        <v>20000</v>
      </c>
      <c r="P1662" s="281">
        <v>1</v>
      </c>
      <c r="Q1662" s="281">
        <v>1</v>
      </c>
      <c r="R1662" s="281">
        <v>19</v>
      </c>
      <c r="S1662" s="281" t="s">
        <v>573</v>
      </c>
      <c r="T1662" s="281">
        <v>10</v>
      </c>
      <c r="U1662" s="281">
        <v>26</v>
      </c>
      <c r="V1662" s="281">
        <v>19</v>
      </c>
      <c r="W1662" s="281">
        <v>32</v>
      </c>
      <c r="X1662" s="276"/>
      <c r="Y1662" s="277">
        <v>21</v>
      </c>
      <c r="Z1662" s="277"/>
      <c r="AA1662" s="282" t="s">
        <v>37</v>
      </c>
      <c r="AB1662" s="176"/>
      <c r="AC1662" s="147" t="s">
        <v>3784</v>
      </c>
      <c r="AD1662" s="159"/>
    </row>
    <row r="1663" spans="1:30" ht="121.5" x14ac:dyDescent="0.3">
      <c r="A1663" s="206">
        <v>308</v>
      </c>
      <c r="B1663" s="276"/>
      <c r="C1663" s="276"/>
      <c r="D1663" s="277" t="s">
        <v>8008</v>
      </c>
      <c r="E1663" s="278"/>
      <c r="F1663" s="278"/>
      <c r="G1663" s="278"/>
      <c r="H1663" s="276"/>
      <c r="I1663" s="276"/>
      <c r="J1663" s="276"/>
      <c r="K1663" s="276"/>
      <c r="L1663" s="276"/>
      <c r="M1663" s="277" t="s">
        <v>8009</v>
      </c>
      <c r="N1663" s="286">
        <v>31250</v>
      </c>
      <c r="O1663" s="309">
        <v>10000</v>
      </c>
      <c r="P1663" s="281">
        <v>1</v>
      </c>
      <c r="Q1663" s="281">
        <v>1</v>
      </c>
      <c r="R1663" s="281">
        <v>3</v>
      </c>
      <c r="S1663" s="281" t="s">
        <v>517</v>
      </c>
      <c r="T1663" s="281">
        <v>31</v>
      </c>
      <c r="U1663" s="281">
        <v>60</v>
      </c>
      <c r="V1663" s="281">
        <v>16</v>
      </c>
      <c r="W1663" s="281">
        <v>41</v>
      </c>
      <c r="X1663" s="276"/>
      <c r="Y1663" s="277"/>
      <c r="Z1663" s="277"/>
      <c r="AA1663" s="282" t="s">
        <v>37</v>
      </c>
      <c r="AB1663" s="176"/>
      <c r="AC1663" s="147" t="s">
        <v>3784</v>
      </c>
      <c r="AD1663" s="159"/>
    </row>
    <row r="1664" spans="1:30" ht="202.5" x14ac:dyDescent="0.3">
      <c r="A1664" s="222">
        <v>309</v>
      </c>
      <c r="B1664" s="276"/>
      <c r="C1664" s="276"/>
      <c r="D1664" s="277" t="s">
        <v>8010</v>
      </c>
      <c r="E1664" s="278"/>
      <c r="F1664" s="278"/>
      <c r="G1664" s="278"/>
      <c r="H1664" s="276"/>
      <c r="I1664" s="276"/>
      <c r="J1664" s="276"/>
      <c r="K1664" s="276"/>
      <c r="L1664" s="276"/>
      <c r="M1664" s="277" t="s">
        <v>8011</v>
      </c>
      <c r="N1664" s="280">
        <v>15150</v>
      </c>
      <c r="O1664" s="309">
        <v>10000</v>
      </c>
      <c r="P1664" s="281">
        <v>1</v>
      </c>
      <c r="Q1664" s="281">
        <v>1</v>
      </c>
      <c r="R1664" s="281">
        <v>1</v>
      </c>
      <c r="S1664" s="281" t="s">
        <v>159</v>
      </c>
      <c r="T1664" s="281">
        <v>52</v>
      </c>
      <c r="U1664" s="281">
        <v>51</v>
      </c>
      <c r="V1664" s="281">
        <v>41</v>
      </c>
      <c r="W1664" s="281">
        <v>42</v>
      </c>
      <c r="X1664" s="276"/>
      <c r="Y1664" s="277">
        <v>21</v>
      </c>
      <c r="Z1664" s="277"/>
      <c r="AA1664" s="282" t="s">
        <v>37</v>
      </c>
      <c r="AB1664" s="176"/>
      <c r="AC1664" s="147" t="s">
        <v>3784</v>
      </c>
      <c r="AD1664" s="159"/>
    </row>
    <row r="1665" spans="1:30" ht="182.25" x14ac:dyDescent="0.3">
      <c r="A1665" s="206">
        <v>310</v>
      </c>
      <c r="B1665" s="276"/>
      <c r="C1665" s="276"/>
      <c r="D1665" s="277" t="s">
        <v>8012</v>
      </c>
      <c r="E1665" s="278"/>
      <c r="F1665" s="278"/>
      <c r="G1665" s="278"/>
      <c r="H1665" s="276"/>
      <c r="I1665" s="276"/>
      <c r="J1665" s="276"/>
      <c r="K1665" s="276"/>
      <c r="L1665" s="276"/>
      <c r="M1665" s="277" t="s">
        <v>8013</v>
      </c>
      <c r="N1665" s="280">
        <v>30000</v>
      </c>
      <c r="O1665" s="309">
        <v>30000</v>
      </c>
      <c r="P1665" s="281">
        <v>1</v>
      </c>
      <c r="Q1665" s="281">
        <v>1</v>
      </c>
      <c r="R1665" s="281">
        <v>1</v>
      </c>
      <c r="S1665" s="281" t="s">
        <v>125</v>
      </c>
      <c r="T1665" s="281">
        <v>1</v>
      </c>
      <c r="U1665" s="281">
        <v>85</v>
      </c>
      <c r="V1665" s="281">
        <v>11</v>
      </c>
      <c r="W1665" s="281">
        <v>6</v>
      </c>
      <c r="X1665" s="276"/>
      <c r="Y1665" s="277">
        <v>21</v>
      </c>
      <c r="Z1665" s="277"/>
      <c r="AA1665" s="282" t="s">
        <v>37</v>
      </c>
      <c r="AB1665" s="176"/>
      <c r="AC1665" s="147" t="s">
        <v>3784</v>
      </c>
      <c r="AD1665" s="159"/>
    </row>
    <row r="1666" spans="1:30" ht="263.25" x14ac:dyDescent="0.3">
      <c r="A1666" s="222">
        <v>311</v>
      </c>
      <c r="B1666" s="276"/>
      <c r="C1666" s="276"/>
      <c r="D1666" s="277" t="s">
        <v>8012</v>
      </c>
      <c r="E1666" s="278"/>
      <c r="F1666" s="278"/>
      <c r="G1666" s="278"/>
      <c r="H1666" s="276"/>
      <c r="I1666" s="276"/>
      <c r="J1666" s="276"/>
      <c r="K1666" s="276"/>
      <c r="L1666" s="276"/>
      <c r="M1666" s="277" t="s">
        <v>8014</v>
      </c>
      <c r="N1666" s="280">
        <v>20000</v>
      </c>
      <c r="O1666" s="309">
        <v>20000</v>
      </c>
      <c r="P1666" s="281">
        <v>1</v>
      </c>
      <c r="Q1666" s="281">
        <v>1</v>
      </c>
      <c r="R1666" s="281">
        <v>1</v>
      </c>
      <c r="S1666" s="281" t="s">
        <v>125</v>
      </c>
      <c r="T1666" s="281">
        <v>1</v>
      </c>
      <c r="U1666" s="281">
        <v>87</v>
      </c>
      <c r="V1666" s="281">
        <v>11</v>
      </c>
      <c r="W1666" s="281">
        <v>6</v>
      </c>
      <c r="X1666" s="276"/>
      <c r="Y1666" s="277">
        <v>21</v>
      </c>
      <c r="Z1666" s="277"/>
      <c r="AA1666" s="282" t="s">
        <v>37</v>
      </c>
      <c r="AB1666" s="176"/>
      <c r="AC1666" s="147" t="s">
        <v>3784</v>
      </c>
      <c r="AD1666" s="159"/>
    </row>
    <row r="1667" spans="1:30" ht="60.75" x14ac:dyDescent="0.3">
      <c r="A1667" s="206">
        <v>312</v>
      </c>
      <c r="B1667" s="276"/>
      <c r="C1667" s="276"/>
      <c r="D1667" s="277" t="s">
        <v>8015</v>
      </c>
      <c r="E1667" s="278"/>
      <c r="F1667" s="278"/>
      <c r="G1667" s="278"/>
      <c r="H1667" s="276"/>
      <c r="I1667" s="276"/>
      <c r="J1667" s="276"/>
      <c r="K1667" s="276"/>
      <c r="L1667" s="276"/>
      <c r="M1667" s="277" t="s">
        <v>8016</v>
      </c>
      <c r="N1667" s="280">
        <v>20000</v>
      </c>
      <c r="O1667" s="309">
        <v>20000</v>
      </c>
      <c r="P1667" s="281">
        <v>1</v>
      </c>
      <c r="Q1667" s="281">
        <v>1</v>
      </c>
      <c r="R1667" s="281">
        <v>3</v>
      </c>
      <c r="S1667" s="281" t="s">
        <v>240</v>
      </c>
      <c r="T1667" s="281">
        <v>10</v>
      </c>
      <c r="U1667" s="281">
        <v>26</v>
      </c>
      <c r="V1667" s="281">
        <v>28</v>
      </c>
      <c r="W1667" s="281">
        <v>28</v>
      </c>
      <c r="X1667" s="276"/>
      <c r="Y1667" s="277">
        <v>21</v>
      </c>
      <c r="Z1667" s="277"/>
      <c r="AA1667" s="282" t="s">
        <v>37</v>
      </c>
      <c r="AB1667" s="277" t="s">
        <v>8017</v>
      </c>
      <c r="AC1667" s="147" t="s">
        <v>3784</v>
      </c>
      <c r="AD1667" s="159"/>
    </row>
    <row r="1668" spans="1:30" ht="364.5" x14ac:dyDescent="0.3">
      <c r="A1668" s="222">
        <v>313</v>
      </c>
      <c r="B1668" s="276"/>
      <c r="C1668" s="276"/>
      <c r="D1668" s="277" t="s">
        <v>8018</v>
      </c>
      <c r="E1668" s="278"/>
      <c r="F1668" s="278"/>
      <c r="G1668" s="278"/>
      <c r="H1668" s="276"/>
      <c r="I1668" s="276"/>
      <c r="J1668" s="276"/>
      <c r="K1668" s="276"/>
      <c r="L1668" s="276"/>
      <c r="M1668" s="277" t="s">
        <v>8019</v>
      </c>
      <c r="N1668" s="280">
        <v>40000</v>
      </c>
      <c r="O1668" s="309">
        <v>18000</v>
      </c>
      <c r="P1668" s="281">
        <v>1</v>
      </c>
      <c r="Q1668" s="281">
        <v>1</v>
      </c>
      <c r="R1668" s="281">
        <v>4</v>
      </c>
      <c r="S1668" s="281" t="s">
        <v>259</v>
      </c>
      <c r="T1668" s="281" t="s">
        <v>115</v>
      </c>
      <c r="U1668" s="281">
        <v>17</v>
      </c>
      <c r="V1668" s="281">
        <v>5</v>
      </c>
      <c r="W1668" s="281">
        <v>42</v>
      </c>
      <c r="X1668" s="276"/>
      <c r="Y1668" s="277">
        <v>21</v>
      </c>
      <c r="Z1668" s="277"/>
      <c r="AA1668" s="282" t="s">
        <v>37</v>
      </c>
      <c r="AB1668" s="287"/>
      <c r="AC1668" s="147" t="s">
        <v>3784</v>
      </c>
      <c r="AD1668" s="159"/>
    </row>
    <row r="1669" spans="1:30" ht="182.25" x14ac:dyDescent="0.3">
      <c r="A1669" s="206">
        <v>314</v>
      </c>
      <c r="B1669" s="276"/>
      <c r="C1669" s="276"/>
      <c r="D1669" s="277" t="s">
        <v>8020</v>
      </c>
      <c r="E1669" s="278"/>
      <c r="F1669" s="278"/>
      <c r="G1669" s="278"/>
      <c r="H1669" s="276"/>
      <c r="I1669" s="276"/>
      <c r="J1669" s="276"/>
      <c r="K1669" s="276"/>
      <c r="L1669" s="276"/>
      <c r="M1669" s="277" t="s">
        <v>8021</v>
      </c>
      <c r="N1669" s="280">
        <v>5000</v>
      </c>
      <c r="O1669" s="309">
        <v>5000</v>
      </c>
      <c r="P1669" s="281">
        <v>1</v>
      </c>
      <c r="Q1669" s="281">
        <v>1</v>
      </c>
      <c r="R1669" s="281">
        <v>4</v>
      </c>
      <c r="S1669" s="281" t="s">
        <v>251</v>
      </c>
      <c r="T1669" s="281">
        <v>9</v>
      </c>
      <c r="U1669" s="281">
        <v>8</v>
      </c>
      <c r="V1669" s="281">
        <v>6</v>
      </c>
      <c r="W1669" s="281">
        <v>4</v>
      </c>
      <c r="X1669" s="276"/>
      <c r="Y1669" s="277">
        <v>21</v>
      </c>
      <c r="Z1669" s="277"/>
      <c r="AA1669" s="282" t="s">
        <v>37</v>
      </c>
      <c r="AB1669" s="176"/>
      <c r="AC1669" s="147" t="s">
        <v>3784</v>
      </c>
      <c r="AD1669" s="159"/>
    </row>
    <row r="1670" spans="1:30" ht="303.75" x14ac:dyDescent="0.3">
      <c r="A1670" s="222">
        <v>315</v>
      </c>
      <c r="B1670" s="276"/>
      <c r="C1670" s="276"/>
      <c r="D1670" s="277" t="s">
        <v>8020</v>
      </c>
      <c r="E1670" s="278"/>
      <c r="F1670" s="278"/>
      <c r="G1670" s="278"/>
      <c r="H1670" s="276"/>
      <c r="I1670" s="276"/>
      <c r="J1670" s="276"/>
      <c r="K1670" s="276"/>
      <c r="L1670" s="276"/>
      <c r="M1670" s="277" t="s">
        <v>8022</v>
      </c>
      <c r="N1670" s="280">
        <v>150000</v>
      </c>
      <c r="O1670" s="309">
        <v>150000</v>
      </c>
      <c r="P1670" s="281">
        <v>1</v>
      </c>
      <c r="Q1670" s="281">
        <v>1</v>
      </c>
      <c r="R1670" s="281">
        <v>4</v>
      </c>
      <c r="S1670" s="281" t="s">
        <v>251</v>
      </c>
      <c r="T1670" s="281">
        <v>9</v>
      </c>
      <c r="U1670" s="281">
        <v>8</v>
      </c>
      <c r="V1670" s="281">
        <v>5</v>
      </c>
      <c r="W1670" s="281">
        <v>41</v>
      </c>
      <c r="X1670" s="276"/>
      <c r="Y1670" s="277">
        <v>21</v>
      </c>
      <c r="Z1670" s="277"/>
      <c r="AA1670" s="282" t="s">
        <v>37</v>
      </c>
      <c r="AB1670" s="176"/>
      <c r="AC1670" s="147" t="s">
        <v>3784</v>
      </c>
      <c r="AD1670" s="159"/>
    </row>
    <row r="1671" spans="1:30" ht="202.5" x14ac:dyDescent="0.3">
      <c r="A1671" s="206">
        <v>316</v>
      </c>
      <c r="B1671" s="276"/>
      <c r="C1671" s="276"/>
      <c r="D1671" s="277" t="s">
        <v>8023</v>
      </c>
      <c r="E1671" s="278"/>
      <c r="F1671" s="278"/>
      <c r="G1671" s="278"/>
      <c r="H1671" s="276"/>
      <c r="I1671" s="276"/>
      <c r="J1671" s="276"/>
      <c r="K1671" s="276"/>
      <c r="L1671" s="276"/>
      <c r="M1671" s="277" t="s">
        <v>8024</v>
      </c>
      <c r="N1671" s="280">
        <v>15000</v>
      </c>
      <c r="O1671" s="309">
        <v>15000</v>
      </c>
      <c r="P1671" s="281">
        <v>1</v>
      </c>
      <c r="Q1671" s="281">
        <v>1</v>
      </c>
      <c r="R1671" s="281">
        <v>3</v>
      </c>
      <c r="S1671" s="281" t="s">
        <v>240</v>
      </c>
      <c r="T1671" s="281">
        <v>26</v>
      </c>
      <c r="U1671" s="281">
        <v>31</v>
      </c>
      <c r="V1671" s="281">
        <v>5</v>
      </c>
      <c r="W1671" s="281">
        <v>41</v>
      </c>
      <c r="X1671" s="276"/>
      <c r="Y1671" s="277">
        <v>21</v>
      </c>
      <c r="Z1671" s="277"/>
      <c r="AA1671" s="282" t="s">
        <v>37</v>
      </c>
      <c r="AB1671" s="283" t="s">
        <v>7985</v>
      </c>
      <c r="AC1671" s="147" t="s">
        <v>3784</v>
      </c>
      <c r="AD1671" s="159"/>
    </row>
    <row r="1672" spans="1:30" ht="141.75" x14ac:dyDescent="0.3">
      <c r="A1672" s="222">
        <v>317</v>
      </c>
      <c r="B1672" s="276" t="s">
        <v>7153</v>
      </c>
      <c r="C1672" s="276" t="s">
        <v>8025</v>
      </c>
      <c r="D1672" s="277" t="s">
        <v>8026</v>
      </c>
      <c r="E1672" s="278"/>
      <c r="F1672" s="278"/>
      <c r="G1672" s="278"/>
      <c r="H1672" s="276"/>
      <c r="I1672" s="276"/>
      <c r="J1672" s="276"/>
      <c r="K1672" s="276"/>
      <c r="L1672" s="276"/>
      <c r="M1672" s="277" t="s">
        <v>8027</v>
      </c>
      <c r="N1672" s="280">
        <v>560000</v>
      </c>
      <c r="O1672" s="309">
        <v>560000</v>
      </c>
      <c r="P1672" s="281">
        <v>1</v>
      </c>
      <c r="Q1672" s="281">
        <v>1</v>
      </c>
      <c r="R1672" s="281">
        <v>1</v>
      </c>
      <c r="S1672" s="281" t="s">
        <v>125</v>
      </c>
      <c r="T1672" s="281">
        <v>87</v>
      </c>
      <c r="U1672" s="281">
        <v>26</v>
      </c>
      <c r="V1672" s="281">
        <v>39</v>
      </c>
      <c r="W1672" s="281">
        <v>39</v>
      </c>
      <c r="X1672" s="276"/>
      <c r="Y1672" s="277">
        <v>21</v>
      </c>
      <c r="Z1672" s="277"/>
      <c r="AA1672" s="282" t="s">
        <v>37</v>
      </c>
      <c r="AB1672" s="176"/>
      <c r="AC1672" s="147"/>
      <c r="AD1672" s="159"/>
    </row>
    <row r="1673" spans="1:30" ht="141.75" x14ac:dyDescent="0.3">
      <c r="A1673" s="206">
        <v>318</v>
      </c>
      <c r="B1673" s="276"/>
      <c r="C1673" s="276"/>
      <c r="D1673" s="277" t="s">
        <v>8028</v>
      </c>
      <c r="E1673" s="278"/>
      <c r="F1673" s="278"/>
      <c r="G1673" s="278"/>
      <c r="H1673" s="276"/>
      <c r="I1673" s="276"/>
      <c r="J1673" s="276"/>
      <c r="K1673" s="276"/>
      <c r="L1673" s="276"/>
      <c r="M1673" s="277" t="s">
        <v>8027</v>
      </c>
      <c r="N1673" s="280">
        <v>182000</v>
      </c>
      <c r="O1673" s="309">
        <v>182000</v>
      </c>
      <c r="P1673" s="281">
        <v>1</v>
      </c>
      <c r="Q1673" s="281">
        <v>1</v>
      </c>
      <c r="R1673" s="281">
        <v>1</v>
      </c>
      <c r="S1673" s="281" t="s">
        <v>125</v>
      </c>
      <c r="T1673" s="281">
        <v>87</v>
      </c>
      <c r="U1673" s="281">
        <v>26</v>
      </c>
      <c r="V1673" s="281">
        <v>39</v>
      </c>
      <c r="W1673" s="281">
        <v>39</v>
      </c>
      <c r="X1673" s="276"/>
      <c r="Y1673" s="277">
        <v>21</v>
      </c>
      <c r="Z1673" s="277"/>
      <c r="AA1673" s="282" t="s">
        <v>37</v>
      </c>
      <c r="AB1673" s="176"/>
      <c r="AC1673" s="147"/>
      <c r="AD1673" s="159"/>
    </row>
    <row r="1674" spans="1:30" ht="141.75" x14ac:dyDescent="0.3">
      <c r="A1674" s="222">
        <v>319</v>
      </c>
      <c r="B1674" s="276" t="s">
        <v>7153</v>
      </c>
      <c r="C1674" s="276" t="s">
        <v>8029</v>
      </c>
      <c r="D1674" s="293" t="s">
        <v>8030</v>
      </c>
      <c r="E1674" s="289"/>
      <c r="F1674" s="289"/>
      <c r="G1674" s="289"/>
      <c r="H1674" s="276"/>
      <c r="I1674" s="276"/>
      <c r="J1674" s="276"/>
      <c r="K1674" s="276"/>
      <c r="L1674" s="287" t="s">
        <v>8031</v>
      </c>
      <c r="M1674" s="276"/>
      <c r="N1674" s="290">
        <v>29100</v>
      </c>
      <c r="O1674" s="310">
        <v>10000</v>
      </c>
      <c r="P1674" s="291">
        <v>1</v>
      </c>
      <c r="Q1674" s="291">
        <v>1</v>
      </c>
      <c r="R1674" s="281">
        <v>4</v>
      </c>
      <c r="S1674" s="291" t="s">
        <v>243</v>
      </c>
      <c r="T1674" s="291"/>
      <c r="U1674" s="291"/>
      <c r="V1674" s="291">
        <v>1</v>
      </c>
      <c r="W1674" s="291">
        <v>1</v>
      </c>
      <c r="X1674" s="276"/>
      <c r="Y1674" s="276">
        <v>21</v>
      </c>
      <c r="Z1674" s="277"/>
      <c r="AA1674" s="277"/>
      <c r="AB1674" s="282"/>
      <c r="AC1674" s="176"/>
      <c r="AD1674" s="147"/>
    </row>
    <row r="1675" spans="1:30" ht="141.75" x14ac:dyDescent="0.3">
      <c r="A1675" s="206">
        <v>320</v>
      </c>
      <c r="B1675" s="276" t="s">
        <v>7153</v>
      </c>
      <c r="C1675" s="276" t="s">
        <v>8029</v>
      </c>
      <c r="D1675" s="293" t="s">
        <v>8032</v>
      </c>
      <c r="E1675" s="276"/>
      <c r="F1675" s="289"/>
      <c r="G1675" s="276"/>
      <c r="H1675" s="276"/>
      <c r="I1675" s="276"/>
      <c r="J1675" s="276"/>
      <c r="K1675" s="276"/>
      <c r="L1675" s="287" t="s">
        <v>8033</v>
      </c>
      <c r="M1675" s="276"/>
      <c r="N1675" s="290">
        <v>38200</v>
      </c>
      <c r="O1675" s="310">
        <v>10000</v>
      </c>
      <c r="P1675" s="291">
        <v>1</v>
      </c>
      <c r="Q1675" s="291">
        <v>1</v>
      </c>
      <c r="R1675" s="281">
        <v>4</v>
      </c>
      <c r="S1675" s="291" t="s">
        <v>247</v>
      </c>
      <c r="T1675" s="291"/>
      <c r="U1675" s="291"/>
      <c r="V1675" s="291">
        <v>1</v>
      </c>
      <c r="W1675" s="291">
        <v>1</v>
      </c>
      <c r="X1675" s="276"/>
      <c r="Y1675" s="276">
        <v>21</v>
      </c>
      <c r="Z1675" s="277"/>
      <c r="AA1675" s="277"/>
      <c r="AB1675" s="282"/>
      <c r="AC1675" s="176"/>
      <c r="AD1675" s="147"/>
    </row>
    <row r="1676" spans="1:30" ht="141.75" x14ac:dyDescent="0.3">
      <c r="A1676" s="222">
        <v>321</v>
      </c>
      <c r="B1676" s="276" t="s">
        <v>7153</v>
      </c>
      <c r="C1676" s="276" t="s">
        <v>8029</v>
      </c>
      <c r="D1676" s="293" t="s">
        <v>8034</v>
      </c>
      <c r="E1676" s="276"/>
      <c r="F1676" s="289"/>
      <c r="G1676" s="276"/>
      <c r="H1676" s="276"/>
      <c r="I1676" s="276"/>
      <c r="J1676" s="276"/>
      <c r="K1676" s="276"/>
      <c r="L1676" s="287" t="s">
        <v>8035</v>
      </c>
      <c r="M1676" s="276"/>
      <c r="N1676" s="290">
        <v>34000</v>
      </c>
      <c r="O1676" s="310">
        <v>34000</v>
      </c>
      <c r="P1676" s="291">
        <v>1</v>
      </c>
      <c r="Q1676" s="291">
        <v>1</v>
      </c>
      <c r="R1676" s="281">
        <v>4</v>
      </c>
      <c r="S1676" s="291" t="s">
        <v>253</v>
      </c>
      <c r="T1676" s="291"/>
      <c r="U1676" s="291"/>
      <c r="V1676" s="291">
        <v>1</v>
      </c>
      <c r="W1676" s="291">
        <v>1</v>
      </c>
      <c r="X1676" s="276"/>
      <c r="Y1676" s="276">
        <v>21</v>
      </c>
      <c r="Z1676" s="277"/>
      <c r="AA1676" s="277"/>
      <c r="AB1676" s="282"/>
      <c r="AC1676" s="176"/>
      <c r="AD1676" s="147"/>
    </row>
    <row r="1677" spans="1:30" ht="141.75" x14ac:dyDescent="0.3">
      <c r="A1677" s="206">
        <v>322</v>
      </c>
      <c r="B1677" s="276" t="s">
        <v>7153</v>
      </c>
      <c r="C1677" s="276" t="s">
        <v>8029</v>
      </c>
      <c r="D1677" s="293" t="s">
        <v>8034</v>
      </c>
      <c r="E1677" s="276"/>
      <c r="F1677" s="289"/>
      <c r="G1677" s="276"/>
      <c r="H1677" s="276"/>
      <c r="I1677" s="276"/>
      <c r="J1677" s="276"/>
      <c r="K1677" s="276"/>
      <c r="L1677" s="287" t="s">
        <v>8036</v>
      </c>
      <c r="M1677" s="276"/>
      <c r="N1677" s="290">
        <v>22200</v>
      </c>
      <c r="O1677" s="310">
        <v>20000</v>
      </c>
      <c r="P1677" s="291">
        <v>1</v>
      </c>
      <c r="Q1677" s="291">
        <v>1</v>
      </c>
      <c r="R1677" s="281">
        <v>4</v>
      </c>
      <c r="S1677" s="291" t="s">
        <v>253</v>
      </c>
      <c r="T1677" s="291"/>
      <c r="U1677" s="291"/>
      <c r="V1677" s="291">
        <v>1</v>
      </c>
      <c r="W1677" s="291">
        <v>1</v>
      </c>
      <c r="X1677" s="276"/>
      <c r="Y1677" s="276">
        <v>21</v>
      </c>
      <c r="Z1677" s="277"/>
      <c r="AA1677" s="277"/>
      <c r="AB1677" s="282"/>
      <c r="AC1677" s="176"/>
      <c r="AD1677" s="147"/>
    </row>
    <row r="1678" spans="1:30" ht="141.75" x14ac:dyDescent="0.3">
      <c r="A1678" s="222">
        <v>323</v>
      </c>
      <c r="B1678" s="276" t="s">
        <v>7153</v>
      </c>
      <c r="C1678" s="276" t="s">
        <v>8029</v>
      </c>
      <c r="D1678" s="293" t="s">
        <v>8037</v>
      </c>
      <c r="E1678" s="276"/>
      <c r="F1678" s="289"/>
      <c r="G1678" s="276"/>
      <c r="H1678" s="276"/>
      <c r="I1678" s="276"/>
      <c r="J1678" s="276"/>
      <c r="K1678" s="276"/>
      <c r="L1678" s="287" t="s">
        <v>8038</v>
      </c>
      <c r="M1678" s="276"/>
      <c r="N1678" s="290">
        <v>30200</v>
      </c>
      <c r="O1678" s="310">
        <v>16000</v>
      </c>
      <c r="P1678" s="291">
        <v>1</v>
      </c>
      <c r="Q1678" s="291">
        <v>1</v>
      </c>
      <c r="R1678" s="281">
        <v>4</v>
      </c>
      <c r="S1678" s="291" t="s">
        <v>253</v>
      </c>
      <c r="T1678" s="291"/>
      <c r="U1678" s="291"/>
      <c r="V1678" s="291">
        <v>1</v>
      </c>
      <c r="W1678" s="291">
        <v>1</v>
      </c>
      <c r="X1678" s="276"/>
      <c r="Y1678" s="276">
        <v>21</v>
      </c>
      <c r="Z1678" s="277"/>
      <c r="AA1678" s="277"/>
      <c r="AB1678" s="282"/>
      <c r="AC1678" s="176"/>
      <c r="AD1678" s="147"/>
    </row>
    <row r="1679" spans="1:30" ht="141.75" x14ac:dyDescent="0.3">
      <c r="A1679" s="206">
        <v>324</v>
      </c>
      <c r="B1679" s="276" t="s">
        <v>7153</v>
      </c>
      <c r="C1679" s="276" t="s">
        <v>8029</v>
      </c>
      <c r="D1679" s="293" t="s">
        <v>8037</v>
      </c>
      <c r="E1679" s="276"/>
      <c r="F1679" s="289"/>
      <c r="G1679" s="276"/>
      <c r="H1679" s="276"/>
      <c r="I1679" s="276"/>
      <c r="J1679" s="276"/>
      <c r="K1679" s="276"/>
      <c r="L1679" s="287" t="s">
        <v>8039</v>
      </c>
      <c r="M1679" s="276"/>
      <c r="N1679" s="290">
        <v>222356</v>
      </c>
      <c r="O1679" s="310">
        <v>110000</v>
      </c>
      <c r="P1679" s="291">
        <v>1</v>
      </c>
      <c r="Q1679" s="291">
        <v>1</v>
      </c>
      <c r="R1679" s="281">
        <v>4</v>
      </c>
      <c r="S1679" s="291" t="s">
        <v>247</v>
      </c>
      <c r="T1679" s="291"/>
      <c r="U1679" s="291"/>
      <c r="V1679" s="291">
        <v>1</v>
      </c>
      <c r="W1679" s="291">
        <v>1</v>
      </c>
      <c r="X1679" s="276"/>
      <c r="Y1679" s="276">
        <v>21</v>
      </c>
      <c r="Z1679" s="277"/>
      <c r="AA1679" s="277"/>
      <c r="AB1679" s="282"/>
      <c r="AC1679" s="176"/>
      <c r="AD1679" s="147"/>
    </row>
    <row r="1680" spans="1:30" ht="141.75" x14ac:dyDescent="0.3">
      <c r="A1680" s="222">
        <v>325</v>
      </c>
      <c r="B1680" s="276" t="s">
        <v>7153</v>
      </c>
      <c r="C1680" s="276" t="s">
        <v>8029</v>
      </c>
      <c r="D1680" s="293" t="s">
        <v>8037</v>
      </c>
      <c r="E1680" s="276"/>
      <c r="F1680" s="289"/>
      <c r="G1680" s="276"/>
      <c r="H1680" s="276"/>
      <c r="I1680" s="276"/>
      <c r="J1680" s="276"/>
      <c r="K1680" s="276"/>
      <c r="L1680" s="287" t="s">
        <v>8040</v>
      </c>
      <c r="M1680" s="276"/>
      <c r="N1680" s="290">
        <v>64000</v>
      </c>
      <c r="O1680" s="310">
        <v>38000</v>
      </c>
      <c r="P1680" s="291">
        <v>1</v>
      </c>
      <c r="Q1680" s="291">
        <v>1</v>
      </c>
      <c r="R1680" s="281">
        <v>4</v>
      </c>
      <c r="S1680" s="291" t="s">
        <v>247</v>
      </c>
      <c r="T1680" s="291"/>
      <c r="U1680" s="291"/>
      <c r="V1680" s="291">
        <v>1</v>
      </c>
      <c r="W1680" s="291">
        <v>1</v>
      </c>
      <c r="X1680" s="276"/>
      <c r="Y1680" s="276">
        <v>21</v>
      </c>
      <c r="Z1680" s="277"/>
      <c r="AA1680" s="277"/>
      <c r="AB1680" s="282"/>
      <c r="AC1680" s="176"/>
      <c r="AD1680" s="147"/>
    </row>
    <row r="1681" spans="1:30" ht="141.75" x14ac:dyDescent="0.3">
      <c r="A1681" s="206">
        <v>326</v>
      </c>
      <c r="B1681" s="276" t="s">
        <v>7153</v>
      </c>
      <c r="C1681" s="276" t="s">
        <v>8029</v>
      </c>
      <c r="D1681" s="293" t="s">
        <v>2049</v>
      </c>
      <c r="E1681" s="276"/>
      <c r="F1681" s="289"/>
      <c r="G1681" s="276"/>
      <c r="H1681" s="276"/>
      <c r="I1681" s="276"/>
      <c r="J1681" s="276"/>
      <c r="K1681" s="276"/>
      <c r="L1681" s="287" t="s">
        <v>8041</v>
      </c>
      <c r="M1681" s="276"/>
      <c r="N1681" s="290">
        <v>132500</v>
      </c>
      <c r="O1681" s="310">
        <v>10000</v>
      </c>
      <c r="P1681" s="291">
        <v>1</v>
      </c>
      <c r="Q1681" s="291">
        <v>1</v>
      </c>
      <c r="R1681" s="281">
        <v>4</v>
      </c>
      <c r="S1681" s="291" t="s">
        <v>253</v>
      </c>
      <c r="T1681" s="291"/>
      <c r="U1681" s="291"/>
      <c r="V1681" s="291">
        <v>1</v>
      </c>
      <c r="W1681" s="291">
        <v>1</v>
      </c>
      <c r="X1681" s="276"/>
      <c r="Y1681" s="276">
        <v>21</v>
      </c>
      <c r="Z1681" s="277"/>
      <c r="AA1681" s="277"/>
      <c r="AB1681" s="282"/>
      <c r="AC1681" s="176"/>
      <c r="AD1681" s="147"/>
    </row>
    <row r="1682" spans="1:30" ht="141.75" x14ac:dyDescent="0.3">
      <c r="A1682" s="222">
        <v>327</v>
      </c>
      <c r="B1682" s="276" t="s">
        <v>7153</v>
      </c>
      <c r="C1682" s="276" t="s">
        <v>8029</v>
      </c>
      <c r="D1682" s="293" t="s">
        <v>2049</v>
      </c>
      <c r="E1682" s="276"/>
      <c r="F1682" s="289"/>
      <c r="G1682" s="276"/>
      <c r="H1682" s="276"/>
      <c r="I1682" s="276"/>
      <c r="J1682" s="276"/>
      <c r="K1682" s="276"/>
      <c r="L1682" s="287" t="s">
        <v>8042</v>
      </c>
      <c r="M1682" s="276"/>
      <c r="N1682" s="290">
        <v>198400</v>
      </c>
      <c r="O1682" s="310">
        <v>35000</v>
      </c>
      <c r="P1682" s="291">
        <v>1</v>
      </c>
      <c r="Q1682" s="291">
        <v>1</v>
      </c>
      <c r="R1682" s="281">
        <v>4</v>
      </c>
      <c r="S1682" s="291" t="s">
        <v>253</v>
      </c>
      <c r="T1682" s="291"/>
      <c r="U1682" s="291"/>
      <c r="V1682" s="291">
        <v>1</v>
      </c>
      <c r="W1682" s="291">
        <v>1</v>
      </c>
      <c r="X1682" s="276"/>
      <c r="Y1682" s="276">
        <v>21</v>
      </c>
      <c r="Z1682" s="277"/>
      <c r="AA1682" s="277"/>
      <c r="AB1682" s="282"/>
      <c r="AC1682" s="176"/>
      <c r="AD1682" s="147"/>
    </row>
    <row r="1683" spans="1:30" ht="141.75" x14ac:dyDescent="0.3">
      <c r="A1683" s="206">
        <v>328</v>
      </c>
      <c r="B1683" s="276" t="s">
        <v>7153</v>
      </c>
      <c r="C1683" s="276" t="s">
        <v>8029</v>
      </c>
      <c r="D1683" s="293" t="s">
        <v>8043</v>
      </c>
      <c r="E1683" s="276"/>
      <c r="F1683" s="289"/>
      <c r="G1683" s="276"/>
      <c r="H1683" s="276"/>
      <c r="I1683" s="276"/>
      <c r="J1683" s="276"/>
      <c r="K1683" s="276"/>
      <c r="L1683" s="287" t="s">
        <v>8044</v>
      </c>
      <c r="M1683" s="276"/>
      <c r="N1683" s="290">
        <v>130000</v>
      </c>
      <c r="O1683" s="310">
        <v>10000</v>
      </c>
      <c r="P1683" s="291">
        <v>1</v>
      </c>
      <c r="Q1683" s="291">
        <v>1</v>
      </c>
      <c r="R1683" s="281">
        <v>4</v>
      </c>
      <c r="S1683" s="291" t="s">
        <v>253</v>
      </c>
      <c r="T1683" s="291"/>
      <c r="U1683" s="291"/>
      <c r="V1683" s="291">
        <v>1</v>
      </c>
      <c r="W1683" s="291">
        <v>1</v>
      </c>
      <c r="X1683" s="276"/>
      <c r="Y1683" s="276">
        <v>21</v>
      </c>
      <c r="Z1683" s="277"/>
      <c r="AA1683" s="277"/>
      <c r="AB1683" s="282"/>
      <c r="AC1683" s="176"/>
      <c r="AD1683" s="147"/>
    </row>
    <row r="1684" spans="1:30" ht="141.75" x14ac:dyDescent="0.3">
      <c r="A1684" s="222">
        <v>329</v>
      </c>
      <c r="B1684" s="276" t="s">
        <v>7153</v>
      </c>
      <c r="C1684" s="276" t="s">
        <v>8029</v>
      </c>
      <c r="D1684" s="293" t="s">
        <v>8045</v>
      </c>
      <c r="E1684" s="276"/>
      <c r="F1684" s="289"/>
      <c r="G1684" s="276"/>
      <c r="H1684" s="276"/>
      <c r="I1684" s="276"/>
      <c r="J1684" s="276"/>
      <c r="K1684" s="276"/>
      <c r="L1684" s="287" t="s">
        <v>8046</v>
      </c>
      <c r="M1684" s="276"/>
      <c r="N1684" s="290">
        <v>52420.92</v>
      </c>
      <c r="O1684" s="310">
        <v>10000</v>
      </c>
      <c r="P1684" s="291">
        <v>1</v>
      </c>
      <c r="Q1684" s="291">
        <v>1</v>
      </c>
      <c r="R1684" s="281">
        <v>4</v>
      </c>
      <c r="S1684" s="291" t="s">
        <v>247</v>
      </c>
      <c r="T1684" s="291"/>
      <c r="U1684" s="291"/>
      <c r="V1684" s="291">
        <v>1</v>
      </c>
      <c r="W1684" s="291">
        <v>1</v>
      </c>
      <c r="X1684" s="276"/>
      <c r="Y1684" s="276">
        <v>21</v>
      </c>
      <c r="Z1684" s="277"/>
      <c r="AA1684" s="277"/>
      <c r="AB1684" s="282"/>
      <c r="AC1684" s="176"/>
      <c r="AD1684" s="147"/>
    </row>
    <row r="1685" spans="1:30" ht="141.75" x14ac:dyDescent="0.3">
      <c r="A1685" s="206">
        <v>330</v>
      </c>
      <c r="B1685" s="276" t="s">
        <v>7153</v>
      </c>
      <c r="C1685" s="276" t="s">
        <v>8029</v>
      </c>
      <c r="D1685" s="293" t="s">
        <v>7329</v>
      </c>
      <c r="E1685" s="276"/>
      <c r="F1685" s="289"/>
      <c r="G1685" s="276"/>
      <c r="H1685" s="276"/>
      <c r="I1685" s="276"/>
      <c r="J1685" s="276"/>
      <c r="K1685" s="276"/>
      <c r="L1685" s="287" t="s">
        <v>8047</v>
      </c>
      <c r="M1685" s="276"/>
      <c r="N1685" s="290">
        <v>50500</v>
      </c>
      <c r="O1685" s="310">
        <v>20000</v>
      </c>
      <c r="P1685" s="291">
        <v>1</v>
      </c>
      <c r="Q1685" s="291">
        <v>1</v>
      </c>
      <c r="R1685" s="281">
        <v>4</v>
      </c>
      <c r="S1685" s="291" t="s">
        <v>253</v>
      </c>
      <c r="T1685" s="291"/>
      <c r="U1685" s="291"/>
      <c r="V1685" s="291">
        <v>1</v>
      </c>
      <c r="W1685" s="291">
        <v>1</v>
      </c>
      <c r="X1685" s="276"/>
      <c r="Y1685" s="276">
        <v>21</v>
      </c>
      <c r="Z1685" s="277"/>
      <c r="AA1685" s="277"/>
      <c r="AB1685" s="282"/>
      <c r="AC1685" s="176"/>
      <c r="AD1685" s="147"/>
    </row>
    <row r="1686" spans="1:30" ht="141.75" x14ac:dyDescent="0.3">
      <c r="A1686" s="222">
        <v>331</v>
      </c>
      <c r="B1686" s="276" t="s">
        <v>7153</v>
      </c>
      <c r="C1686" s="276" t="s">
        <v>8029</v>
      </c>
      <c r="D1686" s="293" t="s">
        <v>2131</v>
      </c>
      <c r="E1686" s="276"/>
      <c r="F1686" s="289"/>
      <c r="G1686" s="276"/>
      <c r="H1686" s="276"/>
      <c r="I1686" s="276"/>
      <c r="J1686" s="276"/>
      <c r="K1686" s="276"/>
      <c r="L1686" s="287" t="s">
        <v>8048</v>
      </c>
      <c r="M1686" s="276"/>
      <c r="N1686" s="290">
        <v>200000</v>
      </c>
      <c r="O1686" s="310">
        <v>67000</v>
      </c>
      <c r="P1686" s="291">
        <v>1</v>
      </c>
      <c r="Q1686" s="291">
        <v>1</v>
      </c>
      <c r="R1686" s="281">
        <v>4</v>
      </c>
      <c r="S1686" s="291" t="s">
        <v>247</v>
      </c>
      <c r="T1686" s="291"/>
      <c r="U1686" s="291"/>
      <c r="V1686" s="291">
        <v>1</v>
      </c>
      <c r="W1686" s="291">
        <v>1</v>
      </c>
      <c r="X1686" s="276"/>
      <c r="Y1686" s="276">
        <v>21</v>
      </c>
      <c r="Z1686" s="277"/>
      <c r="AA1686" s="277"/>
      <c r="AB1686" s="282"/>
      <c r="AC1686" s="176"/>
      <c r="AD1686" s="147"/>
    </row>
    <row r="1687" spans="1:30" ht="141.75" x14ac:dyDescent="0.3">
      <c r="A1687" s="206">
        <v>332</v>
      </c>
      <c r="B1687" s="276" t="s">
        <v>7153</v>
      </c>
      <c r="C1687" s="276" t="s">
        <v>8029</v>
      </c>
      <c r="D1687" s="293" t="s">
        <v>2131</v>
      </c>
      <c r="E1687" s="276"/>
      <c r="F1687" s="289"/>
      <c r="G1687" s="276"/>
      <c r="H1687" s="276"/>
      <c r="I1687" s="276"/>
      <c r="J1687" s="276"/>
      <c r="K1687" s="276"/>
      <c r="L1687" s="287" t="s">
        <v>8049</v>
      </c>
      <c r="M1687" s="276"/>
      <c r="N1687" s="290">
        <v>200000</v>
      </c>
      <c r="O1687" s="310">
        <v>80000</v>
      </c>
      <c r="P1687" s="291">
        <v>1</v>
      </c>
      <c r="Q1687" s="291">
        <v>1</v>
      </c>
      <c r="R1687" s="281">
        <v>4</v>
      </c>
      <c r="S1687" s="291" t="s">
        <v>247</v>
      </c>
      <c r="T1687" s="291"/>
      <c r="U1687" s="291"/>
      <c r="V1687" s="291">
        <v>1</v>
      </c>
      <c r="W1687" s="291">
        <v>1</v>
      </c>
      <c r="X1687" s="276"/>
      <c r="Y1687" s="276">
        <v>21</v>
      </c>
      <c r="Z1687" s="277"/>
      <c r="AA1687" s="277"/>
      <c r="AB1687" s="282"/>
      <c r="AC1687" s="176"/>
      <c r="AD1687" s="147"/>
    </row>
    <row r="1688" spans="1:30" ht="141.75" x14ac:dyDescent="0.3">
      <c r="A1688" s="222">
        <v>333</v>
      </c>
      <c r="B1688" s="276" t="s">
        <v>7153</v>
      </c>
      <c r="C1688" s="276" t="s">
        <v>8029</v>
      </c>
      <c r="D1688" s="293" t="s">
        <v>2131</v>
      </c>
      <c r="E1688" s="276"/>
      <c r="F1688" s="289"/>
      <c r="G1688" s="276"/>
      <c r="H1688" s="276"/>
      <c r="I1688" s="276"/>
      <c r="J1688" s="276"/>
      <c r="K1688" s="276"/>
      <c r="L1688" s="287" t="s">
        <v>8050</v>
      </c>
      <c r="M1688" s="276"/>
      <c r="N1688" s="290">
        <v>122100</v>
      </c>
      <c r="O1688" s="310">
        <v>16000</v>
      </c>
      <c r="P1688" s="291">
        <v>1</v>
      </c>
      <c r="Q1688" s="291">
        <v>1</v>
      </c>
      <c r="R1688" s="281">
        <v>4</v>
      </c>
      <c r="S1688" s="291" t="s">
        <v>247</v>
      </c>
      <c r="T1688" s="291"/>
      <c r="U1688" s="291"/>
      <c r="V1688" s="291">
        <v>1</v>
      </c>
      <c r="W1688" s="291">
        <v>1</v>
      </c>
      <c r="X1688" s="276"/>
      <c r="Y1688" s="276">
        <v>21</v>
      </c>
      <c r="Z1688" s="277"/>
      <c r="AA1688" s="277"/>
      <c r="AB1688" s="282"/>
      <c r="AC1688" s="176"/>
      <c r="AD1688" s="147"/>
    </row>
    <row r="1689" spans="1:30" ht="141.75" x14ac:dyDescent="0.3">
      <c r="A1689" s="206">
        <v>334</v>
      </c>
      <c r="B1689" s="276" t="s">
        <v>7153</v>
      </c>
      <c r="C1689" s="276" t="s">
        <v>8029</v>
      </c>
      <c r="D1689" s="293" t="s">
        <v>8051</v>
      </c>
      <c r="E1689" s="276"/>
      <c r="F1689" s="289"/>
      <c r="G1689" s="276"/>
      <c r="H1689" s="276"/>
      <c r="I1689" s="276"/>
      <c r="J1689" s="276"/>
      <c r="K1689" s="276"/>
      <c r="L1689" s="287" t="s">
        <v>8052</v>
      </c>
      <c r="M1689" s="276"/>
      <c r="N1689" s="290">
        <v>194320</v>
      </c>
      <c r="O1689" s="310">
        <v>70000</v>
      </c>
      <c r="P1689" s="291">
        <v>1</v>
      </c>
      <c r="Q1689" s="291">
        <v>1</v>
      </c>
      <c r="R1689" s="281">
        <v>4</v>
      </c>
      <c r="S1689" s="291" t="s">
        <v>247</v>
      </c>
      <c r="T1689" s="291"/>
      <c r="U1689" s="291"/>
      <c r="V1689" s="291">
        <v>1</v>
      </c>
      <c r="W1689" s="291">
        <v>1</v>
      </c>
      <c r="X1689" s="276"/>
      <c r="Y1689" s="276">
        <v>21</v>
      </c>
      <c r="Z1689" s="277"/>
      <c r="AA1689" s="277"/>
      <c r="AB1689" s="282"/>
      <c r="AC1689" s="176"/>
      <c r="AD1689" s="147"/>
    </row>
    <row r="1690" spans="1:30" ht="141.75" x14ac:dyDescent="0.3">
      <c r="A1690" s="222">
        <v>335</v>
      </c>
      <c r="B1690" s="276" t="s">
        <v>7153</v>
      </c>
      <c r="C1690" s="276" t="s">
        <v>8029</v>
      </c>
      <c r="D1690" s="293" t="s">
        <v>8053</v>
      </c>
      <c r="E1690" s="276"/>
      <c r="F1690" s="289"/>
      <c r="G1690" s="276"/>
      <c r="H1690" s="276"/>
      <c r="I1690" s="276"/>
      <c r="J1690" s="276"/>
      <c r="K1690" s="276"/>
      <c r="L1690" s="287" t="s">
        <v>8054</v>
      </c>
      <c r="M1690" s="276"/>
      <c r="N1690" s="290">
        <v>148000</v>
      </c>
      <c r="O1690" s="310">
        <v>60000</v>
      </c>
      <c r="P1690" s="291">
        <v>1</v>
      </c>
      <c r="Q1690" s="291">
        <v>1</v>
      </c>
      <c r="R1690" s="281">
        <v>4</v>
      </c>
      <c r="S1690" s="291" t="s">
        <v>247</v>
      </c>
      <c r="T1690" s="291"/>
      <c r="U1690" s="291"/>
      <c r="V1690" s="291">
        <v>1</v>
      </c>
      <c r="W1690" s="291">
        <v>1</v>
      </c>
      <c r="X1690" s="276"/>
      <c r="Y1690" s="276">
        <v>21</v>
      </c>
      <c r="Z1690" s="277"/>
      <c r="AA1690" s="277"/>
      <c r="AB1690" s="282"/>
      <c r="AC1690" s="176"/>
      <c r="AD1690" s="147"/>
    </row>
    <row r="1691" spans="1:30" ht="141.75" x14ac:dyDescent="0.3">
      <c r="A1691" s="206">
        <v>336</v>
      </c>
      <c r="B1691" s="276" t="s">
        <v>7153</v>
      </c>
      <c r="C1691" s="276" t="s">
        <v>8029</v>
      </c>
      <c r="D1691" s="293" t="s">
        <v>8053</v>
      </c>
      <c r="E1691" s="276"/>
      <c r="F1691" s="276"/>
      <c r="G1691" s="276"/>
      <c r="H1691" s="276"/>
      <c r="I1691" s="276"/>
      <c r="J1691" s="276"/>
      <c r="K1691" s="276"/>
      <c r="L1691" s="287" t="s">
        <v>8055</v>
      </c>
      <c r="M1691" s="276"/>
      <c r="N1691" s="290">
        <v>170000</v>
      </c>
      <c r="O1691" s="310">
        <v>60000</v>
      </c>
      <c r="P1691" s="291">
        <v>1</v>
      </c>
      <c r="Q1691" s="291">
        <v>1</v>
      </c>
      <c r="R1691" s="281">
        <v>4</v>
      </c>
      <c r="S1691" s="283" t="s">
        <v>247</v>
      </c>
      <c r="T1691" s="283"/>
      <c r="U1691" s="283"/>
      <c r="V1691" s="291">
        <v>1</v>
      </c>
      <c r="W1691" s="291">
        <v>1</v>
      </c>
      <c r="X1691" s="276"/>
      <c r="Y1691" s="276">
        <v>21</v>
      </c>
      <c r="Z1691" s="277"/>
      <c r="AA1691" s="277"/>
      <c r="AB1691" s="282"/>
      <c r="AC1691" s="176"/>
      <c r="AD1691" s="147"/>
    </row>
    <row r="1692" spans="1:30" ht="141.75" x14ac:dyDescent="0.3">
      <c r="A1692" s="222">
        <v>337</v>
      </c>
      <c r="B1692" s="276" t="s">
        <v>7153</v>
      </c>
      <c r="C1692" s="276" t="s">
        <v>8029</v>
      </c>
      <c r="D1692" s="293" t="s">
        <v>8056</v>
      </c>
      <c r="E1692" s="276"/>
      <c r="F1692" s="276"/>
      <c r="G1692" s="276"/>
      <c r="H1692" s="276"/>
      <c r="I1692" s="276"/>
      <c r="J1692" s="276"/>
      <c r="K1692" s="276"/>
      <c r="L1692" s="287" t="s">
        <v>8057</v>
      </c>
      <c r="M1692" s="276"/>
      <c r="N1692" s="290">
        <v>20000</v>
      </c>
      <c r="O1692" s="310">
        <v>20000</v>
      </c>
      <c r="P1692" s="291">
        <v>1</v>
      </c>
      <c r="Q1692" s="291">
        <v>1</v>
      </c>
      <c r="R1692" s="281">
        <v>4</v>
      </c>
      <c r="S1692" s="283" t="s">
        <v>247</v>
      </c>
      <c r="T1692" s="283"/>
      <c r="U1692" s="283"/>
      <c r="V1692" s="291">
        <v>1</v>
      </c>
      <c r="W1692" s="291">
        <v>1</v>
      </c>
      <c r="X1692" s="276"/>
      <c r="Y1692" s="276">
        <v>21</v>
      </c>
      <c r="Z1692" s="277"/>
      <c r="AA1692" s="277"/>
      <c r="AB1692" s="282"/>
      <c r="AC1692" s="176"/>
      <c r="AD1692" s="147"/>
    </row>
    <row r="1693" spans="1:30" ht="141.75" x14ac:dyDescent="0.3">
      <c r="A1693" s="206">
        <v>338</v>
      </c>
      <c r="B1693" s="276" t="s">
        <v>7153</v>
      </c>
      <c r="C1693" s="276" t="s">
        <v>8029</v>
      </c>
      <c r="D1693" s="293" t="s">
        <v>8058</v>
      </c>
      <c r="E1693" s="276"/>
      <c r="F1693" s="276"/>
      <c r="G1693" s="276"/>
      <c r="H1693" s="276"/>
      <c r="I1693" s="276"/>
      <c r="J1693" s="276"/>
      <c r="K1693" s="276"/>
      <c r="L1693" s="287" t="s">
        <v>8059</v>
      </c>
      <c r="M1693" s="276"/>
      <c r="N1693" s="290">
        <v>23065.8</v>
      </c>
      <c r="O1693" s="310">
        <v>12000</v>
      </c>
      <c r="P1693" s="291">
        <v>1</v>
      </c>
      <c r="Q1693" s="291">
        <v>1</v>
      </c>
      <c r="R1693" s="281">
        <v>4</v>
      </c>
      <c r="S1693" s="283" t="s">
        <v>253</v>
      </c>
      <c r="T1693" s="283"/>
      <c r="U1693" s="283"/>
      <c r="V1693" s="291">
        <v>1</v>
      </c>
      <c r="W1693" s="291">
        <v>1</v>
      </c>
      <c r="X1693" s="276"/>
      <c r="Y1693" s="276">
        <v>21</v>
      </c>
      <c r="Z1693" s="277"/>
      <c r="AA1693" s="277"/>
      <c r="AB1693" s="282"/>
      <c r="AC1693" s="176"/>
      <c r="AD1693" s="147"/>
    </row>
    <row r="1694" spans="1:30" ht="141.75" x14ac:dyDescent="0.3">
      <c r="A1694" s="222">
        <v>339</v>
      </c>
      <c r="B1694" s="276" t="s">
        <v>7153</v>
      </c>
      <c r="C1694" s="276" t="s">
        <v>8029</v>
      </c>
      <c r="D1694" s="293" t="s">
        <v>8060</v>
      </c>
      <c r="E1694" s="276"/>
      <c r="F1694" s="276"/>
      <c r="G1694" s="276"/>
      <c r="H1694" s="276"/>
      <c r="I1694" s="276"/>
      <c r="J1694" s="276"/>
      <c r="K1694" s="276"/>
      <c r="L1694" s="287" t="s">
        <v>8061</v>
      </c>
      <c r="M1694" s="276"/>
      <c r="N1694" s="290">
        <v>25000</v>
      </c>
      <c r="O1694" s="310">
        <v>10000</v>
      </c>
      <c r="P1694" s="291">
        <v>1</v>
      </c>
      <c r="Q1694" s="291">
        <v>1</v>
      </c>
      <c r="R1694" s="281">
        <v>4</v>
      </c>
      <c r="S1694" s="283" t="s">
        <v>247</v>
      </c>
      <c r="T1694" s="283"/>
      <c r="U1694" s="283"/>
      <c r="V1694" s="291">
        <v>1</v>
      </c>
      <c r="W1694" s="291">
        <v>1</v>
      </c>
      <c r="X1694" s="276"/>
      <c r="Y1694" s="276">
        <v>21</v>
      </c>
      <c r="Z1694" s="277"/>
      <c r="AA1694" s="277"/>
      <c r="AB1694" s="282"/>
      <c r="AC1694" s="176"/>
      <c r="AD1694" s="147"/>
    </row>
    <row r="1695" spans="1:30" ht="141.75" x14ac:dyDescent="0.3">
      <c r="A1695" s="206">
        <v>340</v>
      </c>
      <c r="B1695" s="276" t="s">
        <v>7153</v>
      </c>
      <c r="C1695" s="276" t="s">
        <v>8029</v>
      </c>
      <c r="D1695" s="293" t="s">
        <v>8062</v>
      </c>
      <c r="E1695" s="276"/>
      <c r="F1695" s="276"/>
      <c r="G1695" s="276"/>
      <c r="H1695" s="276"/>
      <c r="I1695" s="276"/>
      <c r="J1695" s="276"/>
      <c r="K1695" s="276"/>
      <c r="L1695" s="287" t="s">
        <v>8063</v>
      </c>
      <c r="M1695" s="276"/>
      <c r="N1695" s="290">
        <v>200000</v>
      </c>
      <c r="O1695" s="310">
        <v>10000</v>
      </c>
      <c r="P1695" s="291">
        <v>1</v>
      </c>
      <c r="Q1695" s="291">
        <v>1</v>
      </c>
      <c r="R1695" s="281">
        <v>4</v>
      </c>
      <c r="S1695" s="283" t="s">
        <v>247</v>
      </c>
      <c r="T1695" s="283"/>
      <c r="U1695" s="283"/>
      <c r="V1695" s="291">
        <v>1</v>
      </c>
      <c r="W1695" s="291">
        <v>1</v>
      </c>
      <c r="X1695" s="276"/>
      <c r="Y1695" s="276">
        <v>21</v>
      </c>
      <c r="Z1695" s="277"/>
      <c r="AA1695" s="277"/>
      <c r="AB1695" s="282"/>
      <c r="AC1695" s="176"/>
      <c r="AD1695" s="147"/>
    </row>
    <row r="1696" spans="1:30" ht="141.75" x14ac:dyDescent="0.3">
      <c r="A1696" s="222">
        <v>341</v>
      </c>
      <c r="B1696" s="276" t="s">
        <v>7153</v>
      </c>
      <c r="C1696" s="276" t="s">
        <v>8029</v>
      </c>
      <c r="D1696" s="293" t="s">
        <v>8064</v>
      </c>
      <c r="E1696" s="276"/>
      <c r="F1696" s="276"/>
      <c r="G1696" s="276"/>
      <c r="H1696" s="276"/>
      <c r="I1696" s="276"/>
      <c r="J1696" s="276"/>
      <c r="K1696" s="276"/>
      <c r="L1696" s="287" t="s">
        <v>8065</v>
      </c>
      <c r="M1696" s="276"/>
      <c r="N1696" s="290">
        <v>81000</v>
      </c>
      <c r="O1696" s="310">
        <v>20000</v>
      </c>
      <c r="P1696" s="291">
        <v>1</v>
      </c>
      <c r="Q1696" s="291">
        <v>1</v>
      </c>
      <c r="R1696" s="281">
        <v>4</v>
      </c>
      <c r="S1696" s="283" t="s">
        <v>247</v>
      </c>
      <c r="T1696" s="283"/>
      <c r="U1696" s="283"/>
      <c r="V1696" s="291">
        <v>1</v>
      </c>
      <c r="W1696" s="291">
        <v>1</v>
      </c>
      <c r="X1696" s="276"/>
      <c r="Y1696" s="276">
        <v>21</v>
      </c>
      <c r="Z1696" s="277"/>
      <c r="AA1696" s="277"/>
      <c r="AB1696" s="282"/>
      <c r="AC1696" s="176"/>
      <c r="AD1696" s="147"/>
    </row>
    <row r="1697" spans="1:30" ht="141.75" x14ac:dyDescent="0.3">
      <c r="A1697" s="206">
        <v>342</v>
      </c>
      <c r="B1697" s="276" t="s">
        <v>7153</v>
      </c>
      <c r="C1697" s="276" t="s">
        <v>8029</v>
      </c>
      <c r="D1697" s="293" t="s">
        <v>8066</v>
      </c>
      <c r="E1697" s="276"/>
      <c r="F1697" s="276"/>
      <c r="G1697" s="276"/>
      <c r="H1697" s="276"/>
      <c r="I1697" s="276"/>
      <c r="J1697" s="276"/>
      <c r="K1697" s="276"/>
      <c r="L1697" s="287" t="s">
        <v>8067</v>
      </c>
      <c r="M1697" s="276"/>
      <c r="N1697" s="290">
        <v>80727.37</v>
      </c>
      <c r="O1697" s="310">
        <v>10000</v>
      </c>
      <c r="P1697" s="291">
        <v>1</v>
      </c>
      <c r="Q1697" s="291">
        <v>1</v>
      </c>
      <c r="R1697" s="281">
        <v>4</v>
      </c>
      <c r="S1697" s="283" t="s">
        <v>247</v>
      </c>
      <c r="T1697" s="283"/>
      <c r="U1697" s="283"/>
      <c r="V1697" s="291">
        <v>1</v>
      </c>
      <c r="W1697" s="291">
        <v>1</v>
      </c>
      <c r="X1697" s="276"/>
      <c r="Y1697" s="276">
        <v>21</v>
      </c>
      <c r="Z1697" s="277"/>
      <c r="AA1697" s="277"/>
      <c r="AB1697" s="282"/>
      <c r="AC1697" s="176"/>
      <c r="AD1697" s="147"/>
    </row>
    <row r="1698" spans="1:30" ht="141.75" x14ac:dyDescent="0.3">
      <c r="A1698" s="222">
        <v>343</v>
      </c>
      <c r="B1698" s="276" t="s">
        <v>7153</v>
      </c>
      <c r="C1698" s="276" t="s">
        <v>8029</v>
      </c>
      <c r="D1698" s="293" t="s">
        <v>8068</v>
      </c>
      <c r="E1698" s="276"/>
      <c r="F1698" s="276"/>
      <c r="G1698" s="276"/>
      <c r="H1698" s="276"/>
      <c r="I1698" s="276"/>
      <c r="J1698" s="276"/>
      <c r="K1698" s="276"/>
      <c r="L1698" s="287" t="s">
        <v>8069</v>
      </c>
      <c r="M1698" s="276"/>
      <c r="N1698" s="290">
        <v>92280</v>
      </c>
      <c r="O1698" s="310">
        <v>10000</v>
      </c>
      <c r="P1698" s="291">
        <v>1</v>
      </c>
      <c r="Q1698" s="291">
        <v>1</v>
      </c>
      <c r="R1698" s="281">
        <v>4</v>
      </c>
      <c r="S1698" s="283" t="s">
        <v>247</v>
      </c>
      <c r="T1698" s="283"/>
      <c r="U1698" s="283"/>
      <c r="V1698" s="291">
        <v>1</v>
      </c>
      <c r="W1698" s="291">
        <v>1</v>
      </c>
      <c r="X1698" s="276"/>
      <c r="Y1698" s="276">
        <v>21</v>
      </c>
      <c r="Z1698" s="277"/>
      <c r="AA1698" s="277"/>
      <c r="AB1698" s="282"/>
      <c r="AC1698" s="176"/>
      <c r="AD1698" s="147"/>
    </row>
    <row r="1699" spans="1:30" ht="141.75" x14ac:dyDescent="0.3">
      <c r="A1699" s="206">
        <v>344</v>
      </c>
      <c r="B1699" s="276" t="s">
        <v>7153</v>
      </c>
      <c r="C1699" s="276" t="s">
        <v>8029</v>
      </c>
      <c r="D1699" s="293" t="s">
        <v>8068</v>
      </c>
      <c r="E1699" s="276"/>
      <c r="F1699" s="276"/>
      <c r="G1699" s="276"/>
      <c r="H1699" s="276"/>
      <c r="I1699" s="276"/>
      <c r="J1699" s="276"/>
      <c r="K1699" s="276"/>
      <c r="L1699" s="287" t="s">
        <v>8070</v>
      </c>
      <c r="M1699" s="276"/>
      <c r="N1699" s="290">
        <v>37215</v>
      </c>
      <c r="O1699" s="310">
        <v>10000</v>
      </c>
      <c r="P1699" s="291">
        <v>1</v>
      </c>
      <c r="Q1699" s="291">
        <v>1</v>
      </c>
      <c r="R1699" s="281">
        <v>4</v>
      </c>
      <c r="S1699" s="283" t="s">
        <v>247</v>
      </c>
      <c r="T1699" s="283"/>
      <c r="U1699" s="283"/>
      <c r="V1699" s="291">
        <v>1</v>
      </c>
      <c r="W1699" s="291">
        <v>1</v>
      </c>
      <c r="X1699" s="276"/>
      <c r="Y1699" s="276">
        <v>21</v>
      </c>
      <c r="Z1699" s="277"/>
      <c r="AA1699" s="277"/>
      <c r="AB1699" s="282"/>
      <c r="AC1699" s="176"/>
      <c r="AD1699" s="147"/>
    </row>
    <row r="1700" spans="1:30" ht="141.75" x14ac:dyDescent="0.3">
      <c r="A1700" s="222">
        <v>345</v>
      </c>
      <c r="B1700" s="276" t="s">
        <v>7153</v>
      </c>
      <c r="C1700" s="276" t="s">
        <v>8029</v>
      </c>
      <c r="D1700" s="293" t="s">
        <v>8071</v>
      </c>
      <c r="E1700" s="276"/>
      <c r="F1700" s="276"/>
      <c r="G1700" s="276"/>
      <c r="H1700" s="276"/>
      <c r="I1700" s="276"/>
      <c r="J1700" s="276"/>
      <c r="K1700" s="276"/>
      <c r="L1700" s="287" t="s">
        <v>8072</v>
      </c>
      <c r="M1700" s="276"/>
      <c r="N1700" s="290">
        <v>45550</v>
      </c>
      <c r="O1700" s="310">
        <v>20000</v>
      </c>
      <c r="P1700" s="291">
        <v>1</v>
      </c>
      <c r="Q1700" s="291">
        <v>1</v>
      </c>
      <c r="R1700" s="281">
        <v>4</v>
      </c>
      <c r="S1700" s="283" t="s">
        <v>247</v>
      </c>
      <c r="T1700" s="283"/>
      <c r="U1700" s="283"/>
      <c r="V1700" s="291">
        <v>1</v>
      </c>
      <c r="W1700" s="291">
        <v>1</v>
      </c>
      <c r="X1700" s="276"/>
      <c r="Y1700" s="276">
        <v>21</v>
      </c>
      <c r="Z1700" s="277"/>
      <c r="AA1700" s="277"/>
      <c r="AB1700" s="282"/>
      <c r="AC1700" s="176"/>
      <c r="AD1700" s="147"/>
    </row>
    <row r="1701" spans="1:30" ht="141.75" x14ac:dyDescent="0.3">
      <c r="A1701" s="206">
        <v>346</v>
      </c>
      <c r="B1701" s="276" t="s">
        <v>7153</v>
      </c>
      <c r="C1701" s="276" t="s">
        <v>8029</v>
      </c>
      <c r="D1701" s="293" t="s">
        <v>8073</v>
      </c>
      <c r="E1701" s="276"/>
      <c r="F1701" s="276"/>
      <c r="G1701" s="276"/>
      <c r="H1701" s="276"/>
      <c r="I1701" s="276"/>
      <c r="J1701" s="276"/>
      <c r="K1701" s="276"/>
      <c r="L1701" s="287" t="s">
        <v>8074</v>
      </c>
      <c r="M1701" s="276"/>
      <c r="N1701" s="290">
        <v>50000</v>
      </c>
      <c r="O1701" s="310">
        <v>10000</v>
      </c>
      <c r="P1701" s="291">
        <v>1</v>
      </c>
      <c r="Q1701" s="291">
        <v>1</v>
      </c>
      <c r="R1701" s="281">
        <v>4</v>
      </c>
      <c r="S1701" s="283" t="s">
        <v>247</v>
      </c>
      <c r="T1701" s="283"/>
      <c r="U1701" s="283"/>
      <c r="V1701" s="291">
        <v>1</v>
      </c>
      <c r="W1701" s="291">
        <v>1</v>
      </c>
      <c r="X1701" s="276"/>
      <c r="Y1701" s="276">
        <v>21</v>
      </c>
      <c r="Z1701" s="277"/>
      <c r="AA1701" s="277"/>
      <c r="AB1701" s="282"/>
      <c r="AC1701" s="176"/>
      <c r="AD1701" s="147"/>
    </row>
    <row r="1702" spans="1:30" ht="141.75" x14ac:dyDescent="0.3">
      <c r="A1702" s="222">
        <v>347</v>
      </c>
      <c r="B1702" s="276" t="s">
        <v>7153</v>
      </c>
      <c r="C1702" s="276" t="s">
        <v>8029</v>
      </c>
      <c r="D1702" s="293" t="s">
        <v>8075</v>
      </c>
      <c r="E1702" s="276"/>
      <c r="F1702" s="276"/>
      <c r="G1702" s="276"/>
      <c r="H1702" s="276"/>
      <c r="I1702" s="276"/>
      <c r="J1702" s="276"/>
      <c r="K1702" s="276"/>
      <c r="L1702" s="287" t="s">
        <v>8076</v>
      </c>
      <c r="M1702" s="276"/>
      <c r="N1702" s="290">
        <v>120000</v>
      </c>
      <c r="O1702" s="310">
        <v>40000</v>
      </c>
      <c r="P1702" s="291">
        <v>1</v>
      </c>
      <c r="Q1702" s="291">
        <v>1</v>
      </c>
      <c r="R1702" s="281">
        <v>4</v>
      </c>
      <c r="S1702" s="283" t="s">
        <v>247</v>
      </c>
      <c r="T1702" s="283"/>
      <c r="U1702" s="283"/>
      <c r="V1702" s="291">
        <v>1</v>
      </c>
      <c r="W1702" s="291">
        <v>1</v>
      </c>
      <c r="X1702" s="276"/>
      <c r="Y1702" s="276">
        <v>21</v>
      </c>
      <c r="Z1702" s="277"/>
      <c r="AA1702" s="277"/>
      <c r="AB1702" s="282"/>
      <c r="AC1702" s="176"/>
      <c r="AD1702" s="147"/>
    </row>
    <row r="1703" spans="1:30" ht="141.75" x14ac:dyDescent="0.3">
      <c r="A1703" s="206">
        <v>348</v>
      </c>
      <c r="B1703" s="276" t="s">
        <v>7153</v>
      </c>
      <c r="C1703" s="276" t="s">
        <v>8029</v>
      </c>
      <c r="D1703" s="293" t="s">
        <v>8077</v>
      </c>
      <c r="E1703" s="276"/>
      <c r="F1703" s="276"/>
      <c r="G1703" s="276"/>
      <c r="H1703" s="276"/>
      <c r="I1703" s="276"/>
      <c r="J1703" s="276"/>
      <c r="K1703" s="276"/>
      <c r="L1703" s="287" t="s">
        <v>8078</v>
      </c>
      <c r="M1703" s="276"/>
      <c r="N1703" s="290">
        <v>169981.6</v>
      </c>
      <c r="O1703" s="310">
        <v>10000</v>
      </c>
      <c r="P1703" s="291">
        <v>1</v>
      </c>
      <c r="Q1703" s="291">
        <v>1</v>
      </c>
      <c r="R1703" s="281">
        <v>4</v>
      </c>
      <c r="S1703" s="283" t="s">
        <v>247</v>
      </c>
      <c r="T1703" s="283"/>
      <c r="U1703" s="283"/>
      <c r="V1703" s="291">
        <v>1</v>
      </c>
      <c r="W1703" s="291">
        <v>1</v>
      </c>
      <c r="X1703" s="276"/>
      <c r="Y1703" s="276">
        <v>21</v>
      </c>
      <c r="Z1703" s="277"/>
      <c r="AA1703" s="277"/>
      <c r="AB1703" s="282"/>
      <c r="AC1703" s="176"/>
      <c r="AD1703" s="147"/>
    </row>
    <row r="1704" spans="1:30" ht="141.75" x14ac:dyDescent="0.3">
      <c r="A1704" s="222">
        <v>349</v>
      </c>
      <c r="B1704" s="276" t="s">
        <v>7153</v>
      </c>
      <c r="C1704" s="276" t="s">
        <v>8029</v>
      </c>
      <c r="D1704" s="293" t="s">
        <v>8077</v>
      </c>
      <c r="E1704" s="276"/>
      <c r="F1704" s="276"/>
      <c r="G1704" s="276"/>
      <c r="H1704" s="276"/>
      <c r="I1704" s="276"/>
      <c r="J1704" s="276"/>
      <c r="K1704" s="276"/>
      <c r="L1704" s="287" t="s">
        <v>8079</v>
      </c>
      <c r="M1704" s="276"/>
      <c r="N1704" s="290">
        <v>187481.60000000001</v>
      </c>
      <c r="O1704" s="310">
        <v>10000</v>
      </c>
      <c r="P1704" s="291">
        <v>1</v>
      </c>
      <c r="Q1704" s="291">
        <v>1</v>
      </c>
      <c r="R1704" s="281">
        <v>4</v>
      </c>
      <c r="S1704" s="283" t="s">
        <v>253</v>
      </c>
      <c r="T1704" s="283"/>
      <c r="U1704" s="283"/>
      <c r="V1704" s="291">
        <v>1</v>
      </c>
      <c r="W1704" s="291">
        <v>1</v>
      </c>
      <c r="X1704" s="276"/>
      <c r="Y1704" s="276">
        <v>21</v>
      </c>
      <c r="Z1704" s="277"/>
      <c r="AA1704" s="277"/>
      <c r="AB1704" s="282"/>
      <c r="AC1704" s="176"/>
      <c r="AD1704" s="147"/>
    </row>
    <row r="1705" spans="1:30" ht="141.75" x14ac:dyDescent="0.3">
      <c r="A1705" s="206">
        <v>350</v>
      </c>
      <c r="B1705" s="276" t="s">
        <v>7153</v>
      </c>
      <c r="C1705" s="276" t="s">
        <v>8029</v>
      </c>
      <c r="D1705" s="293" t="s">
        <v>8080</v>
      </c>
      <c r="E1705" s="276"/>
      <c r="F1705" s="276"/>
      <c r="G1705" s="276"/>
      <c r="H1705" s="276"/>
      <c r="I1705" s="276"/>
      <c r="J1705" s="276"/>
      <c r="K1705" s="276"/>
      <c r="L1705" s="287" t="s">
        <v>8081</v>
      </c>
      <c r="M1705" s="276"/>
      <c r="N1705" s="290">
        <v>33740</v>
      </c>
      <c r="O1705" s="310">
        <v>10000</v>
      </c>
      <c r="P1705" s="291">
        <v>1</v>
      </c>
      <c r="Q1705" s="291">
        <v>1</v>
      </c>
      <c r="R1705" s="281">
        <v>4</v>
      </c>
      <c r="S1705" s="283" t="s">
        <v>247</v>
      </c>
      <c r="T1705" s="283"/>
      <c r="U1705" s="283"/>
      <c r="V1705" s="291">
        <v>1</v>
      </c>
      <c r="W1705" s="291">
        <v>1</v>
      </c>
      <c r="X1705" s="276"/>
      <c r="Y1705" s="276">
        <v>21</v>
      </c>
      <c r="Z1705" s="277"/>
      <c r="AA1705" s="277"/>
      <c r="AB1705" s="282"/>
      <c r="AC1705" s="176"/>
      <c r="AD1705" s="147"/>
    </row>
    <row r="1706" spans="1:30" ht="141.75" x14ac:dyDescent="0.3">
      <c r="A1706" s="222">
        <v>351</v>
      </c>
      <c r="B1706" s="276" t="s">
        <v>7153</v>
      </c>
      <c r="C1706" s="276" t="s">
        <v>8029</v>
      </c>
      <c r="D1706" s="293" t="s">
        <v>8082</v>
      </c>
      <c r="E1706" s="276"/>
      <c r="F1706" s="276"/>
      <c r="G1706" s="276"/>
      <c r="H1706" s="276"/>
      <c r="I1706" s="276"/>
      <c r="J1706" s="276"/>
      <c r="K1706" s="276"/>
      <c r="L1706" s="287" t="s">
        <v>8083</v>
      </c>
      <c r="M1706" s="276"/>
      <c r="N1706" s="290">
        <v>34250</v>
      </c>
      <c r="O1706" s="310">
        <v>10000</v>
      </c>
      <c r="P1706" s="291">
        <v>1</v>
      </c>
      <c r="Q1706" s="291">
        <v>1</v>
      </c>
      <c r="R1706" s="281">
        <v>4</v>
      </c>
      <c r="S1706" s="283" t="s">
        <v>247</v>
      </c>
      <c r="T1706" s="283"/>
      <c r="U1706" s="283"/>
      <c r="V1706" s="291">
        <v>1</v>
      </c>
      <c r="W1706" s="291">
        <v>1</v>
      </c>
      <c r="X1706" s="276"/>
      <c r="Y1706" s="276">
        <v>21</v>
      </c>
      <c r="Z1706" s="277"/>
      <c r="AA1706" s="277"/>
      <c r="AB1706" s="282"/>
      <c r="AC1706" s="176"/>
      <c r="AD1706" s="147"/>
    </row>
    <row r="1707" spans="1:30" ht="141.75" x14ac:dyDescent="0.3">
      <c r="A1707" s="206">
        <v>352</v>
      </c>
      <c r="B1707" s="276" t="s">
        <v>7153</v>
      </c>
      <c r="C1707" s="276" t="s">
        <v>8029</v>
      </c>
      <c r="D1707" s="293" t="s">
        <v>8084</v>
      </c>
      <c r="E1707" s="276"/>
      <c r="F1707" s="276"/>
      <c r="G1707" s="276"/>
      <c r="H1707" s="276"/>
      <c r="I1707" s="276"/>
      <c r="J1707" s="276"/>
      <c r="K1707" s="276"/>
      <c r="L1707" s="287" t="s">
        <v>8085</v>
      </c>
      <c r="M1707" s="276"/>
      <c r="N1707" s="290">
        <v>148300</v>
      </c>
      <c r="O1707" s="310">
        <v>20000</v>
      </c>
      <c r="P1707" s="291">
        <v>1</v>
      </c>
      <c r="Q1707" s="291">
        <v>1</v>
      </c>
      <c r="R1707" s="281">
        <v>4</v>
      </c>
      <c r="S1707" s="283" t="s">
        <v>247</v>
      </c>
      <c r="T1707" s="283"/>
      <c r="U1707" s="283"/>
      <c r="V1707" s="291">
        <v>1</v>
      </c>
      <c r="W1707" s="291">
        <v>1</v>
      </c>
      <c r="X1707" s="276"/>
      <c r="Y1707" s="276">
        <v>21</v>
      </c>
      <c r="Z1707" s="277"/>
      <c r="AA1707" s="277"/>
      <c r="AB1707" s="282"/>
      <c r="AC1707" s="176"/>
      <c r="AD1707" s="147"/>
    </row>
    <row r="1708" spans="1:30" ht="141.75" x14ac:dyDescent="0.3">
      <c r="A1708" s="222">
        <v>353</v>
      </c>
      <c r="B1708" s="276" t="s">
        <v>7153</v>
      </c>
      <c r="C1708" s="276" t="s">
        <v>8029</v>
      </c>
      <c r="D1708" s="293" t="s">
        <v>8086</v>
      </c>
      <c r="E1708" s="276"/>
      <c r="F1708" s="276"/>
      <c r="G1708" s="276"/>
      <c r="H1708" s="276"/>
      <c r="I1708" s="276"/>
      <c r="J1708" s="276"/>
      <c r="K1708" s="276"/>
      <c r="L1708" s="287" t="s">
        <v>8087</v>
      </c>
      <c r="M1708" s="276"/>
      <c r="N1708" s="290">
        <v>29400</v>
      </c>
      <c r="O1708" s="310">
        <v>10000</v>
      </c>
      <c r="P1708" s="291">
        <v>1</v>
      </c>
      <c r="Q1708" s="291">
        <v>1</v>
      </c>
      <c r="R1708" s="281">
        <v>4</v>
      </c>
      <c r="S1708" s="283" t="s">
        <v>247</v>
      </c>
      <c r="T1708" s="283"/>
      <c r="U1708" s="283"/>
      <c r="V1708" s="291">
        <v>1</v>
      </c>
      <c r="W1708" s="291">
        <v>1</v>
      </c>
      <c r="X1708" s="276"/>
      <c r="Y1708" s="276">
        <v>21</v>
      </c>
      <c r="Z1708" s="277"/>
      <c r="AA1708" s="277"/>
      <c r="AB1708" s="282"/>
      <c r="AC1708" s="176"/>
      <c r="AD1708" s="147"/>
    </row>
    <row r="1709" spans="1:30" ht="141.75" x14ac:dyDescent="0.3">
      <c r="A1709" s="206">
        <v>354</v>
      </c>
      <c r="B1709" s="276" t="s">
        <v>7153</v>
      </c>
      <c r="C1709" s="276" t="s">
        <v>8029</v>
      </c>
      <c r="D1709" s="293" t="s">
        <v>2318</v>
      </c>
      <c r="E1709" s="276"/>
      <c r="F1709" s="276"/>
      <c r="G1709" s="276"/>
      <c r="H1709" s="276"/>
      <c r="I1709" s="276"/>
      <c r="J1709" s="276"/>
      <c r="K1709" s="276"/>
      <c r="L1709" s="287" t="s">
        <v>8088</v>
      </c>
      <c r="M1709" s="276"/>
      <c r="N1709" s="290">
        <v>66500</v>
      </c>
      <c r="O1709" s="310">
        <v>10000</v>
      </c>
      <c r="P1709" s="291">
        <v>1</v>
      </c>
      <c r="Q1709" s="291">
        <v>1</v>
      </c>
      <c r="R1709" s="281">
        <v>4</v>
      </c>
      <c r="S1709" s="283" t="s">
        <v>253</v>
      </c>
      <c r="T1709" s="283"/>
      <c r="U1709" s="283"/>
      <c r="V1709" s="291">
        <v>1</v>
      </c>
      <c r="W1709" s="291">
        <v>1</v>
      </c>
      <c r="X1709" s="276"/>
      <c r="Y1709" s="276">
        <v>21</v>
      </c>
      <c r="Z1709" s="277"/>
      <c r="AA1709" s="277"/>
      <c r="AB1709" s="282"/>
      <c r="AC1709" s="176"/>
      <c r="AD1709" s="147"/>
    </row>
    <row r="1710" spans="1:30" ht="141.75" x14ac:dyDescent="0.3">
      <c r="A1710" s="222">
        <v>355</v>
      </c>
      <c r="B1710" s="276" t="s">
        <v>7153</v>
      </c>
      <c r="C1710" s="276" t="s">
        <v>8029</v>
      </c>
      <c r="D1710" s="293" t="s">
        <v>2318</v>
      </c>
      <c r="E1710" s="276"/>
      <c r="F1710" s="276"/>
      <c r="G1710" s="276"/>
      <c r="H1710" s="276"/>
      <c r="I1710" s="276"/>
      <c r="J1710" s="276"/>
      <c r="K1710" s="276"/>
      <c r="L1710" s="287" t="s">
        <v>8089</v>
      </c>
      <c r="M1710" s="276"/>
      <c r="N1710" s="290">
        <v>45800</v>
      </c>
      <c r="O1710" s="310">
        <v>10000</v>
      </c>
      <c r="P1710" s="291">
        <v>1</v>
      </c>
      <c r="Q1710" s="291">
        <v>1</v>
      </c>
      <c r="R1710" s="281">
        <v>4</v>
      </c>
      <c r="S1710" s="283" t="s">
        <v>253</v>
      </c>
      <c r="T1710" s="283"/>
      <c r="U1710" s="283"/>
      <c r="V1710" s="291">
        <v>1</v>
      </c>
      <c r="W1710" s="291">
        <v>1</v>
      </c>
      <c r="X1710" s="276"/>
      <c r="Y1710" s="276">
        <v>21</v>
      </c>
      <c r="Z1710" s="277"/>
      <c r="AA1710" s="277"/>
      <c r="AB1710" s="282"/>
      <c r="AC1710" s="176"/>
      <c r="AD1710" s="147"/>
    </row>
    <row r="1711" spans="1:30" ht="141.75" x14ac:dyDescent="0.3">
      <c r="A1711" s="206">
        <v>356</v>
      </c>
      <c r="B1711" s="276" t="s">
        <v>7153</v>
      </c>
      <c r="C1711" s="276" t="s">
        <v>8029</v>
      </c>
      <c r="D1711" s="293" t="s">
        <v>1356</v>
      </c>
      <c r="E1711" s="276"/>
      <c r="F1711" s="276"/>
      <c r="G1711" s="276"/>
      <c r="H1711" s="276"/>
      <c r="I1711" s="276"/>
      <c r="J1711" s="276"/>
      <c r="K1711" s="276"/>
      <c r="L1711" s="287" t="s">
        <v>8090</v>
      </c>
      <c r="M1711" s="276"/>
      <c r="N1711" s="290">
        <v>97000</v>
      </c>
      <c r="O1711" s="310">
        <v>10000</v>
      </c>
      <c r="P1711" s="291">
        <v>1</v>
      </c>
      <c r="Q1711" s="291">
        <v>1</v>
      </c>
      <c r="R1711" s="281">
        <v>4</v>
      </c>
      <c r="S1711" s="283" t="s">
        <v>247</v>
      </c>
      <c r="T1711" s="283"/>
      <c r="U1711" s="283"/>
      <c r="V1711" s="291">
        <v>1</v>
      </c>
      <c r="W1711" s="291">
        <v>1</v>
      </c>
      <c r="X1711" s="276"/>
      <c r="Y1711" s="276">
        <v>21</v>
      </c>
      <c r="Z1711" s="277"/>
      <c r="AA1711" s="277"/>
      <c r="AB1711" s="282"/>
      <c r="AC1711" s="176"/>
      <c r="AD1711" s="147"/>
    </row>
    <row r="1712" spans="1:30" ht="141.75" x14ac:dyDescent="0.3">
      <c r="A1712" s="222">
        <v>357</v>
      </c>
      <c r="B1712" s="276" t="s">
        <v>7153</v>
      </c>
      <c r="C1712" s="276" t="s">
        <v>8029</v>
      </c>
      <c r="D1712" s="293" t="s">
        <v>8091</v>
      </c>
      <c r="E1712" s="276"/>
      <c r="F1712" s="276"/>
      <c r="G1712" s="276"/>
      <c r="H1712" s="276"/>
      <c r="I1712" s="276"/>
      <c r="J1712" s="276"/>
      <c r="K1712" s="276"/>
      <c r="L1712" s="287" t="s">
        <v>8092</v>
      </c>
      <c r="M1712" s="276"/>
      <c r="N1712" s="290">
        <v>130000</v>
      </c>
      <c r="O1712" s="310">
        <v>10000</v>
      </c>
      <c r="P1712" s="291">
        <v>1</v>
      </c>
      <c r="Q1712" s="291">
        <v>1</v>
      </c>
      <c r="R1712" s="281">
        <v>4</v>
      </c>
      <c r="S1712" s="283" t="s">
        <v>247</v>
      </c>
      <c r="T1712" s="283"/>
      <c r="U1712" s="283"/>
      <c r="V1712" s="291">
        <v>1</v>
      </c>
      <c r="W1712" s="291">
        <v>1</v>
      </c>
      <c r="X1712" s="276"/>
      <c r="Y1712" s="276">
        <v>21</v>
      </c>
      <c r="Z1712" s="277"/>
      <c r="AA1712" s="277"/>
      <c r="AB1712" s="282"/>
      <c r="AC1712" s="176"/>
      <c r="AD1712" s="147"/>
    </row>
    <row r="1713" spans="1:30" ht="141.75" x14ac:dyDescent="0.3">
      <c r="A1713" s="206">
        <v>358</v>
      </c>
      <c r="B1713" s="276" t="s">
        <v>7153</v>
      </c>
      <c r="C1713" s="276" t="s">
        <v>8029</v>
      </c>
      <c r="D1713" s="293" t="s">
        <v>8093</v>
      </c>
      <c r="E1713" s="276"/>
      <c r="F1713" s="276"/>
      <c r="G1713" s="276"/>
      <c r="H1713" s="276"/>
      <c r="I1713" s="276"/>
      <c r="J1713" s="276"/>
      <c r="K1713" s="276"/>
      <c r="L1713" s="287" t="s">
        <v>8094</v>
      </c>
      <c r="M1713" s="276"/>
      <c r="N1713" s="290">
        <v>59500</v>
      </c>
      <c r="O1713" s="310">
        <v>10000</v>
      </c>
      <c r="P1713" s="291">
        <v>1</v>
      </c>
      <c r="Q1713" s="291">
        <v>1</v>
      </c>
      <c r="R1713" s="281">
        <v>4</v>
      </c>
      <c r="S1713" s="283" t="s">
        <v>247</v>
      </c>
      <c r="T1713" s="283"/>
      <c r="U1713" s="283"/>
      <c r="V1713" s="291">
        <v>1</v>
      </c>
      <c r="W1713" s="291">
        <v>1</v>
      </c>
      <c r="X1713" s="276"/>
      <c r="Y1713" s="276">
        <v>21</v>
      </c>
      <c r="Z1713" s="277"/>
      <c r="AA1713" s="277"/>
      <c r="AB1713" s="282"/>
      <c r="AC1713" s="176"/>
      <c r="AD1713" s="147"/>
    </row>
    <row r="1714" spans="1:30" ht="141.75" x14ac:dyDescent="0.3">
      <c r="A1714" s="222">
        <v>359</v>
      </c>
      <c r="B1714" s="276" t="s">
        <v>7153</v>
      </c>
      <c r="C1714" s="276" t="s">
        <v>8029</v>
      </c>
      <c r="D1714" s="293" t="s">
        <v>8095</v>
      </c>
      <c r="E1714" s="276"/>
      <c r="F1714" s="276"/>
      <c r="G1714" s="276"/>
      <c r="H1714" s="276"/>
      <c r="I1714" s="276"/>
      <c r="J1714" s="276"/>
      <c r="K1714" s="276"/>
      <c r="L1714" s="287" t="s">
        <v>8096</v>
      </c>
      <c r="M1714" s="276"/>
      <c r="N1714" s="290">
        <v>40439.480000000003</v>
      </c>
      <c r="O1714" s="310">
        <v>10000</v>
      </c>
      <c r="P1714" s="291">
        <v>1</v>
      </c>
      <c r="Q1714" s="291">
        <v>1</v>
      </c>
      <c r="R1714" s="281">
        <v>4</v>
      </c>
      <c r="S1714" s="283" t="s">
        <v>247</v>
      </c>
      <c r="T1714" s="283"/>
      <c r="U1714" s="283"/>
      <c r="V1714" s="291">
        <v>1</v>
      </c>
      <c r="W1714" s="291">
        <v>1</v>
      </c>
      <c r="X1714" s="276"/>
      <c r="Y1714" s="276">
        <v>21</v>
      </c>
      <c r="Z1714" s="277"/>
      <c r="AA1714" s="277"/>
      <c r="AB1714" s="282"/>
      <c r="AC1714" s="176"/>
      <c r="AD1714" s="147"/>
    </row>
    <row r="1715" spans="1:30" ht="141.75" x14ac:dyDescent="0.3">
      <c r="A1715" s="206">
        <v>360</v>
      </c>
      <c r="B1715" s="276" t="s">
        <v>7153</v>
      </c>
      <c r="C1715" s="276" t="s">
        <v>8029</v>
      </c>
      <c r="D1715" s="293" t="s">
        <v>8097</v>
      </c>
      <c r="E1715" s="276"/>
      <c r="F1715" s="276"/>
      <c r="G1715" s="276"/>
      <c r="H1715" s="276"/>
      <c r="I1715" s="276"/>
      <c r="J1715" s="276"/>
      <c r="K1715" s="276"/>
      <c r="L1715" s="287" t="s">
        <v>8098</v>
      </c>
      <c r="M1715" s="276"/>
      <c r="N1715" s="290">
        <v>89800</v>
      </c>
      <c r="O1715" s="310">
        <v>36000</v>
      </c>
      <c r="P1715" s="291">
        <v>1</v>
      </c>
      <c r="Q1715" s="291">
        <v>1</v>
      </c>
      <c r="R1715" s="281">
        <v>4</v>
      </c>
      <c r="S1715" s="283" t="s">
        <v>247</v>
      </c>
      <c r="T1715" s="283"/>
      <c r="U1715" s="283"/>
      <c r="V1715" s="291">
        <v>1</v>
      </c>
      <c r="W1715" s="291">
        <v>1</v>
      </c>
      <c r="X1715" s="276"/>
      <c r="Y1715" s="276">
        <v>21</v>
      </c>
      <c r="Z1715" s="277"/>
      <c r="AA1715" s="277"/>
      <c r="AB1715" s="282"/>
      <c r="AC1715" s="176"/>
      <c r="AD1715" s="147"/>
    </row>
    <row r="1716" spans="1:30" ht="141.75" x14ac:dyDescent="0.3">
      <c r="A1716" s="222">
        <v>361</v>
      </c>
      <c r="B1716" s="276" t="s">
        <v>7153</v>
      </c>
      <c r="C1716" s="276" t="s">
        <v>8029</v>
      </c>
      <c r="D1716" s="293" t="s">
        <v>8097</v>
      </c>
      <c r="E1716" s="276"/>
      <c r="F1716" s="276"/>
      <c r="G1716" s="276"/>
      <c r="H1716" s="276"/>
      <c r="I1716" s="276"/>
      <c r="J1716" s="276"/>
      <c r="K1716" s="276"/>
      <c r="L1716" s="287" t="s">
        <v>8099</v>
      </c>
      <c r="M1716" s="276"/>
      <c r="N1716" s="290">
        <v>38550</v>
      </c>
      <c r="O1716" s="310">
        <v>10000</v>
      </c>
      <c r="P1716" s="291">
        <v>1</v>
      </c>
      <c r="Q1716" s="291">
        <v>1</v>
      </c>
      <c r="R1716" s="281">
        <v>4</v>
      </c>
      <c r="S1716" s="283" t="s">
        <v>247</v>
      </c>
      <c r="T1716" s="283"/>
      <c r="U1716" s="283"/>
      <c r="V1716" s="291">
        <v>1</v>
      </c>
      <c r="W1716" s="291">
        <v>1</v>
      </c>
      <c r="X1716" s="276"/>
      <c r="Y1716" s="276">
        <v>21</v>
      </c>
      <c r="Z1716" s="277"/>
      <c r="AA1716" s="277"/>
      <c r="AB1716" s="282"/>
      <c r="AC1716" s="176"/>
      <c r="AD1716" s="147"/>
    </row>
    <row r="1717" spans="1:30" ht="141.75" x14ac:dyDescent="0.3">
      <c r="A1717" s="206">
        <v>362</v>
      </c>
      <c r="B1717" s="276" t="s">
        <v>7153</v>
      </c>
      <c r="C1717" s="276" t="s">
        <v>8029</v>
      </c>
      <c r="D1717" s="293" t="s">
        <v>8100</v>
      </c>
      <c r="E1717" s="276"/>
      <c r="F1717" s="276"/>
      <c r="G1717" s="276"/>
      <c r="H1717" s="276"/>
      <c r="I1717" s="276"/>
      <c r="J1717" s="276"/>
      <c r="K1717" s="276"/>
      <c r="L1717" s="287" t="s">
        <v>8101</v>
      </c>
      <c r="M1717" s="276"/>
      <c r="N1717" s="290">
        <v>50000</v>
      </c>
      <c r="O1717" s="310">
        <v>33000</v>
      </c>
      <c r="P1717" s="291">
        <v>1</v>
      </c>
      <c r="Q1717" s="291">
        <v>1</v>
      </c>
      <c r="R1717" s="281">
        <v>4</v>
      </c>
      <c r="S1717" s="283" t="s">
        <v>253</v>
      </c>
      <c r="T1717" s="283"/>
      <c r="U1717" s="283"/>
      <c r="V1717" s="291">
        <v>1</v>
      </c>
      <c r="W1717" s="291">
        <v>1</v>
      </c>
      <c r="X1717" s="276"/>
      <c r="Y1717" s="276">
        <v>21</v>
      </c>
      <c r="Z1717" s="277"/>
      <c r="AA1717" s="277"/>
      <c r="AB1717" s="282"/>
      <c r="AC1717" s="176"/>
      <c r="AD1717" s="147"/>
    </row>
    <row r="1718" spans="1:30" ht="141.75" x14ac:dyDescent="0.3">
      <c r="A1718" s="222">
        <v>363</v>
      </c>
      <c r="B1718" s="276" t="s">
        <v>7153</v>
      </c>
      <c r="C1718" s="276" t="s">
        <v>8029</v>
      </c>
      <c r="D1718" s="293" t="s">
        <v>8100</v>
      </c>
      <c r="E1718" s="276"/>
      <c r="F1718" s="276"/>
      <c r="G1718" s="276"/>
      <c r="H1718" s="276"/>
      <c r="I1718" s="276"/>
      <c r="J1718" s="276"/>
      <c r="K1718" s="276"/>
      <c r="L1718" s="287" t="s">
        <v>8102</v>
      </c>
      <c r="M1718" s="276"/>
      <c r="N1718" s="290">
        <v>50000</v>
      </c>
      <c r="O1718" s="310">
        <v>15000</v>
      </c>
      <c r="P1718" s="291">
        <v>1</v>
      </c>
      <c r="Q1718" s="291">
        <v>1</v>
      </c>
      <c r="R1718" s="281">
        <v>4</v>
      </c>
      <c r="S1718" s="283" t="s">
        <v>253</v>
      </c>
      <c r="T1718" s="283"/>
      <c r="U1718" s="283"/>
      <c r="V1718" s="291">
        <v>1</v>
      </c>
      <c r="W1718" s="291">
        <v>1</v>
      </c>
      <c r="X1718" s="276"/>
      <c r="Y1718" s="276">
        <v>21</v>
      </c>
      <c r="Z1718" s="277"/>
      <c r="AA1718" s="277"/>
      <c r="AB1718" s="282"/>
      <c r="AC1718" s="176"/>
      <c r="AD1718" s="147"/>
    </row>
    <row r="1719" spans="1:30" ht="141.75" x14ac:dyDescent="0.3">
      <c r="A1719" s="206">
        <v>364</v>
      </c>
      <c r="B1719" s="276" t="s">
        <v>7153</v>
      </c>
      <c r="C1719" s="276" t="s">
        <v>8029</v>
      </c>
      <c r="D1719" s="293" t="s">
        <v>8103</v>
      </c>
      <c r="E1719" s="276"/>
      <c r="F1719" s="276"/>
      <c r="G1719" s="276"/>
      <c r="H1719" s="276"/>
      <c r="I1719" s="276"/>
      <c r="J1719" s="276"/>
      <c r="K1719" s="276"/>
      <c r="L1719" s="287" t="s">
        <v>8104</v>
      </c>
      <c r="M1719" s="276"/>
      <c r="N1719" s="290">
        <v>90000</v>
      </c>
      <c r="O1719" s="310">
        <v>65000</v>
      </c>
      <c r="P1719" s="291">
        <v>1</v>
      </c>
      <c r="Q1719" s="291">
        <v>1</v>
      </c>
      <c r="R1719" s="281">
        <v>4</v>
      </c>
      <c r="S1719" s="283" t="s">
        <v>247</v>
      </c>
      <c r="T1719" s="283"/>
      <c r="U1719" s="283"/>
      <c r="V1719" s="291">
        <v>1</v>
      </c>
      <c r="W1719" s="291">
        <v>1</v>
      </c>
      <c r="X1719" s="276"/>
      <c r="Y1719" s="276">
        <v>21</v>
      </c>
      <c r="Z1719" s="277"/>
      <c r="AA1719" s="277"/>
      <c r="AB1719" s="282"/>
      <c r="AC1719" s="176"/>
      <c r="AD1719" s="147"/>
    </row>
    <row r="1720" spans="1:30" ht="141.75" x14ac:dyDescent="0.3">
      <c r="A1720" s="222">
        <v>365</v>
      </c>
      <c r="B1720" s="276" t="s">
        <v>7153</v>
      </c>
      <c r="C1720" s="276" t="s">
        <v>8029</v>
      </c>
      <c r="D1720" s="293" t="s">
        <v>8105</v>
      </c>
      <c r="E1720" s="276"/>
      <c r="F1720" s="276"/>
      <c r="G1720" s="276"/>
      <c r="H1720" s="276"/>
      <c r="I1720" s="276"/>
      <c r="J1720" s="276"/>
      <c r="K1720" s="276"/>
      <c r="L1720" s="287" t="s">
        <v>8106</v>
      </c>
      <c r="M1720" s="276"/>
      <c r="N1720" s="290">
        <v>20000</v>
      </c>
      <c r="O1720" s="310">
        <v>10000</v>
      </c>
      <c r="P1720" s="291">
        <v>1</v>
      </c>
      <c r="Q1720" s="291">
        <v>1</v>
      </c>
      <c r="R1720" s="281">
        <v>4</v>
      </c>
      <c r="S1720" s="283" t="s">
        <v>247</v>
      </c>
      <c r="T1720" s="283"/>
      <c r="U1720" s="283"/>
      <c r="V1720" s="291">
        <v>1</v>
      </c>
      <c r="W1720" s="291">
        <v>1</v>
      </c>
      <c r="X1720" s="276"/>
      <c r="Y1720" s="276">
        <v>21</v>
      </c>
      <c r="Z1720" s="277"/>
      <c r="AA1720" s="277"/>
      <c r="AB1720" s="282"/>
      <c r="AC1720" s="176"/>
      <c r="AD1720" s="147"/>
    </row>
    <row r="1721" spans="1:30" ht="141.75" x14ac:dyDescent="0.3">
      <c r="A1721" s="206">
        <v>366</v>
      </c>
      <c r="B1721" s="276" t="s">
        <v>7153</v>
      </c>
      <c r="C1721" s="276" t="s">
        <v>8029</v>
      </c>
      <c r="D1721" s="293" t="s">
        <v>8107</v>
      </c>
      <c r="E1721" s="276"/>
      <c r="F1721" s="276"/>
      <c r="G1721" s="276"/>
      <c r="H1721" s="276"/>
      <c r="I1721" s="276"/>
      <c r="J1721" s="276"/>
      <c r="K1721" s="276"/>
      <c r="L1721" s="287" t="s">
        <v>8108</v>
      </c>
      <c r="M1721" s="276"/>
      <c r="N1721" s="290">
        <v>32000</v>
      </c>
      <c r="O1721" s="310">
        <v>10000</v>
      </c>
      <c r="P1721" s="291">
        <v>1</v>
      </c>
      <c r="Q1721" s="291">
        <v>1</v>
      </c>
      <c r="R1721" s="281">
        <v>4</v>
      </c>
      <c r="S1721" s="283" t="s">
        <v>247</v>
      </c>
      <c r="T1721" s="283"/>
      <c r="U1721" s="283"/>
      <c r="V1721" s="291">
        <v>1</v>
      </c>
      <c r="W1721" s="291">
        <v>1</v>
      </c>
      <c r="X1721" s="276"/>
      <c r="Y1721" s="276">
        <v>21</v>
      </c>
      <c r="Z1721" s="277"/>
      <c r="AA1721" s="277"/>
      <c r="AB1721" s="282"/>
      <c r="AC1721" s="176"/>
      <c r="AD1721" s="147"/>
    </row>
    <row r="1722" spans="1:30" ht="141.75" x14ac:dyDescent="0.3">
      <c r="A1722" s="222">
        <v>367</v>
      </c>
      <c r="B1722" s="276" t="s">
        <v>7153</v>
      </c>
      <c r="C1722" s="276" t="s">
        <v>8029</v>
      </c>
      <c r="D1722" s="293" t="s">
        <v>8109</v>
      </c>
      <c r="E1722" s="276"/>
      <c r="F1722" s="276"/>
      <c r="G1722" s="276"/>
      <c r="H1722" s="276"/>
      <c r="I1722" s="276"/>
      <c r="J1722" s="276"/>
      <c r="K1722" s="276"/>
      <c r="L1722" s="287" t="s">
        <v>8110</v>
      </c>
      <c r="M1722" s="276"/>
      <c r="N1722" s="290">
        <v>104982.52</v>
      </c>
      <c r="O1722" s="310">
        <v>10000</v>
      </c>
      <c r="P1722" s="291">
        <v>1</v>
      </c>
      <c r="Q1722" s="291">
        <v>1</v>
      </c>
      <c r="R1722" s="281">
        <v>4</v>
      </c>
      <c r="S1722" s="283" t="s">
        <v>253</v>
      </c>
      <c r="T1722" s="283"/>
      <c r="U1722" s="283"/>
      <c r="V1722" s="291">
        <v>1</v>
      </c>
      <c r="W1722" s="291">
        <v>1</v>
      </c>
      <c r="X1722" s="276"/>
      <c r="Y1722" s="276">
        <v>21</v>
      </c>
      <c r="Z1722" s="277"/>
      <c r="AA1722" s="277"/>
      <c r="AB1722" s="282"/>
      <c r="AC1722" s="176"/>
      <c r="AD1722" s="147"/>
    </row>
    <row r="1723" spans="1:30" ht="141.75" x14ac:dyDescent="0.3">
      <c r="A1723" s="206">
        <v>368</v>
      </c>
      <c r="B1723" s="276" t="s">
        <v>7153</v>
      </c>
      <c r="C1723" s="276" t="s">
        <v>8029</v>
      </c>
      <c r="D1723" s="293" t="s">
        <v>8111</v>
      </c>
      <c r="E1723" s="276"/>
      <c r="F1723" s="276"/>
      <c r="G1723" s="276"/>
      <c r="H1723" s="276"/>
      <c r="I1723" s="276"/>
      <c r="J1723" s="276"/>
      <c r="K1723" s="276"/>
      <c r="L1723" s="287" t="s">
        <v>8112</v>
      </c>
      <c r="M1723" s="276"/>
      <c r="N1723" s="290">
        <v>59147</v>
      </c>
      <c r="O1723" s="310">
        <v>10000</v>
      </c>
      <c r="P1723" s="291">
        <v>1</v>
      </c>
      <c r="Q1723" s="291">
        <v>1</v>
      </c>
      <c r="R1723" s="281">
        <v>4</v>
      </c>
      <c r="S1723" s="283" t="s">
        <v>247</v>
      </c>
      <c r="T1723" s="283"/>
      <c r="U1723" s="283"/>
      <c r="V1723" s="291">
        <v>1</v>
      </c>
      <c r="W1723" s="291">
        <v>1</v>
      </c>
      <c r="X1723" s="276"/>
      <c r="Y1723" s="276">
        <v>21</v>
      </c>
      <c r="Z1723" s="277"/>
      <c r="AA1723" s="277"/>
      <c r="AB1723" s="282"/>
      <c r="AC1723" s="176"/>
      <c r="AD1723" s="147"/>
    </row>
    <row r="1724" spans="1:30" ht="141.75" x14ac:dyDescent="0.3">
      <c r="A1724" s="222">
        <v>369</v>
      </c>
      <c r="B1724" s="276" t="s">
        <v>7153</v>
      </c>
      <c r="C1724" s="276" t="s">
        <v>8029</v>
      </c>
      <c r="D1724" s="293" t="s">
        <v>8113</v>
      </c>
      <c r="E1724" s="276"/>
      <c r="F1724" s="276"/>
      <c r="G1724" s="276"/>
      <c r="H1724" s="276"/>
      <c r="I1724" s="276"/>
      <c r="J1724" s="276"/>
      <c r="K1724" s="276"/>
      <c r="L1724" s="287" t="s">
        <v>8114</v>
      </c>
      <c r="M1724" s="276"/>
      <c r="N1724" s="290">
        <v>100000</v>
      </c>
      <c r="O1724" s="310">
        <v>10000</v>
      </c>
      <c r="P1724" s="291">
        <v>1</v>
      </c>
      <c r="Q1724" s="291">
        <v>1</v>
      </c>
      <c r="R1724" s="281">
        <v>4</v>
      </c>
      <c r="S1724" s="283" t="s">
        <v>253</v>
      </c>
      <c r="T1724" s="283"/>
      <c r="U1724" s="283"/>
      <c r="V1724" s="291">
        <v>1</v>
      </c>
      <c r="W1724" s="291">
        <v>1</v>
      </c>
      <c r="X1724" s="276"/>
      <c r="Y1724" s="276">
        <v>21</v>
      </c>
      <c r="Z1724" s="277"/>
      <c r="AA1724" s="277"/>
      <c r="AB1724" s="282"/>
      <c r="AC1724" s="176"/>
      <c r="AD1724" s="147"/>
    </row>
    <row r="1725" spans="1:30" ht="141.75" x14ac:dyDescent="0.3">
      <c r="A1725" s="206">
        <v>370</v>
      </c>
      <c r="B1725" s="276" t="s">
        <v>7153</v>
      </c>
      <c r="C1725" s="276" t="s">
        <v>8029</v>
      </c>
      <c r="D1725" s="293" t="s">
        <v>8115</v>
      </c>
      <c r="E1725" s="276"/>
      <c r="F1725" s="276"/>
      <c r="G1725" s="276"/>
      <c r="H1725" s="276"/>
      <c r="I1725" s="276"/>
      <c r="J1725" s="276"/>
      <c r="K1725" s="276"/>
      <c r="L1725" s="287" t="s">
        <v>8116</v>
      </c>
      <c r="M1725" s="276"/>
      <c r="N1725" s="290">
        <v>38000</v>
      </c>
      <c r="O1725" s="310">
        <v>20000</v>
      </c>
      <c r="P1725" s="291">
        <v>1</v>
      </c>
      <c r="Q1725" s="291">
        <v>1</v>
      </c>
      <c r="R1725" s="281">
        <v>4</v>
      </c>
      <c r="S1725" s="283" t="s">
        <v>247</v>
      </c>
      <c r="T1725" s="283"/>
      <c r="U1725" s="283"/>
      <c r="V1725" s="291">
        <v>1</v>
      </c>
      <c r="W1725" s="291">
        <v>1</v>
      </c>
      <c r="X1725" s="276"/>
      <c r="Y1725" s="276">
        <v>21</v>
      </c>
      <c r="Z1725" s="277"/>
      <c r="AA1725" s="277"/>
      <c r="AB1725" s="282"/>
      <c r="AC1725" s="176"/>
      <c r="AD1725" s="147"/>
    </row>
    <row r="1726" spans="1:30" ht="141.75" x14ac:dyDescent="0.3">
      <c r="A1726" s="222">
        <v>371</v>
      </c>
      <c r="B1726" s="276" t="s">
        <v>7153</v>
      </c>
      <c r="C1726" s="276" t="s">
        <v>8029</v>
      </c>
      <c r="D1726" s="293" t="s">
        <v>8117</v>
      </c>
      <c r="E1726" s="276"/>
      <c r="F1726" s="276"/>
      <c r="G1726" s="276"/>
      <c r="H1726" s="276"/>
      <c r="I1726" s="276"/>
      <c r="J1726" s="276"/>
      <c r="K1726" s="276"/>
      <c r="L1726" s="287" t="s">
        <v>8118</v>
      </c>
      <c r="M1726" s="276"/>
      <c r="N1726" s="290">
        <v>247000</v>
      </c>
      <c r="O1726" s="310">
        <v>145000</v>
      </c>
      <c r="P1726" s="291">
        <v>1</v>
      </c>
      <c r="Q1726" s="291">
        <v>1</v>
      </c>
      <c r="R1726" s="281">
        <v>4</v>
      </c>
      <c r="S1726" s="283" t="s">
        <v>247</v>
      </c>
      <c r="T1726" s="283"/>
      <c r="U1726" s="283"/>
      <c r="V1726" s="291">
        <v>1</v>
      </c>
      <c r="W1726" s="291">
        <v>1</v>
      </c>
      <c r="X1726" s="276"/>
      <c r="Y1726" s="276">
        <v>21</v>
      </c>
      <c r="Z1726" s="277"/>
      <c r="AA1726" s="277"/>
      <c r="AB1726" s="282"/>
      <c r="AC1726" s="176"/>
      <c r="AD1726" s="147"/>
    </row>
    <row r="1727" spans="1:30" ht="141.75" x14ac:dyDescent="0.3">
      <c r="A1727" s="206">
        <v>372</v>
      </c>
      <c r="B1727" s="276" t="s">
        <v>7153</v>
      </c>
      <c r="C1727" s="276" t="s">
        <v>8029</v>
      </c>
      <c r="D1727" s="293" t="s">
        <v>8119</v>
      </c>
      <c r="E1727" s="276"/>
      <c r="F1727" s="276"/>
      <c r="G1727" s="276"/>
      <c r="H1727" s="276"/>
      <c r="I1727" s="276"/>
      <c r="J1727" s="276"/>
      <c r="K1727" s="276"/>
      <c r="L1727" s="287" t="s">
        <v>8120</v>
      </c>
      <c r="M1727" s="276"/>
      <c r="N1727" s="290">
        <v>90400</v>
      </c>
      <c r="O1727" s="310">
        <v>10000</v>
      </c>
      <c r="P1727" s="291">
        <v>1</v>
      </c>
      <c r="Q1727" s="291">
        <v>1</v>
      </c>
      <c r="R1727" s="281">
        <v>4</v>
      </c>
      <c r="S1727" s="283" t="s">
        <v>247</v>
      </c>
      <c r="T1727" s="283"/>
      <c r="U1727" s="283"/>
      <c r="V1727" s="291">
        <v>1</v>
      </c>
      <c r="W1727" s="291">
        <v>1</v>
      </c>
      <c r="X1727" s="276"/>
      <c r="Y1727" s="276">
        <v>21</v>
      </c>
      <c r="Z1727" s="277"/>
      <c r="AA1727" s="277"/>
      <c r="AB1727" s="282"/>
      <c r="AC1727" s="176"/>
      <c r="AD1727" s="147"/>
    </row>
    <row r="1728" spans="1:30" ht="141.75" x14ac:dyDescent="0.3">
      <c r="A1728" s="222">
        <v>373</v>
      </c>
      <c r="B1728" s="276" t="s">
        <v>7153</v>
      </c>
      <c r="C1728" s="276" t="s">
        <v>8029</v>
      </c>
      <c r="D1728" s="293" t="s">
        <v>8121</v>
      </c>
      <c r="E1728" s="276"/>
      <c r="F1728" s="276"/>
      <c r="G1728" s="276"/>
      <c r="H1728" s="276"/>
      <c r="I1728" s="276"/>
      <c r="J1728" s="276"/>
      <c r="K1728" s="276"/>
      <c r="L1728" s="287" t="s">
        <v>8122</v>
      </c>
      <c r="M1728" s="276"/>
      <c r="N1728" s="290">
        <v>85980.12</v>
      </c>
      <c r="O1728" s="310">
        <v>10000</v>
      </c>
      <c r="P1728" s="291">
        <v>1</v>
      </c>
      <c r="Q1728" s="291">
        <v>1</v>
      </c>
      <c r="R1728" s="281">
        <v>4</v>
      </c>
      <c r="S1728" s="283" t="s">
        <v>247</v>
      </c>
      <c r="T1728" s="283"/>
      <c r="U1728" s="283"/>
      <c r="V1728" s="291">
        <v>1</v>
      </c>
      <c r="W1728" s="291">
        <v>1</v>
      </c>
      <c r="X1728" s="276"/>
      <c r="Y1728" s="276">
        <v>21</v>
      </c>
      <c r="Z1728" s="277"/>
      <c r="AA1728" s="277"/>
      <c r="AB1728" s="282"/>
      <c r="AC1728" s="176"/>
      <c r="AD1728" s="147"/>
    </row>
    <row r="1729" spans="1:30" ht="141.75" x14ac:dyDescent="0.3">
      <c r="A1729" s="206">
        <v>374</v>
      </c>
      <c r="B1729" s="276" t="s">
        <v>7153</v>
      </c>
      <c r="C1729" s="276" t="s">
        <v>8029</v>
      </c>
      <c r="D1729" s="293" t="s">
        <v>8123</v>
      </c>
      <c r="E1729" s="276"/>
      <c r="F1729" s="276"/>
      <c r="G1729" s="276"/>
      <c r="H1729" s="276"/>
      <c r="I1729" s="276"/>
      <c r="J1729" s="276"/>
      <c r="K1729" s="276"/>
      <c r="L1729" s="287" t="s">
        <v>8124</v>
      </c>
      <c r="M1729" s="276"/>
      <c r="N1729" s="290">
        <v>56200</v>
      </c>
      <c r="O1729" s="310">
        <v>30000</v>
      </c>
      <c r="P1729" s="291">
        <v>1</v>
      </c>
      <c r="Q1729" s="291">
        <v>1</v>
      </c>
      <c r="R1729" s="281">
        <v>4</v>
      </c>
      <c r="S1729" s="283" t="s">
        <v>247</v>
      </c>
      <c r="T1729" s="283"/>
      <c r="U1729" s="283"/>
      <c r="V1729" s="291">
        <v>1</v>
      </c>
      <c r="W1729" s="291">
        <v>1</v>
      </c>
      <c r="X1729" s="276"/>
      <c r="Y1729" s="276">
        <v>21</v>
      </c>
      <c r="Z1729" s="277"/>
      <c r="AA1729" s="277"/>
      <c r="AB1729" s="282"/>
      <c r="AC1729" s="176"/>
      <c r="AD1729" s="147"/>
    </row>
    <row r="1730" spans="1:30" ht="141.75" x14ac:dyDescent="0.3">
      <c r="A1730" s="222">
        <v>375</v>
      </c>
      <c r="B1730" s="276" t="s">
        <v>7153</v>
      </c>
      <c r="C1730" s="276" t="s">
        <v>8029</v>
      </c>
      <c r="D1730" s="293" t="s">
        <v>8125</v>
      </c>
      <c r="E1730" s="276"/>
      <c r="F1730" s="276"/>
      <c r="G1730" s="276"/>
      <c r="H1730" s="276"/>
      <c r="I1730" s="276"/>
      <c r="J1730" s="276"/>
      <c r="K1730" s="276"/>
      <c r="L1730" s="287" t="s">
        <v>8126</v>
      </c>
      <c r="M1730" s="276"/>
      <c r="N1730" s="290">
        <v>116700</v>
      </c>
      <c r="O1730" s="310">
        <v>25000</v>
      </c>
      <c r="P1730" s="291">
        <v>1</v>
      </c>
      <c r="Q1730" s="291">
        <v>1</v>
      </c>
      <c r="R1730" s="281">
        <v>4</v>
      </c>
      <c r="S1730" s="283" t="s">
        <v>247</v>
      </c>
      <c r="T1730" s="283"/>
      <c r="U1730" s="283"/>
      <c r="V1730" s="291">
        <v>1</v>
      </c>
      <c r="W1730" s="291">
        <v>1</v>
      </c>
      <c r="X1730" s="276"/>
      <c r="Y1730" s="276">
        <v>21</v>
      </c>
      <c r="Z1730" s="277"/>
      <c r="AA1730" s="277"/>
      <c r="AB1730" s="282"/>
      <c r="AC1730" s="176"/>
      <c r="AD1730" s="147"/>
    </row>
    <row r="1731" spans="1:30" ht="141.75" x14ac:dyDescent="0.3">
      <c r="A1731" s="206">
        <v>376</v>
      </c>
      <c r="B1731" s="276" t="s">
        <v>7153</v>
      </c>
      <c r="C1731" s="276" t="s">
        <v>8029</v>
      </c>
      <c r="D1731" s="293" t="s">
        <v>8127</v>
      </c>
      <c r="E1731" s="276"/>
      <c r="F1731" s="276"/>
      <c r="G1731" s="276"/>
      <c r="H1731" s="276"/>
      <c r="I1731" s="276"/>
      <c r="J1731" s="276"/>
      <c r="K1731" s="276"/>
      <c r="L1731" s="287" t="s">
        <v>8128</v>
      </c>
      <c r="M1731" s="276"/>
      <c r="N1731" s="290">
        <v>130900</v>
      </c>
      <c r="O1731" s="310">
        <v>15000</v>
      </c>
      <c r="P1731" s="291">
        <v>1</v>
      </c>
      <c r="Q1731" s="291">
        <v>1</v>
      </c>
      <c r="R1731" s="281">
        <v>4</v>
      </c>
      <c r="S1731" s="283" t="s">
        <v>247</v>
      </c>
      <c r="T1731" s="283"/>
      <c r="U1731" s="283"/>
      <c r="V1731" s="291">
        <v>1</v>
      </c>
      <c r="W1731" s="291">
        <v>1</v>
      </c>
      <c r="X1731" s="276"/>
      <c r="Y1731" s="276">
        <v>21</v>
      </c>
      <c r="Z1731" s="277"/>
      <c r="AA1731" s="277"/>
      <c r="AB1731" s="282"/>
      <c r="AC1731" s="176"/>
      <c r="AD1731" s="147"/>
    </row>
    <row r="1732" spans="1:30" ht="141.75" x14ac:dyDescent="0.3">
      <c r="A1732" s="222">
        <v>377</v>
      </c>
      <c r="B1732" s="276" t="s">
        <v>7153</v>
      </c>
      <c r="C1732" s="276" t="s">
        <v>8029</v>
      </c>
      <c r="D1732" s="293" t="s">
        <v>8129</v>
      </c>
      <c r="E1732" s="276"/>
      <c r="F1732" s="276"/>
      <c r="G1732" s="276"/>
      <c r="H1732" s="276"/>
      <c r="I1732" s="276"/>
      <c r="J1732" s="276"/>
      <c r="K1732" s="276"/>
      <c r="L1732" s="287" t="s">
        <v>8130</v>
      </c>
      <c r="M1732" s="276"/>
      <c r="N1732" s="290">
        <v>19665</v>
      </c>
      <c r="O1732" s="310">
        <v>10000</v>
      </c>
      <c r="P1732" s="291">
        <v>1</v>
      </c>
      <c r="Q1732" s="291">
        <v>1</v>
      </c>
      <c r="R1732" s="281">
        <v>4</v>
      </c>
      <c r="S1732" s="283" t="s">
        <v>247</v>
      </c>
      <c r="T1732" s="283"/>
      <c r="U1732" s="283"/>
      <c r="V1732" s="291">
        <v>1</v>
      </c>
      <c r="W1732" s="291">
        <v>1</v>
      </c>
      <c r="X1732" s="276"/>
      <c r="Y1732" s="276">
        <v>21</v>
      </c>
      <c r="Z1732" s="277"/>
      <c r="AA1732" s="277"/>
      <c r="AB1732" s="282"/>
      <c r="AC1732" s="176"/>
      <c r="AD1732" s="147"/>
    </row>
    <row r="1733" spans="1:30" ht="141.75" x14ac:dyDescent="0.3">
      <c r="A1733" s="206">
        <v>378</v>
      </c>
      <c r="B1733" s="276" t="s">
        <v>7153</v>
      </c>
      <c r="C1733" s="276" t="s">
        <v>8029</v>
      </c>
      <c r="D1733" s="293" t="s">
        <v>8131</v>
      </c>
      <c r="E1733" s="276"/>
      <c r="F1733" s="276"/>
      <c r="G1733" s="276"/>
      <c r="H1733" s="276"/>
      <c r="I1733" s="276"/>
      <c r="J1733" s="276"/>
      <c r="K1733" s="276"/>
      <c r="L1733" s="287" t="s">
        <v>8132</v>
      </c>
      <c r="M1733" s="276"/>
      <c r="N1733" s="290">
        <v>92000</v>
      </c>
      <c r="O1733" s="310">
        <v>10000</v>
      </c>
      <c r="P1733" s="291">
        <v>1</v>
      </c>
      <c r="Q1733" s="291">
        <v>1</v>
      </c>
      <c r="R1733" s="281">
        <v>4</v>
      </c>
      <c r="S1733" s="283" t="s">
        <v>247</v>
      </c>
      <c r="T1733" s="283"/>
      <c r="U1733" s="283"/>
      <c r="V1733" s="291">
        <v>1</v>
      </c>
      <c r="W1733" s="291">
        <v>1</v>
      </c>
      <c r="X1733" s="276"/>
      <c r="Y1733" s="276">
        <v>21</v>
      </c>
      <c r="Z1733" s="277"/>
      <c r="AA1733" s="277"/>
      <c r="AB1733" s="282"/>
      <c r="AC1733" s="176"/>
      <c r="AD1733" s="147"/>
    </row>
    <row r="1734" spans="1:30" ht="141.75" x14ac:dyDescent="0.3">
      <c r="A1734" s="222">
        <v>379</v>
      </c>
      <c r="B1734" s="276" t="s">
        <v>7153</v>
      </c>
      <c r="C1734" s="276" t="s">
        <v>8029</v>
      </c>
      <c r="D1734" s="293" t="s">
        <v>8133</v>
      </c>
      <c r="E1734" s="276"/>
      <c r="F1734" s="276"/>
      <c r="G1734" s="276"/>
      <c r="H1734" s="276"/>
      <c r="I1734" s="276"/>
      <c r="J1734" s="276"/>
      <c r="K1734" s="276"/>
      <c r="L1734" s="287" t="s">
        <v>8134</v>
      </c>
      <c r="M1734" s="276"/>
      <c r="N1734" s="290">
        <v>69000</v>
      </c>
      <c r="O1734" s="310">
        <v>35000</v>
      </c>
      <c r="P1734" s="291">
        <v>1</v>
      </c>
      <c r="Q1734" s="291">
        <v>1</v>
      </c>
      <c r="R1734" s="281">
        <v>4</v>
      </c>
      <c r="S1734" s="283" t="s">
        <v>247</v>
      </c>
      <c r="T1734" s="283"/>
      <c r="U1734" s="283"/>
      <c r="V1734" s="291">
        <v>1</v>
      </c>
      <c r="W1734" s="291">
        <v>1</v>
      </c>
      <c r="X1734" s="276"/>
      <c r="Y1734" s="276">
        <v>21</v>
      </c>
      <c r="Z1734" s="277"/>
      <c r="AA1734" s="277"/>
      <c r="AB1734" s="282"/>
      <c r="AC1734" s="176"/>
      <c r="AD1734" s="147"/>
    </row>
    <row r="1735" spans="1:30" ht="141.75" x14ac:dyDescent="0.3">
      <c r="A1735" s="206">
        <v>380</v>
      </c>
      <c r="B1735" s="276" t="s">
        <v>7153</v>
      </c>
      <c r="C1735" s="276" t="s">
        <v>8029</v>
      </c>
      <c r="D1735" s="293" t="s">
        <v>8135</v>
      </c>
      <c r="E1735" s="276"/>
      <c r="F1735" s="276"/>
      <c r="G1735" s="276"/>
      <c r="H1735" s="276"/>
      <c r="I1735" s="276"/>
      <c r="J1735" s="276"/>
      <c r="K1735" s="276"/>
      <c r="L1735" s="287" t="s">
        <v>8136</v>
      </c>
      <c r="M1735" s="276"/>
      <c r="N1735" s="290">
        <v>98000</v>
      </c>
      <c r="O1735" s="310">
        <v>46000</v>
      </c>
      <c r="P1735" s="291">
        <v>1</v>
      </c>
      <c r="Q1735" s="291">
        <v>1</v>
      </c>
      <c r="R1735" s="281">
        <v>4</v>
      </c>
      <c r="S1735" s="283" t="s">
        <v>247</v>
      </c>
      <c r="T1735" s="283"/>
      <c r="U1735" s="283"/>
      <c r="V1735" s="291">
        <v>1</v>
      </c>
      <c r="W1735" s="291">
        <v>1</v>
      </c>
      <c r="X1735" s="276"/>
      <c r="Y1735" s="276">
        <v>21</v>
      </c>
      <c r="Z1735" s="277"/>
      <c r="AA1735" s="277"/>
      <c r="AB1735" s="282"/>
      <c r="AC1735" s="176"/>
      <c r="AD1735" s="147"/>
    </row>
    <row r="1736" spans="1:30" ht="141.75" x14ac:dyDescent="0.3">
      <c r="A1736" s="222">
        <v>381</v>
      </c>
      <c r="B1736" s="276" t="s">
        <v>7153</v>
      </c>
      <c r="C1736" s="276" t="s">
        <v>8029</v>
      </c>
      <c r="D1736" s="293" t="s">
        <v>8135</v>
      </c>
      <c r="E1736" s="276"/>
      <c r="F1736" s="276"/>
      <c r="G1736" s="276"/>
      <c r="H1736" s="276"/>
      <c r="I1736" s="276"/>
      <c r="J1736" s="276"/>
      <c r="K1736" s="276"/>
      <c r="L1736" s="287" t="s">
        <v>8137</v>
      </c>
      <c r="M1736" s="276"/>
      <c r="N1736" s="290">
        <v>200000</v>
      </c>
      <c r="O1736" s="310">
        <v>80000</v>
      </c>
      <c r="P1736" s="291">
        <v>1</v>
      </c>
      <c r="Q1736" s="291">
        <v>1</v>
      </c>
      <c r="R1736" s="281">
        <v>4</v>
      </c>
      <c r="S1736" s="283" t="s">
        <v>247</v>
      </c>
      <c r="T1736" s="283"/>
      <c r="U1736" s="283"/>
      <c r="V1736" s="291">
        <v>1</v>
      </c>
      <c r="W1736" s="291">
        <v>1</v>
      </c>
      <c r="X1736" s="276"/>
      <c r="Y1736" s="276">
        <v>21</v>
      </c>
      <c r="Z1736" s="277"/>
      <c r="AA1736" s="277"/>
      <c r="AB1736" s="282"/>
      <c r="AC1736" s="176"/>
      <c r="AD1736" s="147"/>
    </row>
    <row r="1737" spans="1:30" ht="141.75" x14ac:dyDescent="0.3">
      <c r="A1737" s="206">
        <v>382</v>
      </c>
      <c r="B1737" s="276" t="s">
        <v>7153</v>
      </c>
      <c r="C1737" s="276" t="s">
        <v>8029</v>
      </c>
      <c r="D1737" s="293" t="s">
        <v>8138</v>
      </c>
      <c r="E1737" s="276"/>
      <c r="F1737" s="276"/>
      <c r="G1737" s="276"/>
      <c r="H1737" s="276"/>
      <c r="I1737" s="276"/>
      <c r="J1737" s="276"/>
      <c r="K1737" s="276"/>
      <c r="L1737" s="287" t="s">
        <v>8139</v>
      </c>
      <c r="M1737" s="276"/>
      <c r="N1737" s="290">
        <v>43656</v>
      </c>
      <c r="O1737" s="310">
        <v>10000</v>
      </c>
      <c r="P1737" s="291">
        <v>1</v>
      </c>
      <c r="Q1737" s="291">
        <v>1</v>
      </c>
      <c r="R1737" s="281">
        <v>4</v>
      </c>
      <c r="S1737" s="283" t="s">
        <v>247</v>
      </c>
      <c r="T1737" s="283"/>
      <c r="U1737" s="283"/>
      <c r="V1737" s="291">
        <v>1</v>
      </c>
      <c r="W1737" s="291">
        <v>1</v>
      </c>
      <c r="X1737" s="276"/>
      <c r="Y1737" s="276">
        <v>21</v>
      </c>
      <c r="Z1737" s="277"/>
      <c r="AA1737" s="277"/>
      <c r="AB1737" s="282"/>
      <c r="AC1737" s="176"/>
      <c r="AD1737" s="147"/>
    </row>
    <row r="1738" spans="1:30" ht="141.75" x14ac:dyDescent="0.3">
      <c r="A1738" s="222">
        <v>383</v>
      </c>
      <c r="B1738" s="276" t="s">
        <v>7153</v>
      </c>
      <c r="C1738" s="276" t="s">
        <v>8029</v>
      </c>
      <c r="D1738" s="293" t="s">
        <v>8138</v>
      </c>
      <c r="E1738" s="276"/>
      <c r="F1738" s="276"/>
      <c r="G1738" s="276"/>
      <c r="H1738" s="276"/>
      <c r="I1738" s="276"/>
      <c r="J1738" s="276"/>
      <c r="K1738" s="276"/>
      <c r="L1738" s="287" t="s">
        <v>8140</v>
      </c>
      <c r="M1738" s="276"/>
      <c r="N1738" s="290">
        <v>66201</v>
      </c>
      <c r="O1738" s="310">
        <v>10000</v>
      </c>
      <c r="P1738" s="291">
        <v>1</v>
      </c>
      <c r="Q1738" s="291">
        <v>1</v>
      </c>
      <c r="R1738" s="281">
        <v>4</v>
      </c>
      <c r="S1738" s="283" t="s">
        <v>247</v>
      </c>
      <c r="T1738" s="283"/>
      <c r="U1738" s="283"/>
      <c r="V1738" s="291">
        <v>1</v>
      </c>
      <c r="W1738" s="291">
        <v>1</v>
      </c>
      <c r="X1738" s="276"/>
      <c r="Y1738" s="276">
        <v>21</v>
      </c>
      <c r="Z1738" s="277"/>
      <c r="AA1738" s="277"/>
      <c r="AB1738" s="282"/>
      <c r="AC1738" s="176"/>
      <c r="AD1738" s="147"/>
    </row>
    <row r="1739" spans="1:30" ht="141.75" x14ac:dyDescent="0.3">
      <c r="A1739" s="206">
        <v>384</v>
      </c>
      <c r="B1739" s="276" t="s">
        <v>7153</v>
      </c>
      <c r="C1739" s="276" t="s">
        <v>8029</v>
      </c>
      <c r="D1739" s="293" t="s">
        <v>8141</v>
      </c>
      <c r="E1739" s="276"/>
      <c r="F1739" s="276"/>
      <c r="G1739" s="276"/>
      <c r="H1739" s="276"/>
      <c r="I1739" s="276"/>
      <c r="J1739" s="276"/>
      <c r="K1739" s="276"/>
      <c r="L1739" s="287" t="s">
        <v>8142</v>
      </c>
      <c r="M1739" s="276"/>
      <c r="N1739" s="290">
        <v>20000</v>
      </c>
      <c r="O1739" s="310">
        <v>10000</v>
      </c>
      <c r="P1739" s="291">
        <v>1</v>
      </c>
      <c r="Q1739" s="291">
        <v>1</v>
      </c>
      <c r="R1739" s="281">
        <v>4</v>
      </c>
      <c r="S1739" s="283" t="s">
        <v>253</v>
      </c>
      <c r="T1739" s="283"/>
      <c r="U1739" s="283"/>
      <c r="V1739" s="291">
        <v>1</v>
      </c>
      <c r="W1739" s="291">
        <v>1</v>
      </c>
      <c r="X1739" s="276"/>
      <c r="Y1739" s="276">
        <v>21</v>
      </c>
      <c r="Z1739" s="277"/>
      <c r="AA1739" s="277"/>
      <c r="AB1739" s="282"/>
      <c r="AC1739" s="176"/>
      <c r="AD1739" s="147"/>
    </row>
    <row r="1740" spans="1:30" ht="141.75" x14ac:dyDescent="0.3">
      <c r="A1740" s="222">
        <v>385</v>
      </c>
      <c r="B1740" s="276" t="s">
        <v>7153</v>
      </c>
      <c r="C1740" s="276" t="s">
        <v>8029</v>
      </c>
      <c r="D1740" s="293" t="s">
        <v>8143</v>
      </c>
      <c r="E1740" s="276"/>
      <c r="F1740" s="276"/>
      <c r="G1740" s="276"/>
      <c r="H1740" s="276"/>
      <c r="I1740" s="276"/>
      <c r="J1740" s="276"/>
      <c r="K1740" s="276"/>
      <c r="L1740" s="287" t="s">
        <v>8144</v>
      </c>
      <c r="M1740" s="276"/>
      <c r="N1740" s="290">
        <v>36131.769999999997</v>
      </c>
      <c r="O1740" s="310">
        <v>15000</v>
      </c>
      <c r="P1740" s="291">
        <v>1</v>
      </c>
      <c r="Q1740" s="291">
        <v>1</v>
      </c>
      <c r="R1740" s="281">
        <v>4</v>
      </c>
      <c r="S1740" s="283" t="s">
        <v>247</v>
      </c>
      <c r="T1740" s="283"/>
      <c r="U1740" s="283"/>
      <c r="V1740" s="291">
        <v>1</v>
      </c>
      <c r="W1740" s="291">
        <v>1</v>
      </c>
      <c r="X1740" s="276"/>
      <c r="Y1740" s="276">
        <v>21</v>
      </c>
      <c r="Z1740" s="277"/>
      <c r="AA1740" s="277"/>
      <c r="AB1740" s="282"/>
      <c r="AC1740" s="176"/>
      <c r="AD1740" s="147"/>
    </row>
    <row r="1741" spans="1:30" ht="141.75" x14ac:dyDescent="0.3">
      <c r="A1741" s="206">
        <v>386</v>
      </c>
      <c r="B1741" s="276" t="s">
        <v>7153</v>
      </c>
      <c r="C1741" s="276" t="s">
        <v>8029</v>
      </c>
      <c r="D1741" s="293" t="s">
        <v>8145</v>
      </c>
      <c r="E1741" s="276"/>
      <c r="F1741" s="276"/>
      <c r="G1741" s="276"/>
      <c r="H1741" s="276"/>
      <c r="I1741" s="276"/>
      <c r="J1741" s="276"/>
      <c r="K1741" s="276"/>
      <c r="L1741" s="287" t="s">
        <v>8146</v>
      </c>
      <c r="M1741" s="276"/>
      <c r="N1741" s="290">
        <v>32100</v>
      </c>
      <c r="O1741" s="310">
        <v>13000</v>
      </c>
      <c r="P1741" s="291">
        <v>1</v>
      </c>
      <c r="Q1741" s="291">
        <v>1</v>
      </c>
      <c r="R1741" s="281">
        <v>4</v>
      </c>
      <c r="S1741" s="283" t="s">
        <v>253</v>
      </c>
      <c r="T1741" s="283"/>
      <c r="U1741" s="283"/>
      <c r="V1741" s="291">
        <v>1</v>
      </c>
      <c r="W1741" s="291">
        <v>1</v>
      </c>
      <c r="X1741" s="276"/>
      <c r="Y1741" s="276">
        <v>21</v>
      </c>
      <c r="Z1741" s="277"/>
      <c r="AA1741" s="277"/>
      <c r="AB1741" s="282"/>
      <c r="AC1741" s="176"/>
      <c r="AD1741" s="147"/>
    </row>
    <row r="1742" spans="1:30" ht="141.75" x14ac:dyDescent="0.3">
      <c r="A1742" s="222">
        <v>387</v>
      </c>
      <c r="B1742" s="276" t="s">
        <v>7153</v>
      </c>
      <c r="C1742" s="276" t="s">
        <v>8029</v>
      </c>
      <c r="D1742" s="293" t="s">
        <v>8147</v>
      </c>
      <c r="E1742" s="276"/>
      <c r="F1742" s="276"/>
      <c r="G1742" s="276"/>
      <c r="H1742" s="276"/>
      <c r="I1742" s="276"/>
      <c r="J1742" s="276"/>
      <c r="K1742" s="276"/>
      <c r="L1742" s="287" t="s">
        <v>8148</v>
      </c>
      <c r="M1742" s="276"/>
      <c r="N1742" s="290">
        <v>24500</v>
      </c>
      <c r="O1742" s="310">
        <v>13000</v>
      </c>
      <c r="P1742" s="291">
        <v>1</v>
      </c>
      <c r="Q1742" s="291">
        <v>1</v>
      </c>
      <c r="R1742" s="281">
        <v>4</v>
      </c>
      <c r="S1742" s="283" t="s">
        <v>247</v>
      </c>
      <c r="T1742" s="283"/>
      <c r="U1742" s="283"/>
      <c r="V1742" s="291">
        <v>1</v>
      </c>
      <c r="W1742" s="291">
        <v>1</v>
      </c>
      <c r="X1742" s="276"/>
      <c r="Y1742" s="276">
        <v>21</v>
      </c>
      <c r="Z1742" s="277"/>
      <c r="AA1742" s="277"/>
      <c r="AB1742" s="282"/>
      <c r="AC1742" s="176"/>
      <c r="AD1742" s="147"/>
    </row>
    <row r="1743" spans="1:30" ht="141.75" x14ac:dyDescent="0.3">
      <c r="A1743" s="206">
        <v>388</v>
      </c>
      <c r="B1743" s="276" t="s">
        <v>7153</v>
      </c>
      <c r="C1743" s="276" t="s">
        <v>8029</v>
      </c>
      <c r="D1743" s="293" t="s">
        <v>8149</v>
      </c>
      <c r="E1743" s="276"/>
      <c r="F1743" s="276"/>
      <c r="G1743" s="276"/>
      <c r="H1743" s="276"/>
      <c r="I1743" s="276"/>
      <c r="J1743" s="276"/>
      <c r="K1743" s="276"/>
      <c r="L1743" s="287" t="s">
        <v>8150</v>
      </c>
      <c r="M1743" s="276"/>
      <c r="N1743" s="290">
        <v>21700</v>
      </c>
      <c r="O1743" s="310">
        <v>16000</v>
      </c>
      <c r="P1743" s="291">
        <v>1</v>
      </c>
      <c r="Q1743" s="291">
        <v>1</v>
      </c>
      <c r="R1743" s="281">
        <v>4</v>
      </c>
      <c r="S1743" s="283" t="s">
        <v>253</v>
      </c>
      <c r="T1743" s="283"/>
      <c r="U1743" s="283"/>
      <c r="V1743" s="291">
        <v>1</v>
      </c>
      <c r="W1743" s="291">
        <v>1</v>
      </c>
      <c r="X1743" s="276"/>
      <c r="Y1743" s="276">
        <v>21</v>
      </c>
      <c r="Z1743" s="277"/>
      <c r="AA1743" s="277"/>
      <c r="AB1743" s="282"/>
      <c r="AC1743" s="176"/>
      <c r="AD1743" s="147"/>
    </row>
    <row r="1744" spans="1:30" ht="141.75" x14ac:dyDescent="0.3">
      <c r="A1744" s="222">
        <v>389</v>
      </c>
      <c r="B1744" s="276" t="s">
        <v>7153</v>
      </c>
      <c r="C1744" s="276" t="s">
        <v>8029</v>
      </c>
      <c r="D1744" s="293" t="s">
        <v>8149</v>
      </c>
      <c r="E1744" s="276"/>
      <c r="F1744" s="276"/>
      <c r="G1744" s="276"/>
      <c r="H1744" s="276"/>
      <c r="I1744" s="276"/>
      <c r="J1744" s="276"/>
      <c r="K1744" s="276"/>
      <c r="L1744" s="287" t="s">
        <v>8151</v>
      </c>
      <c r="M1744" s="276"/>
      <c r="N1744" s="290">
        <v>200000</v>
      </c>
      <c r="O1744" s="310">
        <v>35000</v>
      </c>
      <c r="P1744" s="291">
        <v>1</v>
      </c>
      <c r="Q1744" s="291">
        <v>1</v>
      </c>
      <c r="R1744" s="281">
        <v>4</v>
      </c>
      <c r="S1744" s="283" t="s">
        <v>247</v>
      </c>
      <c r="T1744" s="283"/>
      <c r="U1744" s="283"/>
      <c r="V1744" s="291">
        <v>1</v>
      </c>
      <c r="W1744" s="291">
        <v>1</v>
      </c>
      <c r="X1744" s="276"/>
      <c r="Y1744" s="276">
        <v>21</v>
      </c>
      <c r="Z1744" s="277"/>
      <c r="AA1744" s="277"/>
      <c r="AB1744" s="282"/>
      <c r="AC1744" s="176"/>
      <c r="AD1744" s="147"/>
    </row>
    <row r="1745" spans="1:30" ht="141.75" x14ac:dyDescent="0.3">
      <c r="A1745" s="206">
        <v>390</v>
      </c>
      <c r="B1745" s="276" t="s">
        <v>7153</v>
      </c>
      <c r="C1745" s="276" t="s">
        <v>8029</v>
      </c>
      <c r="D1745" s="293" t="s">
        <v>8152</v>
      </c>
      <c r="E1745" s="276"/>
      <c r="F1745" s="276"/>
      <c r="G1745" s="276"/>
      <c r="H1745" s="276"/>
      <c r="I1745" s="276"/>
      <c r="J1745" s="276"/>
      <c r="K1745" s="276"/>
      <c r="L1745" s="287" t="s">
        <v>8153</v>
      </c>
      <c r="M1745" s="276"/>
      <c r="N1745" s="290">
        <v>85068</v>
      </c>
      <c r="O1745" s="310">
        <v>15000</v>
      </c>
      <c r="P1745" s="291">
        <v>1</v>
      </c>
      <c r="Q1745" s="291">
        <v>1</v>
      </c>
      <c r="R1745" s="281">
        <v>4</v>
      </c>
      <c r="S1745" s="283" t="s">
        <v>247</v>
      </c>
      <c r="T1745" s="283"/>
      <c r="U1745" s="283"/>
      <c r="V1745" s="291">
        <v>1</v>
      </c>
      <c r="W1745" s="291">
        <v>1</v>
      </c>
      <c r="X1745" s="276"/>
      <c r="Y1745" s="276">
        <v>21</v>
      </c>
      <c r="Z1745" s="277"/>
      <c r="AA1745" s="277"/>
      <c r="AB1745" s="282"/>
      <c r="AC1745" s="176"/>
      <c r="AD1745" s="147"/>
    </row>
    <row r="1746" spans="1:30" ht="141.75" x14ac:dyDescent="0.3">
      <c r="A1746" s="222">
        <v>391</v>
      </c>
      <c r="B1746" s="276" t="s">
        <v>7153</v>
      </c>
      <c r="C1746" s="276" t="s">
        <v>8029</v>
      </c>
      <c r="D1746" s="293" t="s">
        <v>2784</v>
      </c>
      <c r="E1746" s="276"/>
      <c r="F1746" s="276"/>
      <c r="G1746" s="276"/>
      <c r="H1746" s="276"/>
      <c r="I1746" s="276"/>
      <c r="J1746" s="276"/>
      <c r="K1746" s="276"/>
      <c r="L1746" s="287" t="s">
        <v>8154</v>
      </c>
      <c r="M1746" s="276"/>
      <c r="N1746" s="290">
        <v>200000</v>
      </c>
      <c r="O1746" s="310">
        <v>80000</v>
      </c>
      <c r="P1746" s="291">
        <v>1</v>
      </c>
      <c r="Q1746" s="291">
        <v>1</v>
      </c>
      <c r="R1746" s="281">
        <v>4</v>
      </c>
      <c r="S1746" s="283" t="s">
        <v>247</v>
      </c>
      <c r="T1746" s="283"/>
      <c r="U1746" s="283"/>
      <c r="V1746" s="291">
        <v>1</v>
      </c>
      <c r="W1746" s="291">
        <v>1</v>
      </c>
      <c r="X1746" s="276"/>
      <c r="Y1746" s="276">
        <v>21</v>
      </c>
      <c r="Z1746" s="277"/>
      <c r="AA1746" s="277"/>
      <c r="AB1746" s="282"/>
      <c r="AC1746" s="176"/>
      <c r="AD1746" s="147"/>
    </row>
    <row r="1747" spans="1:30" ht="141.75" x14ac:dyDescent="0.3">
      <c r="A1747" s="206">
        <v>392</v>
      </c>
      <c r="B1747" s="276" t="s">
        <v>7153</v>
      </c>
      <c r="C1747" s="276" t="s">
        <v>8029</v>
      </c>
      <c r="D1747" s="293" t="s">
        <v>2784</v>
      </c>
      <c r="E1747" s="276"/>
      <c r="F1747" s="276"/>
      <c r="G1747" s="276"/>
      <c r="H1747" s="276"/>
      <c r="I1747" s="276"/>
      <c r="J1747" s="276"/>
      <c r="K1747" s="276"/>
      <c r="L1747" s="287" t="s">
        <v>8155</v>
      </c>
      <c r="M1747" s="276"/>
      <c r="N1747" s="290">
        <v>200000</v>
      </c>
      <c r="O1747" s="310">
        <v>45000</v>
      </c>
      <c r="P1747" s="291">
        <v>1</v>
      </c>
      <c r="Q1747" s="291">
        <v>1</v>
      </c>
      <c r="R1747" s="281">
        <v>4</v>
      </c>
      <c r="S1747" s="283" t="s">
        <v>247</v>
      </c>
      <c r="T1747" s="283"/>
      <c r="U1747" s="283"/>
      <c r="V1747" s="291">
        <v>1</v>
      </c>
      <c r="W1747" s="291">
        <v>1</v>
      </c>
      <c r="X1747" s="276"/>
      <c r="Y1747" s="276">
        <v>21</v>
      </c>
      <c r="Z1747" s="277"/>
      <c r="AA1747" s="277"/>
      <c r="AB1747" s="282"/>
      <c r="AC1747" s="176"/>
      <c r="AD1747" s="147"/>
    </row>
    <row r="1748" spans="1:30" ht="141.75" x14ac:dyDescent="0.3">
      <c r="A1748" s="222">
        <v>393</v>
      </c>
      <c r="B1748" s="276" t="s">
        <v>7153</v>
      </c>
      <c r="C1748" s="276" t="s">
        <v>8029</v>
      </c>
      <c r="D1748" s="293" t="s">
        <v>2784</v>
      </c>
      <c r="E1748" s="276"/>
      <c r="F1748" s="276"/>
      <c r="G1748" s="276"/>
      <c r="H1748" s="276"/>
      <c r="I1748" s="276"/>
      <c r="J1748" s="276"/>
      <c r="K1748" s="276"/>
      <c r="L1748" s="287" t="s">
        <v>8156</v>
      </c>
      <c r="M1748" s="276"/>
      <c r="N1748" s="290">
        <v>200000</v>
      </c>
      <c r="O1748" s="310">
        <v>45000</v>
      </c>
      <c r="P1748" s="291">
        <v>1</v>
      </c>
      <c r="Q1748" s="291">
        <v>1</v>
      </c>
      <c r="R1748" s="281">
        <v>4</v>
      </c>
      <c r="S1748" s="283" t="s">
        <v>247</v>
      </c>
      <c r="T1748" s="283"/>
      <c r="U1748" s="283"/>
      <c r="V1748" s="291">
        <v>1</v>
      </c>
      <c r="W1748" s="291">
        <v>1</v>
      </c>
      <c r="X1748" s="276"/>
      <c r="Y1748" s="276">
        <v>21</v>
      </c>
      <c r="Z1748" s="277"/>
      <c r="AA1748" s="277"/>
      <c r="AB1748" s="282"/>
      <c r="AC1748" s="176"/>
      <c r="AD1748" s="147"/>
    </row>
    <row r="1749" spans="1:30" ht="141.75" x14ac:dyDescent="0.3">
      <c r="A1749" s="206">
        <v>394</v>
      </c>
      <c r="B1749" s="276" t="s">
        <v>7153</v>
      </c>
      <c r="C1749" s="276" t="s">
        <v>8029</v>
      </c>
      <c r="D1749" s="293" t="s">
        <v>8157</v>
      </c>
      <c r="E1749" s="276"/>
      <c r="F1749" s="276"/>
      <c r="G1749" s="276"/>
      <c r="H1749" s="276"/>
      <c r="I1749" s="276"/>
      <c r="J1749" s="276"/>
      <c r="K1749" s="276"/>
      <c r="L1749" s="287" t="s">
        <v>8158</v>
      </c>
      <c r="M1749" s="276"/>
      <c r="N1749" s="290">
        <v>30000</v>
      </c>
      <c r="O1749" s="310">
        <v>10000</v>
      </c>
      <c r="P1749" s="291">
        <v>1</v>
      </c>
      <c r="Q1749" s="291">
        <v>1</v>
      </c>
      <c r="R1749" s="281">
        <v>4</v>
      </c>
      <c r="S1749" s="283" t="s">
        <v>247</v>
      </c>
      <c r="T1749" s="283"/>
      <c r="U1749" s="283"/>
      <c r="V1749" s="291">
        <v>1</v>
      </c>
      <c r="W1749" s="291">
        <v>1</v>
      </c>
      <c r="X1749" s="276"/>
      <c r="Y1749" s="276">
        <v>21</v>
      </c>
      <c r="Z1749" s="277"/>
      <c r="AA1749" s="277"/>
      <c r="AB1749" s="282"/>
      <c r="AC1749" s="176"/>
      <c r="AD1749" s="147"/>
    </row>
    <row r="1750" spans="1:30" ht="141.75" x14ac:dyDescent="0.3">
      <c r="A1750" s="222">
        <v>395</v>
      </c>
      <c r="B1750" s="276" t="s">
        <v>7153</v>
      </c>
      <c r="C1750" s="276" t="s">
        <v>8029</v>
      </c>
      <c r="D1750" s="293" t="s">
        <v>8159</v>
      </c>
      <c r="E1750" s="276"/>
      <c r="F1750" s="276"/>
      <c r="G1750" s="276"/>
      <c r="H1750" s="276"/>
      <c r="I1750" s="276"/>
      <c r="J1750" s="276"/>
      <c r="K1750" s="276"/>
      <c r="L1750" s="287" t="s">
        <v>8160</v>
      </c>
      <c r="M1750" s="276"/>
      <c r="N1750" s="290">
        <v>20000</v>
      </c>
      <c r="O1750" s="310">
        <v>10000</v>
      </c>
      <c r="P1750" s="291">
        <v>1</v>
      </c>
      <c r="Q1750" s="291">
        <v>1</v>
      </c>
      <c r="R1750" s="281">
        <v>4</v>
      </c>
      <c r="S1750" s="283" t="s">
        <v>247</v>
      </c>
      <c r="T1750" s="283"/>
      <c r="U1750" s="283"/>
      <c r="V1750" s="291">
        <v>1</v>
      </c>
      <c r="W1750" s="291">
        <v>1</v>
      </c>
      <c r="X1750" s="276"/>
      <c r="Y1750" s="276">
        <v>21</v>
      </c>
      <c r="Z1750" s="277"/>
      <c r="AA1750" s="277"/>
      <c r="AB1750" s="282"/>
      <c r="AC1750" s="176"/>
      <c r="AD1750" s="147"/>
    </row>
    <row r="1751" spans="1:30" ht="141.75" x14ac:dyDescent="0.3">
      <c r="A1751" s="206">
        <v>396</v>
      </c>
      <c r="B1751" s="276" t="s">
        <v>7153</v>
      </c>
      <c r="C1751" s="276" t="s">
        <v>8029</v>
      </c>
      <c r="D1751" s="293" t="s">
        <v>8161</v>
      </c>
      <c r="E1751" s="276"/>
      <c r="F1751" s="276"/>
      <c r="G1751" s="276"/>
      <c r="H1751" s="276"/>
      <c r="I1751" s="276"/>
      <c r="J1751" s="276"/>
      <c r="K1751" s="276"/>
      <c r="L1751" s="287" t="s">
        <v>8162</v>
      </c>
      <c r="M1751" s="276"/>
      <c r="N1751" s="290">
        <v>89700</v>
      </c>
      <c r="O1751" s="310">
        <v>15000</v>
      </c>
      <c r="P1751" s="291">
        <v>1</v>
      </c>
      <c r="Q1751" s="291">
        <v>1</v>
      </c>
      <c r="R1751" s="281">
        <v>4</v>
      </c>
      <c r="S1751" s="283" t="s">
        <v>247</v>
      </c>
      <c r="T1751" s="283"/>
      <c r="U1751" s="283"/>
      <c r="V1751" s="291">
        <v>1</v>
      </c>
      <c r="W1751" s="291">
        <v>1</v>
      </c>
      <c r="X1751" s="276"/>
      <c r="Y1751" s="276">
        <v>21</v>
      </c>
      <c r="Z1751" s="277"/>
      <c r="AA1751" s="277"/>
      <c r="AB1751" s="282"/>
      <c r="AC1751" s="176"/>
      <c r="AD1751" s="147"/>
    </row>
    <row r="1752" spans="1:30" ht="141.75" x14ac:dyDescent="0.3">
      <c r="A1752" s="222">
        <v>397</v>
      </c>
      <c r="B1752" s="276" t="s">
        <v>7153</v>
      </c>
      <c r="C1752" s="276" t="s">
        <v>8029</v>
      </c>
      <c r="D1752" s="293" t="s">
        <v>8161</v>
      </c>
      <c r="E1752" s="276"/>
      <c r="F1752" s="276"/>
      <c r="G1752" s="276"/>
      <c r="H1752" s="276"/>
      <c r="I1752" s="276"/>
      <c r="J1752" s="276"/>
      <c r="K1752" s="276"/>
      <c r="L1752" s="287" t="s">
        <v>8163</v>
      </c>
      <c r="M1752" s="276"/>
      <c r="N1752" s="290">
        <v>85400</v>
      </c>
      <c r="O1752" s="310">
        <v>30000</v>
      </c>
      <c r="P1752" s="291">
        <v>1</v>
      </c>
      <c r="Q1752" s="291">
        <v>1</v>
      </c>
      <c r="R1752" s="281">
        <v>4</v>
      </c>
      <c r="S1752" s="283" t="s">
        <v>247</v>
      </c>
      <c r="T1752" s="283"/>
      <c r="U1752" s="283"/>
      <c r="V1752" s="291">
        <v>1</v>
      </c>
      <c r="W1752" s="291">
        <v>1</v>
      </c>
      <c r="X1752" s="276"/>
      <c r="Y1752" s="276">
        <v>21</v>
      </c>
      <c r="Z1752" s="277"/>
      <c r="AA1752" s="277"/>
      <c r="AB1752" s="282"/>
      <c r="AC1752" s="176"/>
      <c r="AD1752" s="147"/>
    </row>
    <row r="1753" spans="1:30" ht="141.75" x14ac:dyDescent="0.3">
      <c r="A1753" s="206">
        <v>398</v>
      </c>
      <c r="B1753" s="276" t="s">
        <v>7153</v>
      </c>
      <c r="C1753" s="276" t="s">
        <v>8029</v>
      </c>
      <c r="D1753" s="293" t="s">
        <v>2770</v>
      </c>
      <c r="E1753" s="276"/>
      <c r="F1753" s="276"/>
      <c r="G1753" s="276"/>
      <c r="H1753" s="276"/>
      <c r="I1753" s="276"/>
      <c r="J1753" s="276"/>
      <c r="K1753" s="276"/>
      <c r="L1753" s="287" t="s">
        <v>8164</v>
      </c>
      <c r="M1753" s="276"/>
      <c r="N1753" s="290">
        <v>15000</v>
      </c>
      <c r="O1753" s="310">
        <v>10000</v>
      </c>
      <c r="P1753" s="291">
        <v>1</v>
      </c>
      <c r="Q1753" s="291">
        <v>1</v>
      </c>
      <c r="R1753" s="281">
        <v>4</v>
      </c>
      <c r="S1753" s="283" t="s">
        <v>247</v>
      </c>
      <c r="T1753" s="283"/>
      <c r="U1753" s="283"/>
      <c r="V1753" s="291">
        <v>1</v>
      </c>
      <c r="W1753" s="291">
        <v>1</v>
      </c>
      <c r="X1753" s="276"/>
      <c r="Y1753" s="276">
        <v>21</v>
      </c>
      <c r="Z1753" s="277"/>
      <c r="AA1753" s="277"/>
      <c r="AB1753" s="282"/>
      <c r="AC1753" s="176"/>
      <c r="AD1753" s="147"/>
    </row>
    <row r="1754" spans="1:30" ht="141.75" x14ac:dyDescent="0.3">
      <c r="A1754" s="222">
        <v>399</v>
      </c>
      <c r="B1754" s="276" t="s">
        <v>7153</v>
      </c>
      <c r="C1754" s="276" t="s">
        <v>8029</v>
      </c>
      <c r="D1754" s="293" t="s">
        <v>8165</v>
      </c>
      <c r="E1754" s="276"/>
      <c r="F1754" s="276"/>
      <c r="G1754" s="276"/>
      <c r="H1754" s="276"/>
      <c r="I1754" s="276"/>
      <c r="J1754" s="276"/>
      <c r="K1754" s="276"/>
      <c r="L1754" s="287" t="s">
        <v>8166</v>
      </c>
      <c r="M1754" s="276"/>
      <c r="N1754" s="290">
        <v>168000</v>
      </c>
      <c r="O1754" s="310">
        <v>70000</v>
      </c>
      <c r="P1754" s="291">
        <v>1</v>
      </c>
      <c r="Q1754" s="291">
        <v>1</v>
      </c>
      <c r="R1754" s="281">
        <v>4</v>
      </c>
      <c r="S1754" s="283" t="s">
        <v>247</v>
      </c>
      <c r="T1754" s="283"/>
      <c r="U1754" s="283"/>
      <c r="V1754" s="291">
        <v>1</v>
      </c>
      <c r="W1754" s="291">
        <v>1</v>
      </c>
      <c r="X1754" s="276"/>
      <c r="Y1754" s="276">
        <v>21</v>
      </c>
      <c r="Z1754" s="277"/>
      <c r="AA1754" s="277"/>
      <c r="AB1754" s="282"/>
      <c r="AC1754" s="176"/>
      <c r="AD1754" s="147"/>
    </row>
    <row r="1755" spans="1:30" ht="141.75" x14ac:dyDescent="0.3">
      <c r="A1755" s="206">
        <v>400</v>
      </c>
      <c r="B1755" s="276" t="s">
        <v>7153</v>
      </c>
      <c r="C1755" s="276" t="s">
        <v>8029</v>
      </c>
      <c r="D1755" s="293" t="s">
        <v>8165</v>
      </c>
      <c r="E1755" s="276"/>
      <c r="F1755" s="276"/>
      <c r="G1755" s="276"/>
      <c r="H1755" s="276"/>
      <c r="I1755" s="276"/>
      <c r="J1755" s="276"/>
      <c r="K1755" s="276"/>
      <c r="L1755" s="287" t="s">
        <v>8167</v>
      </c>
      <c r="M1755" s="276"/>
      <c r="N1755" s="290">
        <v>100000</v>
      </c>
      <c r="O1755" s="310">
        <v>70000</v>
      </c>
      <c r="P1755" s="291">
        <v>1</v>
      </c>
      <c r="Q1755" s="291">
        <v>1</v>
      </c>
      <c r="R1755" s="281">
        <v>4</v>
      </c>
      <c r="S1755" s="283" t="s">
        <v>247</v>
      </c>
      <c r="T1755" s="283"/>
      <c r="U1755" s="283"/>
      <c r="V1755" s="291">
        <v>1</v>
      </c>
      <c r="W1755" s="291">
        <v>1</v>
      </c>
      <c r="X1755" s="276"/>
      <c r="Y1755" s="276">
        <v>21</v>
      </c>
      <c r="Z1755" s="277"/>
      <c r="AA1755" s="277"/>
      <c r="AB1755" s="282"/>
      <c r="AC1755" s="176"/>
      <c r="AD1755" s="147"/>
    </row>
    <row r="1756" spans="1:30" ht="141.75" x14ac:dyDescent="0.3">
      <c r="A1756" s="222">
        <v>401</v>
      </c>
      <c r="B1756" s="276" t="s">
        <v>7153</v>
      </c>
      <c r="C1756" s="276" t="s">
        <v>8029</v>
      </c>
      <c r="D1756" s="293" t="s">
        <v>8168</v>
      </c>
      <c r="E1756" s="276"/>
      <c r="F1756" s="276"/>
      <c r="G1756" s="276"/>
      <c r="H1756" s="276"/>
      <c r="I1756" s="276"/>
      <c r="J1756" s="276"/>
      <c r="K1756" s="276"/>
      <c r="L1756" s="287" t="s">
        <v>8169</v>
      </c>
      <c r="M1756" s="276"/>
      <c r="N1756" s="290">
        <v>175440</v>
      </c>
      <c r="O1756" s="310">
        <v>35000</v>
      </c>
      <c r="P1756" s="291">
        <v>1</v>
      </c>
      <c r="Q1756" s="291">
        <v>1</v>
      </c>
      <c r="R1756" s="281">
        <v>4</v>
      </c>
      <c r="S1756" s="283" t="s">
        <v>247</v>
      </c>
      <c r="T1756" s="283"/>
      <c r="U1756" s="283"/>
      <c r="V1756" s="291">
        <v>1</v>
      </c>
      <c r="W1756" s="291">
        <v>1</v>
      </c>
      <c r="X1756" s="276"/>
      <c r="Y1756" s="276">
        <v>21</v>
      </c>
      <c r="Z1756" s="277"/>
      <c r="AA1756" s="277"/>
      <c r="AB1756" s="282"/>
      <c r="AC1756" s="176"/>
      <c r="AD1756" s="147"/>
    </row>
    <row r="1757" spans="1:30" ht="141.75" x14ac:dyDescent="0.3">
      <c r="A1757" s="206">
        <v>402</v>
      </c>
      <c r="B1757" s="276" t="s">
        <v>7153</v>
      </c>
      <c r="C1757" s="276" t="s">
        <v>8029</v>
      </c>
      <c r="D1757" s="293" t="s">
        <v>8170</v>
      </c>
      <c r="E1757" s="276"/>
      <c r="F1757" s="276"/>
      <c r="G1757" s="276"/>
      <c r="H1757" s="276"/>
      <c r="I1757" s="276"/>
      <c r="J1757" s="276"/>
      <c r="K1757" s="276"/>
      <c r="L1757" s="287" t="s">
        <v>8171</v>
      </c>
      <c r="M1757" s="276"/>
      <c r="N1757" s="290">
        <v>107889.60000000001</v>
      </c>
      <c r="O1757" s="310">
        <v>10000</v>
      </c>
      <c r="P1757" s="291">
        <v>1</v>
      </c>
      <c r="Q1757" s="291">
        <v>1</v>
      </c>
      <c r="R1757" s="281">
        <v>4</v>
      </c>
      <c r="S1757" s="283" t="s">
        <v>247</v>
      </c>
      <c r="T1757" s="283"/>
      <c r="U1757" s="283"/>
      <c r="V1757" s="291">
        <v>1</v>
      </c>
      <c r="W1757" s="291">
        <v>1</v>
      </c>
      <c r="X1757" s="276"/>
      <c r="Y1757" s="276">
        <v>21</v>
      </c>
      <c r="Z1757" s="277"/>
      <c r="AA1757" s="277"/>
      <c r="AB1757" s="282"/>
      <c r="AC1757" s="176"/>
      <c r="AD1757" s="147"/>
    </row>
    <row r="1758" spans="1:30" ht="141.75" x14ac:dyDescent="0.3">
      <c r="A1758" s="222">
        <v>403</v>
      </c>
      <c r="B1758" s="276" t="s">
        <v>7153</v>
      </c>
      <c r="C1758" s="276" t="s">
        <v>8029</v>
      </c>
      <c r="D1758" s="293" t="s">
        <v>8170</v>
      </c>
      <c r="E1758" s="276"/>
      <c r="F1758" s="276"/>
      <c r="G1758" s="276"/>
      <c r="H1758" s="276"/>
      <c r="I1758" s="276"/>
      <c r="J1758" s="276"/>
      <c r="K1758" s="276"/>
      <c r="L1758" s="287" t="s">
        <v>8172</v>
      </c>
      <c r="M1758" s="276"/>
      <c r="N1758" s="290">
        <v>194723.6</v>
      </c>
      <c r="O1758" s="310">
        <v>15000</v>
      </c>
      <c r="P1758" s="291">
        <v>1</v>
      </c>
      <c r="Q1758" s="291">
        <v>1</v>
      </c>
      <c r="R1758" s="281">
        <v>4</v>
      </c>
      <c r="S1758" s="283" t="s">
        <v>247</v>
      </c>
      <c r="T1758" s="283"/>
      <c r="U1758" s="283"/>
      <c r="V1758" s="291">
        <v>1</v>
      </c>
      <c r="W1758" s="291">
        <v>1</v>
      </c>
      <c r="X1758" s="276"/>
      <c r="Y1758" s="276">
        <v>21</v>
      </c>
      <c r="Z1758" s="277"/>
      <c r="AA1758" s="277"/>
      <c r="AB1758" s="282"/>
      <c r="AC1758" s="176"/>
      <c r="AD1758" s="147"/>
    </row>
    <row r="1759" spans="1:30" ht="141.75" x14ac:dyDescent="0.3">
      <c r="A1759" s="206">
        <v>404</v>
      </c>
      <c r="B1759" s="276" t="s">
        <v>7153</v>
      </c>
      <c r="C1759" s="276" t="s">
        <v>8029</v>
      </c>
      <c r="D1759" s="293" t="s">
        <v>8173</v>
      </c>
      <c r="E1759" s="276"/>
      <c r="F1759" s="276"/>
      <c r="G1759" s="276"/>
      <c r="H1759" s="276"/>
      <c r="I1759" s="276"/>
      <c r="J1759" s="276"/>
      <c r="K1759" s="276"/>
      <c r="L1759" s="287" t="s">
        <v>8174</v>
      </c>
      <c r="M1759" s="276"/>
      <c r="N1759" s="290">
        <v>121935</v>
      </c>
      <c r="O1759" s="310">
        <v>10000</v>
      </c>
      <c r="P1759" s="291">
        <v>1</v>
      </c>
      <c r="Q1759" s="291">
        <v>1</v>
      </c>
      <c r="R1759" s="281">
        <v>4</v>
      </c>
      <c r="S1759" s="283" t="s">
        <v>247</v>
      </c>
      <c r="T1759" s="283"/>
      <c r="U1759" s="283"/>
      <c r="V1759" s="291">
        <v>1</v>
      </c>
      <c r="W1759" s="291">
        <v>1</v>
      </c>
      <c r="X1759" s="276"/>
      <c r="Y1759" s="276">
        <v>21</v>
      </c>
      <c r="Z1759" s="277"/>
      <c r="AA1759" s="277"/>
      <c r="AB1759" s="282"/>
      <c r="AC1759" s="176"/>
      <c r="AD1759" s="147"/>
    </row>
    <row r="1760" spans="1:30" ht="141.75" x14ac:dyDescent="0.3">
      <c r="A1760" s="222">
        <v>405</v>
      </c>
      <c r="B1760" s="276" t="s">
        <v>7153</v>
      </c>
      <c r="C1760" s="276" t="s">
        <v>8029</v>
      </c>
      <c r="D1760" s="293" t="s">
        <v>8173</v>
      </c>
      <c r="E1760" s="276"/>
      <c r="F1760" s="276"/>
      <c r="G1760" s="276"/>
      <c r="H1760" s="276"/>
      <c r="I1760" s="276"/>
      <c r="J1760" s="276"/>
      <c r="K1760" s="276"/>
      <c r="L1760" s="287" t="s">
        <v>8175</v>
      </c>
      <c r="M1760" s="276"/>
      <c r="N1760" s="290">
        <v>122782</v>
      </c>
      <c r="O1760" s="310">
        <v>10000</v>
      </c>
      <c r="P1760" s="291">
        <v>1</v>
      </c>
      <c r="Q1760" s="291">
        <v>1</v>
      </c>
      <c r="R1760" s="281">
        <v>4</v>
      </c>
      <c r="S1760" s="283" t="s">
        <v>247</v>
      </c>
      <c r="T1760" s="283"/>
      <c r="U1760" s="283"/>
      <c r="V1760" s="291">
        <v>1</v>
      </c>
      <c r="W1760" s="291">
        <v>1</v>
      </c>
      <c r="X1760" s="276"/>
      <c r="Y1760" s="276">
        <v>21</v>
      </c>
      <c r="Z1760" s="277"/>
      <c r="AA1760" s="277"/>
      <c r="AB1760" s="282"/>
      <c r="AC1760" s="176"/>
      <c r="AD1760" s="147"/>
    </row>
    <row r="1761" spans="1:30" ht="141.75" x14ac:dyDescent="0.3">
      <c r="A1761" s="206">
        <v>406</v>
      </c>
      <c r="B1761" s="276" t="s">
        <v>7153</v>
      </c>
      <c r="C1761" s="276" t="s">
        <v>8029</v>
      </c>
      <c r="D1761" s="293" t="s">
        <v>8176</v>
      </c>
      <c r="E1761" s="276"/>
      <c r="F1761" s="276"/>
      <c r="G1761" s="276"/>
      <c r="H1761" s="276"/>
      <c r="I1761" s="276"/>
      <c r="J1761" s="276"/>
      <c r="K1761" s="276"/>
      <c r="L1761" s="287" t="s">
        <v>8177</v>
      </c>
      <c r="M1761" s="276"/>
      <c r="N1761" s="290">
        <v>39149.83</v>
      </c>
      <c r="O1761" s="310">
        <v>10000</v>
      </c>
      <c r="P1761" s="291">
        <v>1</v>
      </c>
      <c r="Q1761" s="291">
        <v>1</v>
      </c>
      <c r="R1761" s="281">
        <v>4</v>
      </c>
      <c r="S1761" s="283" t="s">
        <v>247</v>
      </c>
      <c r="T1761" s="283"/>
      <c r="U1761" s="283"/>
      <c r="V1761" s="291">
        <v>1</v>
      </c>
      <c r="W1761" s="291">
        <v>1</v>
      </c>
      <c r="X1761" s="276"/>
      <c r="Y1761" s="276">
        <v>21</v>
      </c>
      <c r="Z1761" s="277"/>
      <c r="AA1761" s="277"/>
      <c r="AB1761" s="282"/>
      <c r="AC1761" s="176"/>
      <c r="AD1761" s="147"/>
    </row>
    <row r="1762" spans="1:30" ht="141.75" x14ac:dyDescent="0.3">
      <c r="A1762" s="222">
        <v>407</v>
      </c>
      <c r="B1762" s="276" t="s">
        <v>7153</v>
      </c>
      <c r="C1762" s="276" t="s">
        <v>8029</v>
      </c>
      <c r="D1762" s="293" t="s">
        <v>8178</v>
      </c>
      <c r="E1762" s="276"/>
      <c r="F1762" s="276"/>
      <c r="G1762" s="276"/>
      <c r="H1762" s="276"/>
      <c r="I1762" s="276"/>
      <c r="J1762" s="276"/>
      <c r="K1762" s="276"/>
      <c r="L1762" s="287" t="s">
        <v>8179</v>
      </c>
      <c r="M1762" s="276"/>
      <c r="N1762" s="290">
        <v>100000</v>
      </c>
      <c r="O1762" s="310">
        <v>15000</v>
      </c>
      <c r="P1762" s="291">
        <v>1</v>
      </c>
      <c r="Q1762" s="291">
        <v>1</v>
      </c>
      <c r="R1762" s="281">
        <v>4</v>
      </c>
      <c r="S1762" s="283" t="s">
        <v>247</v>
      </c>
      <c r="T1762" s="283"/>
      <c r="U1762" s="283"/>
      <c r="V1762" s="291">
        <v>1</v>
      </c>
      <c r="W1762" s="291">
        <v>1</v>
      </c>
      <c r="X1762" s="276"/>
      <c r="Y1762" s="276">
        <v>21</v>
      </c>
      <c r="Z1762" s="277"/>
      <c r="AA1762" s="277"/>
      <c r="AB1762" s="282"/>
      <c r="AC1762" s="176"/>
      <c r="AD1762" s="147"/>
    </row>
    <row r="1763" spans="1:30" ht="141.75" x14ac:dyDescent="0.3">
      <c r="A1763" s="206">
        <v>408</v>
      </c>
      <c r="B1763" s="276" t="s">
        <v>7153</v>
      </c>
      <c r="C1763" s="276" t="s">
        <v>8029</v>
      </c>
      <c r="D1763" s="293" t="s">
        <v>8180</v>
      </c>
      <c r="E1763" s="276"/>
      <c r="F1763" s="276"/>
      <c r="G1763" s="276"/>
      <c r="H1763" s="276"/>
      <c r="I1763" s="276"/>
      <c r="J1763" s="276"/>
      <c r="K1763" s="276"/>
      <c r="L1763" s="287" t="s">
        <v>8181</v>
      </c>
      <c r="M1763" s="276"/>
      <c r="N1763" s="290">
        <v>163000</v>
      </c>
      <c r="O1763" s="310">
        <v>10000</v>
      </c>
      <c r="P1763" s="291">
        <v>1</v>
      </c>
      <c r="Q1763" s="291">
        <v>1</v>
      </c>
      <c r="R1763" s="281">
        <v>4</v>
      </c>
      <c r="S1763" s="283" t="s">
        <v>247</v>
      </c>
      <c r="T1763" s="283"/>
      <c r="U1763" s="283"/>
      <c r="V1763" s="291">
        <v>1</v>
      </c>
      <c r="W1763" s="291">
        <v>1</v>
      </c>
      <c r="X1763" s="276"/>
      <c r="Y1763" s="276">
        <v>21</v>
      </c>
      <c r="Z1763" s="277"/>
      <c r="AA1763" s="277"/>
      <c r="AB1763" s="282"/>
      <c r="AC1763" s="176"/>
      <c r="AD1763" s="147"/>
    </row>
    <row r="1764" spans="1:30" ht="141.75" x14ac:dyDescent="0.3">
      <c r="A1764" s="222">
        <v>409</v>
      </c>
      <c r="B1764" s="276" t="s">
        <v>7153</v>
      </c>
      <c r="C1764" s="276" t="s">
        <v>8029</v>
      </c>
      <c r="D1764" s="293" t="s">
        <v>8182</v>
      </c>
      <c r="E1764" s="276"/>
      <c r="F1764" s="276"/>
      <c r="G1764" s="276"/>
      <c r="H1764" s="276"/>
      <c r="I1764" s="276"/>
      <c r="J1764" s="276"/>
      <c r="K1764" s="276"/>
      <c r="L1764" s="287" t="s">
        <v>8183</v>
      </c>
      <c r="M1764" s="276"/>
      <c r="N1764" s="290">
        <v>179300</v>
      </c>
      <c r="O1764" s="310">
        <v>10000</v>
      </c>
      <c r="P1764" s="291">
        <v>1</v>
      </c>
      <c r="Q1764" s="291">
        <v>1</v>
      </c>
      <c r="R1764" s="281">
        <v>4</v>
      </c>
      <c r="S1764" s="283" t="s">
        <v>253</v>
      </c>
      <c r="T1764" s="283"/>
      <c r="U1764" s="283"/>
      <c r="V1764" s="291">
        <v>1</v>
      </c>
      <c r="W1764" s="291">
        <v>1</v>
      </c>
      <c r="X1764" s="276"/>
      <c r="Y1764" s="276">
        <v>21</v>
      </c>
      <c r="Z1764" s="277"/>
      <c r="AA1764" s="277"/>
      <c r="AB1764" s="282"/>
      <c r="AC1764" s="176"/>
      <c r="AD1764" s="147"/>
    </row>
    <row r="1765" spans="1:30" ht="141.75" x14ac:dyDescent="0.3">
      <c r="A1765" s="206">
        <v>410</v>
      </c>
      <c r="B1765" s="276" t="s">
        <v>7153</v>
      </c>
      <c r="C1765" s="276" t="s">
        <v>8029</v>
      </c>
      <c r="D1765" s="293" t="s">
        <v>8184</v>
      </c>
      <c r="E1765" s="276"/>
      <c r="F1765" s="276"/>
      <c r="G1765" s="276"/>
      <c r="H1765" s="276"/>
      <c r="I1765" s="276"/>
      <c r="J1765" s="276"/>
      <c r="K1765" s="276"/>
      <c r="L1765" s="287" t="s">
        <v>8185</v>
      </c>
      <c r="M1765" s="276"/>
      <c r="N1765" s="290">
        <v>52424.800000000003</v>
      </c>
      <c r="O1765" s="310">
        <v>10000</v>
      </c>
      <c r="P1765" s="291">
        <v>1</v>
      </c>
      <c r="Q1765" s="291">
        <v>1</v>
      </c>
      <c r="R1765" s="281">
        <v>4</v>
      </c>
      <c r="S1765" s="283" t="s">
        <v>247</v>
      </c>
      <c r="T1765" s="283"/>
      <c r="U1765" s="283"/>
      <c r="V1765" s="291">
        <v>1</v>
      </c>
      <c r="W1765" s="291">
        <v>1</v>
      </c>
      <c r="X1765" s="276"/>
      <c r="Y1765" s="276">
        <v>21</v>
      </c>
      <c r="Z1765" s="277"/>
      <c r="AA1765" s="277"/>
      <c r="AB1765" s="282"/>
      <c r="AC1765" s="176"/>
      <c r="AD1765" s="147"/>
    </row>
    <row r="1766" spans="1:30" ht="141.75" x14ac:dyDescent="0.3">
      <c r="A1766" s="222">
        <v>411</v>
      </c>
      <c r="B1766" s="276" t="s">
        <v>7153</v>
      </c>
      <c r="C1766" s="276" t="s">
        <v>8029</v>
      </c>
      <c r="D1766" s="293" t="s">
        <v>8184</v>
      </c>
      <c r="E1766" s="276"/>
      <c r="F1766" s="276"/>
      <c r="G1766" s="276"/>
      <c r="H1766" s="276"/>
      <c r="I1766" s="276"/>
      <c r="J1766" s="276"/>
      <c r="K1766" s="276"/>
      <c r="L1766" s="287" t="s">
        <v>8186</v>
      </c>
      <c r="M1766" s="276"/>
      <c r="N1766" s="290">
        <v>54998.76</v>
      </c>
      <c r="O1766" s="310">
        <v>10000</v>
      </c>
      <c r="P1766" s="291">
        <v>1</v>
      </c>
      <c r="Q1766" s="291">
        <v>1</v>
      </c>
      <c r="R1766" s="281">
        <v>4</v>
      </c>
      <c r="S1766" s="283" t="s">
        <v>247</v>
      </c>
      <c r="T1766" s="283"/>
      <c r="U1766" s="283"/>
      <c r="V1766" s="291">
        <v>1</v>
      </c>
      <c r="W1766" s="291">
        <v>1</v>
      </c>
      <c r="X1766" s="276"/>
      <c r="Y1766" s="276">
        <v>21</v>
      </c>
      <c r="Z1766" s="277"/>
      <c r="AA1766" s="277"/>
      <c r="AB1766" s="282"/>
      <c r="AC1766" s="176"/>
      <c r="AD1766" s="147"/>
    </row>
    <row r="1767" spans="1:30" ht="141.75" x14ac:dyDescent="0.3">
      <c r="A1767" s="206">
        <v>412</v>
      </c>
      <c r="B1767" s="276" t="s">
        <v>7153</v>
      </c>
      <c r="C1767" s="276" t="s">
        <v>8029</v>
      </c>
      <c r="D1767" s="293" t="s">
        <v>8187</v>
      </c>
      <c r="E1767" s="276"/>
      <c r="F1767" s="276"/>
      <c r="G1767" s="276"/>
      <c r="H1767" s="276"/>
      <c r="I1767" s="276"/>
      <c r="J1767" s="276"/>
      <c r="K1767" s="276"/>
      <c r="L1767" s="287" t="s">
        <v>8188</v>
      </c>
      <c r="M1767" s="276"/>
      <c r="N1767" s="290">
        <v>152000</v>
      </c>
      <c r="O1767" s="310">
        <v>24000</v>
      </c>
      <c r="P1767" s="291">
        <v>1</v>
      </c>
      <c r="Q1767" s="291">
        <v>1</v>
      </c>
      <c r="R1767" s="281">
        <v>4</v>
      </c>
      <c r="S1767" s="283" t="s">
        <v>253</v>
      </c>
      <c r="T1767" s="283"/>
      <c r="U1767" s="283"/>
      <c r="V1767" s="291">
        <v>1</v>
      </c>
      <c r="W1767" s="291">
        <v>1</v>
      </c>
      <c r="X1767" s="276"/>
      <c r="Y1767" s="276">
        <v>21</v>
      </c>
      <c r="Z1767" s="277"/>
      <c r="AA1767" s="277"/>
      <c r="AB1767" s="282"/>
      <c r="AC1767" s="176"/>
      <c r="AD1767" s="147"/>
    </row>
    <row r="1768" spans="1:30" ht="141.75" x14ac:dyDescent="0.3">
      <c r="A1768" s="222">
        <v>413</v>
      </c>
      <c r="B1768" s="276" t="s">
        <v>7153</v>
      </c>
      <c r="C1768" s="276" t="s">
        <v>8029</v>
      </c>
      <c r="D1768" s="293" t="s">
        <v>8189</v>
      </c>
      <c r="E1768" s="276"/>
      <c r="F1768" s="276"/>
      <c r="G1768" s="276"/>
      <c r="H1768" s="276"/>
      <c r="I1768" s="276"/>
      <c r="J1768" s="276"/>
      <c r="K1768" s="276"/>
      <c r="L1768" s="287" t="s">
        <v>8190</v>
      </c>
      <c r="M1768" s="276"/>
      <c r="N1768" s="290">
        <v>200000</v>
      </c>
      <c r="O1768" s="310">
        <v>16000</v>
      </c>
      <c r="P1768" s="291">
        <v>1</v>
      </c>
      <c r="Q1768" s="291">
        <v>1</v>
      </c>
      <c r="R1768" s="281">
        <v>4</v>
      </c>
      <c r="S1768" s="283" t="s">
        <v>247</v>
      </c>
      <c r="T1768" s="283"/>
      <c r="U1768" s="283"/>
      <c r="V1768" s="291">
        <v>1</v>
      </c>
      <c r="W1768" s="291">
        <v>1</v>
      </c>
      <c r="X1768" s="276"/>
      <c r="Y1768" s="276">
        <v>21</v>
      </c>
      <c r="Z1768" s="277"/>
      <c r="AA1768" s="277"/>
      <c r="AB1768" s="282"/>
      <c r="AC1768" s="176"/>
      <c r="AD1768" s="147"/>
    </row>
    <row r="1769" spans="1:30" ht="141.75" x14ac:dyDescent="0.3">
      <c r="A1769" s="206">
        <v>414</v>
      </c>
      <c r="B1769" s="276" t="s">
        <v>7153</v>
      </c>
      <c r="C1769" s="276" t="s">
        <v>8029</v>
      </c>
      <c r="D1769" s="293" t="s">
        <v>5072</v>
      </c>
      <c r="E1769" s="276"/>
      <c r="F1769" s="276"/>
      <c r="G1769" s="276"/>
      <c r="H1769" s="276"/>
      <c r="I1769" s="276"/>
      <c r="J1769" s="276"/>
      <c r="K1769" s="276"/>
      <c r="L1769" s="287" t="s">
        <v>8191</v>
      </c>
      <c r="M1769" s="276"/>
      <c r="N1769" s="290">
        <v>51730</v>
      </c>
      <c r="O1769" s="310">
        <v>10000</v>
      </c>
      <c r="P1769" s="291">
        <v>1</v>
      </c>
      <c r="Q1769" s="291">
        <v>1</v>
      </c>
      <c r="R1769" s="281">
        <v>4</v>
      </c>
      <c r="S1769" s="283" t="s">
        <v>247</v>
      </c>
      <c r="T1769" s="283"/>
      <c r="U1769" s="283"/>
      <c r="V1769" s="291">
        <v>1</v>
      </c>
      <c r="W1769" s="291">
        <v>1</v>
      </c>
      <c r="X1769" s="276"/>
      <c r="Y1769" s="276">
        <v>21</v>
      </c>
      <c r="Z1769" s="277"/>
      <c r="AA1769" s="277"/>
      <c r="AB1769" s="282"/>
      <c r="AC1769" s="176"/>
      <c r="AD1769" s="147"/>
    </row>
    <row r="1770" spans="1:30" ht="141.75" x14ac:dyDescent="0.3">
      <c r="A1770" s="222">
        <v>415</v>
      </c>
      <c r="B1770" s="276" t="s">
        <v>7153</v>
      </c>
      <c r="C1770" s="276" t="s">
        <v>8029</v>
      </c>
      <c r="D1770" s="293" t="s">
        <v>5072</v>
      </c>
      <c r="E1770" s="276"/>
      <c r="F1770" s="276"/>
      <c r="G1770" s="276"/>
      <c r="H1770" s="276"/>
      <c r="I1770" s="276"/>
      <c r="J1770" s="276"/>
      <c r="K1770" s="276"/>
      <c r="L1770" s="287" t="s">
        <v>8192</v>
      </c>
      <c r="M1770" s="276"/>
      <c r="N1770" s="290">
        <v>200000</v>
      </c>
      <c r="O1770" s="310">
        <v>30000</v>
      </c>
      <c r="P1770" s="291">
        <v>1</v>
      </c>
      <c r="Q1770" s="291">
        <v>1</v>
      </c>
      <c r="R1770" s="281">
        <v>4</v>
      </c>
      <c r="S1770" s="283" t="s">
        <v>247</v>
      </c>
      <c r="T1770" s="283"/>
      <c r="U1770" s="283"/>
      <c r="V1770" s="291">
        <v>1</v>
      </c>
      <c r="W1770" s="291">
        <v>1</v>
      </c>
      <c r="X1770" s="276"/>
      <c r="Y1770" s="276">
        <v>21</v>
      </c>
      <c r="Z1770" s="277"/>
      <c r="AA1770" s="277"/>
      <c r="AB1770" s="282"/>
      <c r="AC1770" s="176"/>
      <c r="AD1770" s="147"/>
    </row>
    <row r="1771" spans="1:30" ht="141.75" x14ac:dyDescent="0.3">
      <c r="A1771" s="206">
        <v>416</v>
      </c>
      <c r="B1771" s="276" t="s">
        <v>7153</v>
      </c>
      <c r="C1771" s="276" t="s">
        <v>8029</v>
      </c>
      <c r="D1771" s="293" t="s">
        <v>8193</v>
      </c>
      <c r="E1771" s="276"/>
      <c r="F1771" s="276"/>
      <c r="G1771" s="276"/>
      <c r="H1771" s="276"/>
      <c r="I1771" s="276"/>
      <c r="J1771" s="276"/>
      <c r="K1771" s="276"/>
      <c r="L1771" s="287" t="s">
        <v>8194</v>
      </c>
      <c r="M1771" s="276"/>
      <c r="N1771" s="290">
        <v>37980</v>
      </c>
      <c r="O1771" s="310">
        <v>10000</v>
      </c>
      <c r="P1771" s="291">
        <v>1</v>
      </c>
      <c r="Q1771" s="291">
        <v>1</v>
      </c>
      <c r="R1771" s="281">
        <v>4</v>
      </c>
      <c r="S1771" s="283" t="s">
        <v>247</v>
      </c>
      <c r="T1771" s="283"/>
      <c r="U1771" s="283"/>
      <c r="V1771" s="291">
        <v>1</v>
      </c>
      <c r="W1771" s="291">
        <v>1</v>
      </c>
      <c r="X1771" s="276"/>
      <c r="Y1771" s="276">
        <v>21</v>
      </c>
      <c r="Z1771" s="277"/>
      <c r="AA1771" s="277"/>
      <c r="AB1771" s="282"/>
      <c r="AC1771" s="176"/>
      <c r="AD1771" s="147"/>
    </row>
    <row r="1772" spans="1:30" ht="141.75" x14ac:dyDescent="0.3">
      <c r="A1772" s="222">
        <v>417</v>
      </c>
      <c r="B1772" s="276" t="s">
        <v>7153</v>
      </c>
      <c r="C1772" s="276" t="s">
        <v>8029</v>
      </c>
      <c r="D1772" s="293" t="s">
        <v>2903</v>
      </c>
      <c r="E1772" s="276"/>
      <c r="F1772" s="276"/>
      <c r="G1772" s="276"/>
      <c r="H1772" s="276"/>
      <c r="I1772" s="276"/>
      <c r="J1772" s="276"/>
      <c r="K1772" s="276"/>
      <c r="L1772" s="287" t="s">
        <v>8195</v>
      </c>
      <c r="M1772" s="276"/>
      <c r="N1772" s="290">
        <v>30000</v>
      </c>
      <c r="O1772" s="310">
        <v>10000</v>
      </c>
      <c r="P1772" s="291">
        <v>1</v>
      </c>
      <c r="Q1772" s="291">
        <v>1</v>
      </c>
      <c r="R1772" s="281">
        <v>4</v>
      </c>
      <c r="S1772" s="283" t="s">
        <v>253</v>
      </c>
      <c r="T1772" s="283"/>
      <c r="U1772" s="283"/>
      <c r="V1772" s="291">
        <v>1</v>
      </c>
      <c r="W1772" s="291">
        <v>1</v>
      </c>
      <c r="X1772" s="276"/>
      <c r="Y1772" s="276">
        <v>21</v>
      </c>
      <c r="Z1772" s="277"/>
      <c r="AA1772" s="277"/>
      <c r="AB1772" s="282"/>
      <c r="AC1772" s="176"/>
      <c r="AD1772" s="147"/>
    </row>
    <row r="1773" spans="1:30" ht="141.75" x14ac:dyDescent="0.3">
      <c r="A1773" s="206">
        <v>418</v>
      </c>
      <c r="B1773" s="276" t="s">
        <v>7153</v>
      </c>
      <c r="C1773" s="276" t="s">
        <v>8029</v>
      </c>
      <c r="D1773" s="293" t="s">
        <v>4956</v>
      </c>
      <c r="E1773" s="276"/>
      <c r="F1773" s="276"/>
      <c r="G1773" s="276"/>
      <c r="H1773" s="276"/>
      <c r="I1773" s="276"/>
      <c r="J1773" s="276"/>
      <c r="K1773" s="276"/>
      <c r="L1773" s="287" t="s">
        <v>8196</v>
      </c>
      <c r="M1773" s="276"/>
      <c r="N1773" s="290">
        <v>17800</v>
      </c>
      <c r="O1773" s="310">
        <v>10000</v>
      </c>
      <c r="P1773" s="291">
        <v>1</v>
      </c>
      <c r="Q1773" s="291">
        <v>1</v>
      </c>
      <c r="R1773" s="281">
        <v>4</v>
      </c>
      <c r="S1773" s="283" t="s">
        <v>253</v>
      </c>
      <c r="T1773" s="283"/>
      <c r="U1773" s="283"/>
      <c r="V1773" s="291">
        <v>1</v>
      </c>
      <c r="W1773" s="291">
        <v>1</v>
      </c>
      <c r="X1773" s="276"/>
      <c r="Y1773" s="276">
        <v>21</v>
      </c>
      <c r="Z1773" s="277"/>
      <c r="AA1773" s="277"/>
      <c r="AB1773" s="282"/>
      <c r="AC1773" s="176"/>
      <c r="AD1773" s="147"/>
    </row>
    <row r="1774" spans="1:30" ht="141.75" x14ac:dyDescent="0.3">
      <c r="A1774" s="222">
        <v>419</v>
      </c>
      <c r="B1774" s="276" t="s">
        <v>7153</v>
      </c>
      <c r="C1774" s="276" t="s">
        <v>8029</v>
      </c>
      <c r="D1774" s="293" t="s">
        <v>8197</v>
      </c>
      <c r="E1774" s="276"/>
      <c r="F1774" s="276"/>
      <c r="G1774" s="276"/>
      <c r="H1774" s="276"/>
      <c r="I1774" s="276"/>
      <c r="J1774" s="276"/>
      <c r="K1774" s="276"/>
      <c r="L1774" s="287" t="s">
        <v>8198</v>
      </c>
      <c r="M1774" s="276"/>
      <c r="N1774" s="290">
        <v>110000</v>
      </c>
      <c r="O1774" s="310">
        <v>16000</v>
      </c>
      <c r="P1774" s="291">
        <v>1</v>
      </c>
      <c r="Q1774" s="291">
        <v>1</v>
      </c>
      <c r="R1774" s="281">
        <v>4</v>
      </c>
      <c r="S1774" s="283" t="s">
        <v>247</v>
      </c>
      <c r="T1774" s="283"/>
      <c r="U1774" s="283"/>
      <c r="V1774" s="291">
        <v>1</v>
      </c>
      <c r="W1774" s="291">
        <v>1</v>
      </c>
      <c r="X1774" s="276"/>
      <c r="Y1774" s="276">
        <v>21</v>
      </c>
      <c r="Z1774" s="277"/>
      <c r="AA1774" s="277"/>
      <c r="AB1774" s="282"/>
      <c r="AC1774" s="176"/>
      <c r="AD1774" s="147"/>
    </row>
    <row r="1775" spans="1:30" ht="141.75" x14ac:dyDescent="0.3">
      <c r="A1775" s="206">
        <v>420</v>
      </c>
      <c r="B1775" s="276" t="s">
        <v>7153</v>
      </c>
      <c r="C1775" s="276" t="s">
        <v>8029</v>
      </c>
      <c r="D1775" s="293" t="s">
        <v>8197</v>
      </c>
      <c r="E1775" s="276"/>
      <c r="F1775" s="276"/>
      <c r="G1775" s="276"/>
      <c r="H1775" s="276"/>
      <c r="I1775" s="276"/>
      <c r="J1775" s="276"/>
      <c r="K1775" s="276"/>
      <c r="L1775" s="287" t="s">
        <v>8199</v>
      </c>
      <c r="M1775" s="276"/>
      <c r="N1775" s="290">
        <v>77000</v>
      </c>
      <c r="O1775" s="310">
        <v>12000</v>
      </c>
      <c r="P1775" s="291">
        <v>1</v>
      </c>
      <c r="Q1775" s="291">
        <v>1</v>
      </c>
      <c r="R1775" s="281">
        <v>4</v>
      </c>
      <c r="S1775" s="283" t="s">
        <v>247</v>
      </c>
      <c r="T1775" s="283"/>
      <c r="U1775" s="283"/>
      <c r="V1775" s="291">
        <v>1</v>
      </c>
      <c r="W1775" s="291">
        <v>1</v>
      </c>
      <c r="X1775" s="276"/>
      <c r="Y1775" s="276">
        <v>21</v>
      </c>
      <c r="Z1775" s="277"/>
      <c r="AA1775" s="277"/>
      <c r="AB1775" s="282"/>
      <c r="AC1775" s="176"/>
      <c r="AD1775" s="147"/>
    </row>
    <row r="1776" spans="1:30" ht="141.75" x14ac:dyDescent="0.3">
      <c r="A1776" s="222">
        <v>421</v>
      </c>
      <c r="B1776" s="276" t="s">
        <v>7153</v>
      </c>
      <c r="C1776" s="276" t="s">
        <v>8029</v>
      </c>
      <c r="D1776" s="293" t="s">
        <v>8200</v>
      </c>
      <c r="E1776" s="276"/>
      <c r="F1776" s="276"/>
      <c r="G1776" s="276"/>
      <c r="H1776" s="276"/>
      <c r="I1776" s="276"/>
      <c r="J1776" s="276"/>
      <c r="K1776" s="276"/>
      <c r="L1776" s="287" t="s">
        <v>8201</v>
      </c>
      <c r="M1776" s="276"/>
      <c r="N1776" s="290">
        <v>89960</v>
      </c>
      <c r="O1776" s="310">
        <v>30000</v>
      </c>
      <c r="P1776" s="291">
        <v>1</v>
      </c>
      <c r="Q1776" s="291">
        <v>1</v>
      </c>
      <c r="R1776" s="281">
        <v>4</v>
      </c>
      <c r="S1776" s="283" t="s">
        <v>259</v>
      </c>
      <c r="T1776" s="283"/>
      <c r="U1776" s="283"/>
      <c r="V1776" s="291">
        <v>1</v>
      </c>
      <c r="W1776" s="291">
        <v>1</v>
      </c>
      <c r="X1776" s="276"/>
      <c r="Y1776" s="276">
        <v>21</v>
      </c>
      <c r="Z1776" s="277"/>
      <c r="AA1776" s="277"/>
      <c r="AB1776" s="282"/>
      <c r="AC1776" s="176"/>
      <c r="AD1776" s="147"/>
    </row>
    <row r="1777" spans="1:30" ht="141.75" x14ac:dyDescent="0.3">
      <c r="A1777" s="206">
        <v>422</v>
      </c>
      <c r="B1777" s="276" t="s">
        <v>7153</v>
      </c>
      <c r="C1777" s="276" t="s">
        <v>8029</v>
      </c>
      <c r="D1777" s="293" t="s">
        <v>8202</v>
      </c>
      <c r="E1777" s="276"/>
      <c r="F1777" s="276"/>
      <c r="G1777" s="276"/>
      <c r="H1777" s="276"/>
      <c r="I1777" s="276"/>
      <c r="J1777" s="276"/>
      <c r="K1777" s="276"/>
      <c r="L1777" s="287" t="s">
        <v>8203</v>
      </c>
      <c r="M1777" s="276"/>
      <c r="N1777" s="290">
        <v>13524.75</v>
      </c>
      <c r="O1777" s="310">
        <v>10000</v>
      </c>
      <c r="P1777" s="291">
        <v>1</v>
      </c>
      <c r="Q1777" s="291">
        <v>1</v>
      </c>
      <c r="R1777" s="281">
        <v>4</v>
      </c>
      <c r="S1777" s="283" t="s">
        <v>247</v>
      </c>
      <c r="T1777" s="283"/>
      <c r="U1777" s="283"/>
      <c r="V1777" s="291">
        <v>1</v>
      </c>
      <c r="W1777" s="291">
        <v>1</v>
      </c>
      <c r="X1777" s="276"/>
      <c r="Y1777" s="276">
        <v>21</v>
      </c>
      <c r="Z1777" s="277"/>
      <c r="AA1777" s="277"/>
      <c r="AB1777" s="282"/>
      <c r="AC1777" s="176"/>
      <c r="AD1777" s="147"/>
    </row>
    <row r="1778" spans="1:30" ht="141.75" x14ac:dyDescent="0.3">
      <c r="A1778" s="222">
        <v>423</v>
      </c>
      <c r="B1778" s="276" t="s">
        <v>7153</v>
      </c>
      <c r="C1778" s="276" t="s">
        <v>8029</v>
      </c>
      <c r="D1778" s="293" t="s">
        <v>8202</v>
      </c>
      <c r="E1778" s="276"/>
      <c r="F1778" s="276"/>
      <c r="G1778" s="276"/>
      <c r="H1778" s="276"/>
      <c r="I1778" s="276"/>
      <c r="J1778" s="276"/>
      <c r="K1778" s="276"/>
      <c r="L1778" s="287" t="s">
        <v>8204</v>
      </c>
      <c r="M1778" s="276"/>
      <c r="N1778" s="290">
        <v>32826</v>
      </c>
      <c r="O1778" s="310">
        <v>20000</v>
      </c>
      <c r="P1778" s="291">
        <v>1</v>
      </c>
      <c r="Q1778" s="291">
        <v>1</v>
      </c>
      <c r="R1778" s="281">
        <v>4</v>
      </c>
      <c r="S1778" s="283" t="s">
        <v>247</v>
      </c>
      <c r="T1778" s="283"/>
      <c r="U1778" s="283"/>
      <c r="V1778" s="291">
        <v>1</v>
      </c>
      <c r="W1778" s="291">
        <v>1</v>
      </c>
      <c r="X1778" s="276"/>
      <c r="Y1778" s="276">
        <v>21</v>
      </c>
      <c r="Z1778" s="277"/>
      <c r="AA1778" s="277"/>
      <c r="AB1778" s="282"/>
      <c r="AC1778" s="176"/>
      <c r="AD1778" s="147"/>
    </row>
    <row r="1779" spans="1:30" ht="141.75" x14ac:dyDescent="0.3">
      <c r="A1779" s="206">
        <v>424</v>
      </c>
      <c r="B1779" s="276" t="s">
        <v>7153</v>
      </c>
      <c r="C1779" s="276" t="s">
        <v>8029</v>
      </c>
      <c r="D1779" s="293" t="s">
        <v>8205</v>
      </c>
      <c r="E1779" s="276"/>
      <c r="F1779" s="276"/>
      <c r="G1779" s="276"/>
      <c r="H1779" s="276"/>
      <c r="I1779" s="276"/>
      <c r="J1779" s="276"/>
      <c r="K1779" s="276"/>
      <c r="L1779" s="287" t="s">
        <v>8206</v>
      </c>
      <c r="M1779" s="276"/>
      <c r="N1779" s="290">
        <v>175000</v>
      </c>
      <c r="O1779" s="310">
        <v>10000</v>
      </c>
      <c r="P1779" s="291">
        <v>1</v>
      </c>
      <c r="Q1779" s="291">
        <v>1</v>
      </c>
      <c r="R1779" s="281">
        <v>4</v>
      </c>
      <c r="S1779" s="283" t="s">
        <v>261</v>
      </c>
      <c r="T1779" s="283"/>
      <c r="U1779" s="283"/>
      <c r="V1779" s="291">
        <v>1</v>
      </c>
      <c r="W1779" s="291">
        <v>1</v>
      </c>
      <c r="X1779" s="276"/>
      <c r="Y1779" s="276">
        <v>21</v>
      </c>
      <c r="Z1779" s="277"/>
      <c r="AA1779" s="277"/>
      <c r="AB1779" s="282"/>
      <c r="AC1779" s="176"/>
      <c r="AD1779" s="147"/>
    </row>
    <row r="1780" spans="1:30" ht="101.25" x14ac:dyDescent="0.3">
      <c r="A1780" s="222">
        <v>425</v>
      </c>
      <c r="B1780" s="276" t="s">
        <v>7153</v>
      </c>
      <c r="C1780" s="292" t="s">
        <v>8207</v>
      </c>
      <c r="D1780" s="292" t="s">
        <v>7932</v>
      </c>
      <c r="E1780" s="276"/>
      <c r="F1780" s="276"/>
      <c r="G1780" s="276"/>
      <c r="H1780" s="276" t="s">
        <v>8208</v>
      </c>
      <c r="I1780" s="276"/>
      <c r="J1780" s="276"/>
      <c r="K1780" s="276"/>
      <c r="L1780" s="292" t="s">
        <v>8207</v>
      </c>
      <c r="M1780" s="276"/>
      <c r="N1780" s="290"/>
      <c r="O1780" s="311">
        <v>100000</v>
      </c>
      <c r="P1780" s="291">
        <v>1</v>
      </c>
      <c r="Q1780" s="291">
        <v>1</v>
      </c>
      <c r="R1780" s="281">
        <v>4</v>
      </c>
      <c r="S1780" s="283" t="s">
        <v>247</v>
      </c>
      <c r="T1780" s="283"/>
      <c r="U1780" s="283"/>
      <c r="V1780" s="291">
        <v>1</v>
      </c>
      <c r="W1780" s="291">
        <v>1</v>
      </c>
      <c r="X1780" s="276"/>
      <c r="Y1780" s="276">
        <v>21</v>
      </c>
      <c r="Z1780" s="277"/>
      <c r="AA1780" s="277"/>
      <c r="AB1780" s="282"/>
      <c r="AC1780" s="176"/>
      <c r="AD1780" s="147"/>
    </row>
    <row r="1781" spans="1:30" ht="162" x14ac:dyDescent="0.3">
      <c r="A1781" s="206">
        <v>426</v>
      </c>
      <c r="B1781" s="276" t="s">
        <v>7153</v>
      </c>
      <c r="C1781" s="292" t="s">
        <v>8209</v>
      </c>
      <c r="D1781" s="292" t="s">
        <v>8210</v>
      </c>
      <c r="E1781" s="276"/>
      <c r="F1781" s="276"/>
      <c r="G1781" s="276"/>
      <c r="H1781" s="276" t="s">
        <v>8211</v>
      </c>
      <c r="I1781" s="276"/>
      <c r="J1781" s="276"/>
      <c r="K1781" s="276"/>
      <c r="L1781" s="292" t="s">
        <v>8209</v>
      </c>
      <c r="M1781" s="276"/>
      <c r="N1781" s="290"/>
      <c r="O1781" s="311">
        <v>5000</v>
      </c>
      <c r="P1781" s="291">
        <v>1</v>
      </c>
      <c r="Q1781" s="291">
        <v>1</v>
      </c>
      <c r="R1781" s="281">
        <v>4</v>
      </c>
      <c r="S1781" s="283" t="s">
        <v>247</v>
      </c>
      <c r="T1781" s="283"/>
      <c r="U1781" s="283"/>
      <c r="V1781" s="291">
        <v>1</v>
      </c>
      <c r="W1781" s="291">
        <v>1</v>
      </c>
      <c r="X1781" s="276"/>
      <c r="Y1781" s="276">
        <v>21</v>
      </c>
      <c r="Z1781" s="277"/>
      <c r="AA1781" s="277"/>
      <c r="AB1781" s="282"/>
      <c r="AC1781" s="176"/>
      <c r="AD1781" s="147"/>
    </row>
    <row r="1782" spans="1:30" ht="101.25" x14ac:dyDescent="0.3">
      <c r="A1782" s="222">
        <v>427</v>
      </c>
      <c r="B1782" s="276" t="s">
        <v>7153</v>
      </c>
      <c r="C1782" s="292" t="s">
        <v>8325</v>
      </c>
      <c r="D1782" s="292" t="s">
        <v>8212</v>
      </c>
      <c r="E1782" s="276"/>
      <c r="F1782" s="276"/>
      <c r="G1782" s="276"/>
      <c r="H1782" s="276" t="s">
        <v>8213</v>
      </c>
      <c r="I1782" s="276"/>
      <c r="J1782" s="276"/>
      <c r="K1782" s="276"/>
      <c r="L1782" s="292" t="s">
        <v>8325</v>
      </c>
      <c r="M1782" s="276"/>
      <c r="N1782" s="290"/>
      <c r="O1782" s="311">
        <v>5000</v>
      </c>
      <c r="P1782" s="291">
        <v>1</v>
      </c>
      <c r="Q1782" s="291">
        <v>1</v>
      </c>
      <c r="R1782" s="281">
        <v>4</v>
      </c>
      <c r="S1782" s="283" t="s">
        <v>247</v>
      </c>
      <c r="T1782" s="283"/>
      <c r="U1782" s="283"/>
      <c r="V1782" s="291">
        <v>1</v>
      </c>
      <c r="W1782" s="291">
        <v>1</v>
      </c>
      <c r="X1782" s="276"/>
      <c r="Y1782" s="276">
        <v>21</v>
      </c>
      <c r="Z1782" s="277"/>
      <c r="AA1782" s="277"/>
      <c r="AB1782" s="282"/>
      <c r="AC1782" s="176"/>
      <c r="AD1782" s="147"/>
    </row>
    <row r="1783" spans="1:30" ht="162" x14ac:dyDescent="0.3">
      <c r="A1783" s="206">
        <v>428</v>
      </c>
      <c r="B1783" s="276" t="s">
        <v>7153</v>
      </c>
      <c r="C1783" s="292" t="s">
        <v>8326</v>
      </c>
      <c r="D1783" s="292" t="s">
        <v>8214</v>
      </c>
      <c r="E1783" s="276"/>
      <c r="F1783" s="276"/>
      <c r="G1783" s="276"/>
      <c r="H1783" s="276" t="s">
        <v>8215</v>
      </c>
      <c r="I1783" s="276"/>
      <c r="J1783" s="276"/>
      <c r="K1783" s="276"/>
      <c r="L1783" s="292" t="s">
        <v>8326</v>
      </c>
      <c r="M1783" s="276"/>
      <c r="N1783" s="290"/>
      <c r="O1783" s="311">
        <v>50000</v>
      </c>
      <c r="P1783" s="291">
        <v>1</v>
      </c>
      <c r="Q1783" s="291">
        <v>1</v>
      </c>
      <c r="R1783" s="281">
        <v>4</v>
      </c>
      <c r="S1783" s="283" t="s">
        <v>247</v>
      </c>
      <c r="T1783" s="283"/>
      <c r="U1783" s="283"/>
      <c r="V1783" s="291">
        <v>1</v>
      </c>
      <c r="W1783" s="291">
        <v>1</v>
      </c>
      <c r="X1783" s="276"/>
      <c r="Y1783" s="276">
        <v>21</v>
      </c>
      <c r="Z1783" s="277"/>
      <c r="AA1783" s="277"/>
      <c r="AB1783" s="282"/>
      <c r="AC1783" s="176"/>
      <c r="AD1783" s="147"/>
    </row>
    <row r="1784" spans="1:30" ht="81" x14ac:dyDescent="0.3">
      <c r="A1784" s="222">
        <v>429</v>
      </c>
      <c r="B1784" s="276" t="s">
        <v>7153</v>
      </c>
      <c r="C1784" s="292" t="s">
        <v>8327</v>
      </c>
      <c r="D1784" s="292" t="s">
        <v>5707</v>
      </c>
      <c r="E1784" s="276"/>
      <c r="F1784" s="276"/>
      <c r="G1784" s="276"/>
      <c r="H1784" s="276" t="s">
        <v>8216</v>
      </c>
      <c r="I1784" s="276"/>
      <c r="J1784" s="276"/>
      <c r="K1784" s="276"/>
      <c r="L1784" s="292" t="s">
        <v>8327</v>
      </c>
      <c r="M1784" s="276"/>
      <c r="N1784" s="290"/>
      <c r="O1784" s="312">
        <v>9396</v>
      </c>
      <c r="P1784" s="291">
        <v>1</v>
      </c>
      <c r="Q1784" s="291">
        <v>1</v>
      </c>
      <c r="R1784" s="281">
        <v>4</v>
      </c>
      <c r="S1784" s="283" t="s">
        <v>247</v>
      </c>
      <c r="T1784" s="283"/>
      <c r="U1784" s="283"/>
      <c r="V1784" s="291">
        <v>1</v>
      </c>
      <c r="W1784" s="291">
        <v>1</v>
      </c>
      <c r="X1784" s="276"/>
      <c r="Y1784" s="276">
        <v>21</v>
      </c>
      <c r="Z1784" s="277"/>
      <c r="AA1784" s="277"/>
      <c r="AB1784" s="282"/>
      <c r="AC1784" s="176"/>
      <c r="AD1784" s="147"/>
    </row>
    <row r="1785" spans="1:30" ht="121.5" x14ac:dyDescent="0.3">
      <c r="A1785" s="206">
        <v>430</v>
      </c>
      <c r="B1785" s="276" t="s">
        <v>7153</v>
      </c>
      <c r="C1785" s="292" t="s">
        <v>8217</v>
      </c>
      <c r="D1785" s="292" t="s">
        <v>8218</v>
      </c>
      <c r="E1785" s="276"/>
      <c r="F1785" s="276"/>
      <c r="G1785" s="276"/>
      <c r="H1785" s="276" t="s">
        <v>8219</v>
      </c>
      <c r="I1785" s="276"/>
      <c r="J1785" s="276"/>
      <c r="K1785" s="276"/>
      <c r="L1785" s="292" t="s">
        <v>8217</v>
      </c>
      <c r="M1785" s="276"/>
      <c r="N1785" s="290"/>
      <c r="O1785" s="311">
        <v>15000</v>
      </c>
      <c r="P1785" s="291">
        <v>1</v>
      </c>
      <c r="Q1785" s="291">
        <v>1</v>
      </c>
      <c r="R1785" s="281">
        <v>4</v>
      </c>
      <c r="S1785" s="283" t="s">
        <v>247</v>
      </c>
      <c r="T1785" s="283"/>
      <c r="U1785" s="283"/>
      <c r="V1785" s="291">
        <v>1</v>
      </c>
      <c r="W1785" s="291">
        <v>1</v>
      </c>
      <c r="X1785" s="276"/>
      <c r="Y1785" s="276">
        <v>21</v>
      </c>
      <c r="Z1785" s="277"/>
      <c r="AA1785" s="277"/>
      <c r="AB1785" s="282"/>
      <c r="AC1785" s="176"/>
      <c r="AD1785" s="147"/>
    </row>
    <row r="1786" spans="1:30" ht="101.25" x14ac:dyDescent="0.3">
      <c r="A1786" s="222">
        <v>431</v>
      </c>
      <c r="B1786" s="276" t="s">
        <v>7153</v>
      </c>
      <c r="C1786" s="292" t="s">
        <v>8220</v>
      </c>
      <c r="D1786" s="292" t="s">
        <v>8221</v>
      </c>
      <c r="E1786" s="276"/>
      <c r="F1786" s="276"/>
      <c r="G1786" s="276"/>
      <c r="H1786" s="276" t="s">
        <v>8222</v>
      </c>
      <c r="I1786" s="276"/>
      <c r="J1786" s="276"/>
      <c r="K1786" s="276"/>
      <c r="L1786" s="292" t="s">
        <v>8220</v>
      </c>
      <c r="M1786" s="276"/>
      <c r="N1786" s="290"/>
      <c r="O1786" s="311">
        <v>12500</v>
      </c>
      <c r="P1786" s="291">
        <v>1</v>
      </c>
      <c r="Q1786" s="291">
        <v>1</v>
      </c>
      <c r="R1786" s="281">
        <v>4</v>
      </c>
      <c r="S1786" s="283" t="s">
        <v>247</v>
      </c>
      <c r="T1786" s="283"/>
      <c r="U1786" s="283"/>
      <c r="V1786" s="291">
        <v>1</v>
      </c>
      <c r="W1786" s="291">
        <v>1</v>
      </c>
      <c r="X1786" s="276"/>
      <c r="Y1786" s="276">
        <v>21</v>
      </c>
      <c r="Z1786" s="277"/>
      <c r="AA1786" s="277"/>
      <c r="AB1786" s="282"/>
      <c r="AC1786" s="176"/>
      <c r="AD1786" s="147"/>
    </row>
    <row r="1787" spans="1:30" ht="141.75" x14ac:dyDescent="0.3">
      <c r="A1787" s="206">
        <v>432</v>
      </c>
      <c r="B1787" s="276" t="s">
        <v>7153</v>
      </c>
      <c r="C1787" s="292" t="s">
        <v>8328</v>
      </c>
      <c r="D1787" s="292" t="s">
        <v>3871</v>
      </c>
      <c r="E1787" s="276"/>
      <c r="F1787" s="276"/>
      <c r="G1787" s="276"/>
      <c r="H1787" s="276" t="s">
        <v>8223</v>
      </c>
      <c r="I1787" s="276"/>
      <c r="J1787" s="276"/>
      <c r="K1787" s="276"/>
      <c r="L1787" s="292" t="s">
        <v>8328</v>
      </c>
      <c r="M1787" s="276"/>
      <c r="N1787" s="290"/>
      <c r="O1787" s="311">
        <v>12000</v>
      </c>
      <c r="P1787" s="291">
        <v>1</v>
      </c>
      <c r="Q1787" s="291">
        <v>1</v>
      </c>
      <c r="R1787" s="281">
        <v>4</v>
      </c>
      <c r="S1787" s="283" t="s">
        <v>247</v>
      </c>
      <c r="T1787" s="283"/>
      <c r="U1787" s="283"/>
      <c r="V1787" s="291">
        <v>1</v>
      </c>
      <c r="W1787" s="291">
        <v>1</v>
      </c>
      <c r="X1787" s="276"/>
      <c r="Y1787" s="276">
        <v>21</v>
      </c>
      <c r="Z1787" s="277"/>
      <c r="AA1787" s="277"/>
      <c r="AB1787" s="282"/>
      <c r="AC1787" s="176"/>
      <c r="AD1787" s="147"/>
    </row>
    <row r="1788" spans="1:30" ht="121.5" x14ac:dyDescent="0.3">
      <c r="A1788" s="222">
        <v>433</v>
      </c>
      <c r="B1788" s="276" t="s">
        <v>7153</v>
      </c>
      <c r="C1788" s="292" t="s">
        <v>8224</v>
      </c>
      <c r="D1788" s="292" t="s">
        <v>8225</v>
      </c>
      <c r="E1788" s="276"/>
      <c r="F1788" s="276"/>
      <c r="G1788" s="276"/>
      <c r="H1788" s="276" t="s">
        <v>8226</v>
      </c>
      <c r="I1788" s="276"/>
      <c r="J1788" s="276"/>
      <c r="K1788" s="276"/>
      <c r="L1788" s="292" t="s">
        <v>8224</v>
      </c>
      <c r="M1788" s="276"/>
      <c r="N1788" s="290"/>
      <c r="O1788" s="311">
        <v>40000</v>
      </c>
      <c r="P1788" s="291">
        <v>1</v>
      </c>
      <c r="Q1788" s="291">
        <v>1</v>
      </c>
      <c r="R1788" s="281">
        <v>4</v>
      </c>
      <c r="S1788" s="283" t="s">
        <v>247</v>
      </c>
      <c r="T1788" s="283"/>
      <c r="U1788" s="283"/>
      <c r="V1788" s="291">
        <v>1</v>
      </c>
      <c r="W1788" s="291">
        <v>1</v>
      </c>
      <c r="X1788" s="276"/>
      <c r="Y1788" s="276">
        <v>21</v>
      </c>
      <c r="Z1788" s="277"/>
      <c r="AA1788" s="277"/>
      <c r="AB1788" s="282"/>
      <c r="AC1788" s="176"/>
      <c r="AD1788" s="147"/>
    </row>
    <row r="1789" spans="1:30" ht="121.5" x14ac:dyDescent="0.3">
      <c r="A1789" s="206">
        <v>434</v>
      </c>
      <c r="B1789" s="276" t="s">
        <v>7153</v>
      </c>
      <c r="C1789" s="292" t="s">
        <v>8227</v>
      </c>
      <c r="D1789" s="292" t="s">
        <v>8228</v>
      </c>
      <c r="E1789" s="276"/>
      <c r="F1789" s="276"/>
      <c r="G1789" s="276"/>
      <c r="H1789" s="276" t="s">
        <v>8229</v>
      </c>
      <c r="I1789" s="276"/>
      <c r="J1789" s="276"/>
      <c r="K1789" s="276"/>
      <c r="L1789" s="292" t="s">
        <v>8227</v>
      </c>
      <c r="M1789" s="276"/>
      <c r="N1789" s="290"/>
      <c r="O1789" s="311">
        <v>15000</v>
      </c>
      <c r="P1789" s="291">
        <v>1</v>
      </c>
      <c r="Q1789" s="291">
        <v>1</v>
      </c>
      <c r="R1789" s="281">
        <v>4</v>
      </c>
      <c r="S1789" s="283" t="s">
        <v>247</v>
      </c>
      <c r="T1789" s="283"/>
      <c r="U1789" s="283"/>
      <c r="V1789" s="291">
        <v>1</v>
      </c>
      <c r="W1789" s="291">
        <v>1</v>
      </c>
      <c r="X1789" s="276"/>
      <c r="Y1789" s="276">
        <v>21</v>
      </c>
      <c r="Z1789" s="277"/>
      <c r="AA1789" s="277"/>
      <c r="AB1789" s="282"/>
      <c r="AC1789" s="176"/>
      <c r="AD1789" s="147"/>
    </row>
    <row r="1790" spans="1:30" ht="141.75" x14ac:dyDescent="0.3">
      <c r="A1790" s="222">
        <v>435</v>
      </c>
      <c r="B1790" s="276" t="s">
        <v>7153</v>
      </c>
      <c r="C1790" s="292" t="s">
        <v>8230</v>
      </c>
      <c r="D1790" s="292" t="s">
        <v>8231</v>
      </c>
      <c r="E1790" s="276"/>
      <c r="F1790" s="276"/>
      <c r="G1790" s="276"/>
      <c r="H1790" s="276" t="s">
        <v>8232</v>
      </c>
      <c r="I1790" s="276"/>
      <c r="J1790" s="276"/>
      <c r="K1790" s="276"/>
      <c r="L1790" s="292" t="s">
        <v>8230</v>
      </c>
      <c r="M1790" s="276"/>
      <c r="N1790" s="290"/>
      <c r="O1790" s="311">
        <v>10000</v>
      </c>
      <c r="P1790" s="291">
        <v>1</v>
      </c>
      <c r="Q1790" s="291">
        <v>1</v>
      </c>
      <c r="R1790" s="281">
        <v>4</v>
      </c>
      <c r="S1790" s="283" t="s">
        <v>247</v>
      </c>
      <c r="T1790" s="283"/>
      <c r="U1790" s="283"/>
      <c r="V1790" s="291">
        <v>1</v>
      </c>
      <c r="W1790" s="291">
        <v>1</v>
      </c>
      <c r="X1790" s="276"/>
      <c r="Y1790" s="276">
        <v>21</v>
      </c>
      <c r="Z1790" s="277"/>
      <c r="AA1790" s="277"/>
      <c r="AB1790" s="282"/>
      <c r="AC1790" s="176"/>
      <c r="AD1790" s="147"/>
    </row>
    <row r="1791" spans="1:30" ht="121.5" x14ac:dyDescent="0.3">
      <c r="A1791" s="206">
        <v>436</v>
      </c>
      <c r="B1791" s="276" t="s">
        <v>7153</v>
      </c>
      <c r="C1791" s="292" t="s">
        <v>8233</v>
      </c>
      <c r="D1791" s="292" t="s">
        <v>8234</v>
      </c>
      <c r="E1791" s="276"/>
      <c r="F1791" s="276"/>
      <c r="G1791" s="276"/>
      <c r="H1791" s="276" t="s">
        <v>4908</v>
      </c>
      <c r="I1791" s="276"/>
      <c r="J1791" s="276"/>
      <c r="K1791" s="276"/>
      <c r="L1791" s="292" t="s">
        <v>8233</v>
      </c>
      <c r="M1791" s="276"/>
      <c r="N1791" s="290"/>
      <c r="O1791" s="311">
        <v>10000</v>
      </c>
      <c r="P1791" s="291">
        <v>1</v>
      </c>
      <c r="Q1791" s="291">
        <v>1</v>
      </c>
      <c r="R1791" s="281">
        <v>4</v>
      </c>
      <c r="S1791" s="283" t="s">
        <v>247</v>
      </c>
      <c r="T1791" s="283"/>
      <c r="U1791" s="283"/>
      <c r="V1791" s="291">
        <v>1</v>
      </c>
      <c r="W1791" s="291">
        <v>1</v>
      </c>
      <c r="X1791" s="276"/>
      <c r="Y1791" s="276">
        <v>21</v>
      </c>
      <c r="Z1791" s="277"/>
      <c r="AA1791" s="277"/>
      <c r="AB1791" s="282"/>
      <c r="AC1791" s="176"/>
      <c r="AD1791" s="147"/>
    </row>
    <row r="1792" spans="1:30" ht="182.25" x14ac:dyDescent="0.3">
      <c r="A1792" s="222">
        <v>437</v>
      </c>
      <c r="B1792" s="276" t="s">
        <v>7153</v>
      </c>
      <c r="C1792" s="292" t="s">
        <v>8235</v>
      </c>
      <c r="D1792" s="292" t="s">
        <v>8236</v>
      </c>
      <c r="E1792" s="276"/>
      <c r="F1792" s="276"/>
      <c r="G1792" s="276"/>
      <c r="H1792" s="276" t="s">
        <v>8237</v>
      </c>
      <c r="I1792" s="276"/>
      <c r="J1792" s="276"/>
      <c r="K1792" s="276"/>
      <c r="L1792" s="292" t="s">
        <v>8235</v>
      </c>
      <c r="M1792" s="276"/>
      <c r="N1792" s="290"/>
      <c r="O1792" s="311">
        <v>40000</v>
      </c>
      <c r="P1792" s="291">
        <v>1</v>
      </c>
      <c r="Q1792" s="291">
        <v>1</v>
      </c>
      <c r="R1792" s="281">
        <v>4</v>
      </c>
      <c r="S1792" s="283" t="s">
        <v>247</v>
      </c>
      <c r="T1792" s="283"/>
      <c r="U1792" s="283"/>
      <c r="V1792" s="291">
        <v>1</v>
      </c>
      <c r="W1792" s="291">
        <v>1</v>
      </c>
      <c r="X1792" s="276"/>
      <c r="Y1792" s="276">
        <v>21</v>
      </c>
      <c r="Z1792" s="277"/>
      <c r="AA1792" s="277"/>
      <c r="AB1792" s="282"/>
      <c r="AC1792" s="176"/>
      <c r="AD1792" s="147"/>
    </row>
    <row r="1793" spans="1:30" ht="101.25" x14ac:dyDescent="0.3">
      <c r="A1793" s="206">
        <v>438</v>
      </c>
      <c r="B1793" s="276" t="s">
        <v>7153</v>
      </c>
      <c r="C1793" s="292" t="s">
        <v>8238</v>
      </c>
      <c r="D1793" s="292" t="s">
        <v>8239</v>
      </c>
      <c r="E1793" s="276"/>
      <c r="F1793" s="276"/>
      <c r="G1793" s="276"/>
      <c r="H1793" s="276"/>
      <c r="I1793" s="276"/>
      <c r="J1793" s="276"/>
      <c r="K1793" s="276"/>
      <c r="L1793" s="292" t="s">
        <v>8238</v>
      </c>
      <c r="M1793" s="276"/>
      <c r="N1793" s="290"/>
      <c r="O1793" s="311">
        <v>348834</v>
      </c>
      <c r="P1793" s="291">
        <v>1</v>
      </c>
      <c r="Q1793" s="291">
        <v>1</v>
      </c>
      <c r="R1793" s="281">
        <v>4</v>
      </c>
      <c r="S1793" s="283" t="s">
        <v>247</v>
      </c>
      <c r="T1793" s="283"/>
      <c r="U1793" s="283"/>
      <c r="V1793" s="291">
        <v>1</v>
      </c>
      <c r="W1793" s="291">
        <v>1</v>
      </c>
      <c r="X1793" s="276"/>
      <c r="Y1793" s="276">
        <v>21</v>
      </c>
      <c r="Z1793" s="277"/>
      <c r="AA1793" s="277"/>
      <c r="AB1793" s="282"/>
      <c r="AC1793" s="176"/>
      <c r="AD1793" s="147"/>
    </row>
    <row r="1794" spans="1:30" ht="121.5" x14ac:dyDescent="0.3">
      <c r="A1794" s="222">
        <v>439</v>
      </c>
      <c r="B1794" s="276" t="s">
        <v>7153</v>
      </c>
      <c r="C1794" s="292" t="s">
        <v>8240</v>
      </c>
      <c r="D1794" s="292" t="s">
        <v>8241</v>
      </c>
      <c r="E1794" s="276"/>
      <c r="F1794" s="276"/>
      <c r="G1794" s="276"/>
      <c r="H1794" s="276" t="s">
        <v>8242</v>
      </c>
      <c r="I1794" s="276"/>
      <c r="J1794" s="276"/>
      <c r="K1794" s="276"/>
      <c r="L1794" s="292" t="s">
        <v>8240</v>
      </c>
      <c r="M1794" s="276"/>
      <c r="N1794" s="290"/>
      <c r="O1794" s="311">
        <v>15000</v>
      </c>
      <c r="P1794" s="291">
        <v>1</v>
      </c>
      <c r="Q1794" s="291">
        <v>1</v>
      </c>
      <c r="R1794" s="281">
        <v>4</v>
      </c>
      <c r="S1794" s="283" t="s">
        <v>247</v>
      </c>
      <c r="T1794" s="283"/>
      <c r="U1794" s="283"/>
      <c r="V1794" s="291">
        <v>1</v>
      </c>
      <c r="W1794" s="291">
        <v>1</v>
      </c>
      <c r="X1794" s="276"/>
      <c r="Y1794" s="276">
        <v>21</v>
      </c>
      <c r="Z1794" s="277"/>
      <c r="AA1794" s="277"/>
      <c r="AB1794" s="282"/>
      <c r="AC1794" s="176"/>
      <c r="AD1794" s="147"/>
    </row>
    <row r="1795" spans="1:30" ht="101.25" x14ac:dyDescent="0.3">
      <c r="A1795" s="206">
        <v>440</v>
      </c>
      <c r="B1795" s="276" t="s">
        <v>7153</v>
      </c>
      <c r="C1795" s="292" t="s">
        <v>8243</v>
      </c>
      <c r="D1795" s="292" t="s">
        <v>8244</v>
      </c>
      <c r="E1795" s="276"/>
      <c r="F1795" s="276"/>
      <c r="G1795" s="276"/>
      <c r="H1795" s="276" t="s">
        <v>8245</v>
      </c>
      <c r="I1795" s="276"/>
      <c r="J1795" s="276"/>
      <c r="K1795" s="276"/>
      <c r="L1795" s="292" t="s">
        <v>8243</v>
      </c>
      <c r="M1795" s="276"/>
      <c r="N1795" s="290"/>
      <c r="O1795" s="311">
        <v>50000</v>
      </c>
      <c r="P1795" s="291">
        <v>1</v>
      </c>
      <c r="Q1795" s="291">
        <v>1</v>
      </c>
      <c r="R1795" s="281">
        <v>4</v>
      </c>
      <c r="S1795" s="283" t="s">
        <v>247</v>
      </c>
      <c r="T1795" s="283"/>
      <c r="U1795" s="283"/>
      <c r="V1795" s="291">
        <v>1</v>
      </c>
      <c r="W1795" s="291">
        <v>1</v>
      </c>
      <c r="X1795" s="276"/>
      <c r="Y1795" s="276">
        <v>21</v>
      </c>
      <c r="Z1795" s="277"/>
      <c r="AA1795" s="277"/>
      <c r="AB1795" s="282"/>
      <c r="AC1795" s="176"/>
      <c r="AD1795" s="147"/>
    </row>
    <row r="1796" spans="1:30" ht="162" x14ac:dyDescent="0.3">
      <c r="A1796" s="222">
        <v>441</v>
      </c>
      <c r="B1796" s="276" t="s">
        <v>7153</v>
      </c>
      <c r="C1796" s="292" t="s">
        <v>8246</v>
      </c>
      <c r="D1796" s="292" t="s">
        <v>8247</v>
      </c>
      <c r="E1796" s="276"/>
      <c r="F1796" s="276"/>
      <c r="G1796" s="276"/>
      <c r="H1796" s="276" t="s">
        <v>8248</v>
      </c>
      <c r="I1796" s="276"/>
      <c r="J1796" s="276"/>
      <c r="K1796" s="276"/>
      <c r="L1796" s="292" t="s">
        <v>8246</v>
      </c>
      <c r="M1796" s="276"/>
      <c r="N1796" s="290"/>
      <c r="O1796" s="311">
        <v>90000</v>
      </c>
      <c r="P1796" s="291">
        <v>1</v>
      </c>
      <c r="Q1796" s="291">
        <v>1</v>
      </c>
      <c r="R1796" s="281">
        <v>4</v>
      </c>
      <c r="S1796" s="283" t="s">
        <v>247</v>
      </c>
      <c r="T1796" s="283"/>
      <c r="U1796" s="283"/>
      <c r="V1796" s="291">
        <v>1</v>
      </c>
      <c r="W1796" s="291">
        <v>1</v>
      </c>
      <c r="X1796" s="276"/>
      <c r="Y1796" s="276">
        <v>21</v>
      </c>
      <c r="Z1796" s="277"/>
      <c r="AA1796" s="277"/>
      <c r="AB1796" s="282"/>
      <c r="AC1796" s="176"/>
      <c r="AD1796" s="147"/>
    </row>
    <row r="1797" spans="1:30" ht="81" x14ac:dyDescent="0.3">
      <c r="A1797" s="206">
        <v>442</v>
      </c>
      <c r="B1797" s="276" t="s">
        <v>7153</v>
      </c>
      <c r="C1797" s="292" t="s">
        <v>8249</v>
      </c>
      <c r="D1797" s="292" t="s">
        <v>7932</v>
      </c>
      <c r="E1797" s="276"/>
      <c r="F1797" s="276"/>
      <c r="G1797" s="276"/>
      <c r="H1797" s="276" t="s">
        <v>8208</v>
      </c>
      <c r="I1797" s="276"/>
      <c r="J1797" s="276"/>
      <c r="K1797" s="276"/>
      <c r="L1797" s="292" t="s">
        <v>8249</v>
      </c>
      <c r="M1797" s="276"/>
      <c r="N1797" s="290"/>
      <c r="O1797" s="311">
        <v>90000</v>
      </c>
      <c r="P1797" s="291">
        <v>1</v>
      </c>
      <c r="Q1797" s="291">
        <v>1</v>
      </c>
      <c r="R1797" s="281">
        <v>4</v>
      </c>
      <c r="S1797" s="283" t="s">
        <v>247</v>
      </c>
      <c r="T1797" s="283"/>
      <c r="U1797" s="283"/>
      <c r="V1797" s="291">
        <v>1</v>
      </c>
      <c r="W1797" s="291">
        <v>1</v>
      </c>
      <c r="X1797" s="276"/>
      <c r="Y1797" s="276">
        <v>21</v>
      </c>
      <c r="Z1797" s="277"/>
      <c r="AA1797" s="277"/>
      <c r="AB1797" s="282"/>
      <c r="AC1797" s="176"/>
      <c r="AD1797" s="147"/>
    </row>
    <row r="1798" spans="1:30" ht="141.75" x14ac:dyDescent="0.3">
      <c r="A1798" s="222">
        <v>443</v>
      </c>
      <c r="B1798" s="276" t="s">
        <v>7153</v>
      </c>
      <c r="C1798" s="292" t="s">
        <v>8250</v>
      </c>
      <c r="D1798" s="292" t="s">
        <v>8251</v>
      </c>
      <c r="E1798" s="276"/>
      <c r="F1798" s="276"/>
      <c r="G1798" s="276"/>
      <c r="H1798" s="276" t="s">
        <v>8229</v>
      </c>
      <c r="I1798" s="276"/>
      <c r="J1798" s="276"/>
      <c r="K1798" s="276"/>
      <c r="L1798" s="292" t="s">
        <v>8250</v>
      </c>
      <c r="M1798" s="276"/>
      <c r="N1798" s="290"/>
      <c r="O1798" s="311">
        <v>90000</v>
      </c>
      <c r="P1798" s="291">
        <v>1</v>
      </c>
      <c r="Q1798" s="291">
        <v>1</v>
      </c>
      <c r="R1798" s="281">
        <v>4</v>
      </c>
      <c r="S1798" s="283" t="s">
        <v>247</v>
      </c>
      <c r="T1798" s="283"/>
      <c r="U1798" s="283"/>
      <c r="V1798" s="291">
        <v>1</v>
      </c>
      <c r="W1798" s="291">
        <v>1</v>
      </c>
      <c r="X1798" s="276"/>
      <c r="Y1798" s="276">
        <v>21</v>
      </c>
      <c r="Z1798" s="277"/>
      <c r="AA1798" s="277"/>
      <c r="AB1798" s="282"/>
      <c r="AC1798" s="176"/>
      <c r="AD1798" s="147"/>
    </row>
    <row r="1799" spans="1:30" ht="81" x14ac:dyDescent="0.3">
      <c r="A1799" s="206">
        <v>444</v>
      </c>
      <c r="B1799" s="276" t="s">
        <v>7153</v>
      </c>
      <c r="C1799" s="292" t="s">
        <v>8252</v>
      </c>
      <c r="D1799" s="292" t="s">
        <v>5707</v>
      </c>
      <c r="E1799" s="276"/>
      <c r="F1799" s="276"/>
      <c r="G1799" s="276"/>
      <c r="H1799" s="276" t="s">
        <v>8216</v>
      </c>
      <c r="I1799" s="276"/>
      <c r="J1799" s="276"/>
      <c r="K1799" s="276"/>
      <c r="L1799" s="292" t="s">
        <v>8252</v>
      </c>
      <c r="M1799" s="276"/>
      <c r="N1799" s="290"/>
      <c r="O1799" s="311">
        <v>90000</v>
      </c>
      <c r="P1799" s="291">
        <v>1</v>
      </c>
      <c r="Q1799" s="291">
        <v>1</v>
      </c>
      <c r="R1799" s="281">
        <v>4</v>
      </c>
      <c r="S1799" s="283" t="s">
        <v>247</v>
      </c>
      <c r="T1799" s="283"/>
      <c r="U1799" s="283"/>
      <c r="V1799" s="291">
        <v>1</v>
      </c>
      <c r="W1799" s="291">
        <v>1</v>
      </c>
      <c r="X1799" s="276"/>
      <c r="Y1799" s="276">
        <v>21</v>
      </c>
      <c r="Z1799" s="277"/>
      <c r="AA1799" s="277"/>
      <c r="AB1799" s="282"/>
      <c r="AC1799" s="176"/>
      <c r="AD1799" s="147"/>
    </row>
    <row r="1800" spans="1:30" ht="202.5" x14ac:dyDescent="0.3">
      <c r="A1800" s="222">
        <v>445</v>
      </c>
      <c r="B1800" s="276" t="s">
        <v>7153</v>
      </c>
      <c r="C1800" s="292" t="s">
        <v>8253</v>
      </c>
      <c r="D1800" s="292" t="s">
        <v>8247</v>
      </c>
      <c r="E1800" s="276"/>
      <c r="F1800" s="276"/>
      <c r="G1800" s="276"/>
      <c r="H1800" s="276" t="s">
        <v>8248</v>
      </c>
      <c r="I1800" s="276"/>
      <c r="J1800" s="276"/>
      <c r="K1800" s="276"/>
      <c r="L1800" s="292" t="s">
        <v>8253</v>
      </c>
      <c r="M1800" s="276"/>
      <c r="N1800" s="290"/>
      <c r="O1800" s="311">
        <v>40000</v>
      </c>
      <c r="P1800" s="291">
        <v>1</v>
      </c>
      <c r="Q1800" s="291">
        <v>1</v>
      </c>
      <c r="R1800" s="281">
        <v>4</v>
      </c>
      <c r="S1800" s="283" t="s">
        <v>247</v>
      </c>
      <c r="T1800" s="283"/>
      <c r="U1800" s="283"/>
      <c r="V1800" s="291">
        <v>1</v>
      </c>
      <c r="W1800" s="291">
        <v>1</v>
      </c>
      <c r="X1800" s="276"/>
      <c r="Y1800" s="276">
        <v>21</v>
      </c>
      <c r="Z1800" s="277"/>
      <c r="AA1800" s="277"/>
      <c r="AB1800" s="282"/>
      <c r="AC1800" s="176"/>
      <c r="AD1800" s="147"/>
    </row>
    <row r="1801" spans="1:30" ht="121.5" x14ac:dyDescent="0.3">
      <c r="A1801" s="206">
        <v>446</v>
      </c>
      <c r="B1801" s="276" t="s">
        <v>7153</v>
      </c>
      <c r="C1801" s="292" t="s">
        <v>8254</v>
      </c>
      <c r="D1801" s="292" t="s">
        <v>8251</v>
      </c>
      <c r="E1801" s="276"/>
      <c r="F1801" s="276"/>
      <c r="G1801" s="276"/>
      <c r="H1801" s="276" t="s">
        <v>8229</v>
      </c>
      <c r="I1801" s="276"/>
      <c r="J1801" s="276"/>
      <c r="K1801" s="276"/>
      <c r="L1801" s="292" t="s">
        <v>8254</v>
      </c>
      <c r="M1801" s="276"/>
      <c r="N1801" s="290"/>
      <c r="O1801" s="311">
        <v>40000</v>
      </c>
      <c r="P1801" s="291">
        <v>1</v>
      </c>
      <c r="Q1801" s="291">
        <v>1</v>
      </c>
      <c r="R1801" s="281">
        <v>4</v>
      </c>
      <c r="S1801" s="283" t="s">
        <v>247</v>
      </c>
      <c r="T1801" s="283"/>
      <c r="U1801" s="283"/>
      <c r="V1801" s="291">
        <v>1</v>
      </c>
      <c r="W1801" s="291">
        <v>1</v>
      </c>
      <c r="X1801" s="276"/>
      <c r="Y1801" s="276">
        <v>21</v>
      </c>
      <c r="Z1801" s="277"/>
      <c r="AA1801" s="277"/>
      <c r="AB1801" s="282"/>
      <c r="AC1801" s="176"/>
      <c r="AD1801" s="147"/>
    </row>
    <row r="1802" spans="1:30" ht="121.5" x14ac:dyDescent="0.3">
      <c r="A1802" s="222">
        <v>447</v>
      </c>
      <c r="B1802" s="276" t="s">
        <v>7153</v>
      </c>
      <c r="C1802" s="292" t="s">
        <v>8255</v>
      </c>
      <c r="D1802" s="292" t="s">
        <v>8256</v>
      </c>
      <c r="E1802" s="276"/>
      <c r="F1802" s="276"/>
      <c r="G1802" s="276"/>
      <c r="H1802" s="276" t="s">
        <v>8257</v>
      </c>
      <c r="I1802" s="276"/>
      <c r="J1802" s="276"/>
      <c r="K1802" s="276"/>
      <c r="L1802" s="292" t="s">
        <v>8255</v>
      </c>
      <c r="M1802" s="276"/>
      <c r="N1802" s="290"/>
      <c r="O1802" s="311">
        <v>20000</v>
      </c>
      <c r="P1802" s="291">
        <v>1</v>
      </c>
      <c r="Q1802" s="291">
        <v>1</v>
      </c>
      <c r="R1802" s="281">
        <v>4</v>
      </c>
      <c r="S1802" s="283" t="s">
        <v>247</v>
      </c>
      <c r="T1802" s="283"/>
      <c r="U1802" s="283"/>
      <c r="V1802" s="291">
        <v>1</v>
      </c>
      <c r="W1802" s="291">
        <v>1</v>
      </c>
      <c r="X1802" s="276"/>
      <c r="Y1802" s="276">
        <v>21</v>
      </c>
      <c r="Z1802" s="277"/>
      <c r="AA1802" s="277"/>
      <c r="AB1802" s="282"/>
      <c r="AC1802" s="176"/>
      <c r="AD1802" s="147"/>
    </row>
    <row r="1803" spans="1:30" ht="202.5" x14ac:dyDescent="0.3">
      <c r="A1803" s="206">
        <v>448</v>
      </c>
      <c r="B1803" s="276" t="s">
        <v>7153</v>
      </c>
      <c r="C1803" s="292" t="s">
        <v>8258</v>
      </c>
      <c r="D1803" s="292" t="s">
        <v>8259</v>
      </c>
      <c r="E1803" s="276"/>
      <c r="F1803" s="276"/>
      <c r="G1803" s="276"/>
      <c r="H1803" s="276" t="s">
        <v>8260</v>
      </c>
      <c r="I1803" s="276"/>
      <c r="J1803" s="276"/>
      <c r="K1803" s="276"/>
      <c r="L1803" s="292" t="s">
        <v>8258</v>
      </c>
      <c r="M1803" s="276"/>
      <c r="N1803" s="290"/>
      <c r="O1803" s="311">
        <v>40000</v>
      </c>
      <c r="P1803" s="291">
        <v>1</v>
      </c>
      <c r="Q1803" s="291">
        <v>1</v>
      </c>
      <c r="R1803" s="281">
        <v>4</v>
      </c>
      <c r="S1803" s="283" t="s">
        <v>247</v>
      </c>
      <c r="T1803" s="283"/>
      <c r="U1803" s="283"/>
      <c r="V1803" s="291">
        <v>1</v>
      </c>
      <c r="W1803" s="291">
        <v>1</v>
      </c>
      <c r="X1803" s="276"/>
      <c r="Y1803" s="276">
        <v>21</v>
      </c>
      <c r="Z1803" s="277"/>
      <c r="AA1803" s="277"/>
      <c r="AB1803" s="282"/>
      <c r="AC1803" s="176"/>
      <c r="AD1803" s="147"/>
    </row>
    <row r="1804" spans="1:30" ht="121.5" x14ac:dyDescent="0.3">
      <c r="A1804" s="222">
        <v>449</v>
      </c>
      <c r="B1804" s="276" t="s">
        <v>7153</v>
      </c>
      <c r="C1804" s="292" t="s">
        <v>8261</v>
      </c>
      <c r="D1804" s="292" t="s">
        <v>8262</v>
      </c>
      <c r="E1804" s="276"/>
      <c r="F1804" s="276"/>
      <c r="G1804" s="276"/>
      <c r="H1804" s="276" t="s">
        <v>8263</v>
      </c>
      <c r="I1804" s="276"/>
      <c r="J1804" s="276"/>
      <c r="K1804" s="276"/>
      <c r="L1804" s="292" t="s">
        <v>8261</v>
      </c>
      <c r="M1804" s="276"/>
      <c r="N1804" s="290"/>
      <c r="O1804" s="311">
        <v>50000</v>
      </c>
      <c r="P1804" s="291">
        <v>1</v>
      </c>
      <c r="Q1804" s="291">
        <v>1</v>
      </c>
      <c r="R1804" s="281">
        <v>4</v>
      </c>
      <c r="S1804" s="283" t="s">
        <v>247</v>
      </c>
      <c r="T1804" s="283"/>
      <c r="U1804" s="283"/>
      <c r="V1804" s="291">
        <v>1</v>
      </c>
      <c r="W1804" s="291">
        <v>1</v>
      </c>
      <c r="X1804" s="276"/>
      <c r="Y1804" s="276">
        <v>21</v>
      </c>
      <c r="Z1804" s="277"/>
      <c r="AA1804" s="277"/>
      <c r="AB1804" s="282"/>
      <c r="AC1804" s="176"/>
      <c r="AD1804" s="147"/>
    </row>
    <row r="1805" spans="1:30" ht="182.25" x14ac:dyDescent="0.3">
      <c r="A1805" s="206">
        <v>450</v>
      </c>
      <c r="B1805" s="276" t="s">
        <v>7153</v>
      </c>
      <c r="C1805" s="292" t="s">
        <v>8264</v>
      </c>
      <c r="D1805" s="292" t="s">
        <v>8265</v>
      </c>
      <c r="E1805" s="276"/>
      <c r="F1805" s="276"/>
      <c r="G1805" s="276"/>
      <c r="H1805" s="276" t="s">
        <v>8266</v>
      </c>
      <c r="I1805" s="276"/>
      <c r="J1805" s="276"/>
      <c r="K1805" s="276"/>
      <c r="L1805" s="292" t="s">
        <v>8264</v>
      </c>
      <c r="M1805" s="276"/>
      <c r="N1805" s="290"/>
      <c r="O1805" s="311">
        <v>2000</v>
      </c>
      <c r="P1805" s="291">
        <v>1</v>
      </c>
      <c r="Q1805" s="291">
        <v>1</v>
      </c>
      <c r="R1805" s="281">
        <v>4</v>
      </c>
      <c r="S1805" s="283" t="s">
        <v>247</v>
      </c>
      <c r="T1805" s="283"/>
      <c r="U1805" s="283"/>
      <c r="V1805" s="291">
        <v>1</v>
      </c>
      <c r="W1805" s="291">
        <v>1</v>
      </c>
      <c r="X1805" s="276"/>
      <c r="Y1805" s="276">
        <v>21</v>
      </c>
      <c r="Z1805" s="277"/>
      <c r="AA1805" s="277"/>
      <c r="AB1805" s="282"/>
      <c r="AC1805" s="176"/>
      <c r="AD1805" s="147"/>
    </row>
    <row r="1806" spans="1:30" ht="162" x14ac:dyDescent="0.3">
      <c r="A1806" s="222">
        <v>451</v>
      </c>
      <c r="B1806" s="276" t="s">
        <v>7153</v>
      </c>
      <c r="C1806" s="292" t="s">
        <v>8267</v>
      </c>
      <c r="D1806" s="292" t="s">
        <v>8268</v>
      </c>
      <c r="E1806" s="276"/>
      <c r="F1806" s="276"/>
      <c r="G1806" s="276"/>
      <c r="H1806" s="276" t="s">
        <v>8269</v>
      </c>
      <c r="I1806" s="276"/>
      <c r="J1806" s="276"/>
      <c r="K1806" s="276"/>
      <c r="L1806" s="292" t="s">
        <v>8267</v>
      </c>
      <c r="M1806" s="276"/>
      <c r="N1806" s="290"/>
      <c r="O1806" s="311">
        <v>2200</v>
      </c>
      <c r="P1806" s="291">
        <v>1</v>
      </c>
      <c r="Q1806" s="291">
        <v>1</v>
      </c>
      <c r="R1806" s="281">
        <v>4</v>
      </c>
      <c r="S1806" s="283" t="s">
        <v>247</v>
      </c>
      <c r="T1806" s="283"/>
      <c r="U1806" s="283"/>
      <c r="V1806" s="291">
        <v>1</v>
      </c>
      <c r="W1806" s="291">
        <v>1</v>
      </c>
      <c r="X1806" s="276"/>
      <c r="Y1806" s="276">
        <v>21</v>
      </c>
      <c r="Z1806" s="277"/>
      <c r="AA1806" s="277"/>
      <c r="AB1806" s="282"/>
      <c r="AC1806" s="176"/>
      <c r="AD1806" s="147"/>
    </row>
    <row r="1807" spans="1:30" ht="162" x14ac:dyDescent="0.3">
      <c r="A1807" s="206">
        <v>452</v>
      </c>
      <c r="B1807" s="276" t="s">
        <v>7153</v>
      </c>
      <c r="C1807" s="292" t="s">
        <v>8270</v>
      </c>
      <c r="D1807" s="292" t="s">
        <v>7850</v>
      </c>
      <c r="E1807" s="276"/>
      <c r="F1807" s="276"/>
      <c r="G1807" s="276"/>
      <c r="H1807" s="276" t="s">
        <v>8271</v>
      </c>
      <c r="I1807" s="276"/>
      <c r="J1807" s="276"/>
      <c r="K1807" s="276"/>
      <c r="L1807" s="292" t="s">
        <v>8270</v>
      </c>
      <c r="M1807" s="276"/>
      <c r="N1807" s="290"/>
      <c r="O1807" s="311">
        <v>10000</v>
      </c>
      <c r="P1807" s="291">
        <v>1</v>
      </c>
      <c r="Q1807" s="291">
        <v>1</v>
      </c>
      <c r="R1807" s="281">
        <v>4</v>
      </c>
      <c r="S1807" s="283" t="s">
        <v>247</v>
      </c>
      <c r="T1807" s="283"/>
      <c r="U1807" s="283"/>
      <c r="V1807" s="291">
        <v>1</v>
      </c>
      <c r="W1807" s="291">
        <v>1</v>
      </c>
      <c r="X1807" s="276"/>
      <c r="Y1807" s="276">
        <v>21</v>
      </c>
      <c r="Z1807" s="277"/>
      <c r="AA1807" s="277"/>
      <c r="AB1807" s="282"/>
      <c r="AC1807" s="176"/>
      <c r="AD1807" s="147"/>
    </row>
    <row r="1808" spans="1:30" ht="162" x14ac:dyDescent="0.3">
      <c r="A1808" s="222">
        <v>453</v>
      </c>
      <c r="B1808" s="276" t="s">
        <v>7153</v>
      </c>
      <c r="C1808" s="292" t="s">
        <v>8272</v>
      </c>
      <c r="D1808" s="292" t="s">
        <v>8273</v>
      </c>
      <c r="E1808" s="276"/>
      <c r="F1808" s="276"/>
      <c r="G1808" s="276"/>
      <c r="H1808" s="276" t="s">
        <v>8274</v>
      </c>
      <c r="I1808" s="276"/>
      <c r="J1808" s="276"/>
      <c r="K1808" s="276"/>
      <c r="L1808" s="292" t="s">
        <v>8272</v>
      </c>
      <c r="M1808" s="276"/>
      <c r="N1808" s="290"/>
      <c r="O1808" s="311">
        <v>5000</v>
      </c>
      <c r="P1808" s="291">
        <v>1</v>
      </c>
      <c r="Q1808" s="291">
        <v>1</v>
      </c>
      <c r="R1808" s="281">
        <v>4</v>
      </c>
      <c r="S1808" s="283" t="s">
        <v>247</v>
      </c>
      <c r="T1808" s="283"/>
      <c r="U1808" s="283"/>
      <c r="V1808" s="291">
        <v>1</v>
      </c>
      <c r="W1808" s="291">
        <v>1</v>
      </c>
      <c r="X1808" s="276"/>
      <c r="Y1808" s="276">
        <v>21</v>
      </c>
      <c r="Z1808" s="277"/>
      <c r="AA1808" s="277"/>
      <c r="AB1808" s="282"/>
      <c r="AC1808" s="176"/>
      <c r="AD1808" s="147"/>
    </row>
    <row r="1809" spans="1:30" ht="162" x14ac:dyDescent="0.3">
      <c r="A1809" s="206">
        <v>454</v>
      </c>
      <c r="B1809" s="276" t="s">
        <v>7153</v>
      </c>
      <c r="C1809" s="292" t="s">
        <v>8275</v>
      </c>
      <c r="D1809" s="292" t="s">
        <v>6292</v>
      </c>
      <c r="E1809" s="276"/>
      <c r="F1809" s="276"/>
      <c r="G1809" s="276"/>
      <c r="H1809" s="276" t="s">
        <v>8276</v>
      </c>
      <c r="I1809" s="276"/>
      <c r="J1809" s="276"/>
      <c r="K1809" s="276"/>
      <c r="L1809" s="292" t="s">
        <v>8275</v>
      </c>
      <c r="M1809" s="276"/>
      <c r="N1809" s="290"/>
      <c r="O1809" s="311">
        <v>90000</v>
      </c>
      <c r="P1809" s="291">
        <v>1</v>
      </c>
      <c r="Q1809" s="291">
        <v>1</v>
      </c>
      <c r="R1809" s="281">
        <v>4</v>
      </c>
      <c r="S1809" s="283" t="s">
        <v>247</v>
      </c>
      <c r="T1809" s="283"/>
      <c r="U1809" s="283"/>
      <c r="V1809" s="291">
        <v>1</v>
      </c>
      <c r="W1809" s="291">
        <v>1</v>
      </c>
      <c r="X1809" s="276"/>
      <c r="Y1809" s="276">
        <v>21</v>
      </c>
      <c r="Z1809" s="277"/>
      <c r="AA1809" s="277"/>
      <c r="AB1809" s="282"/>
      <c r="AC1809" s="176"/>
      <c r="AD1809" s="147"/>
    </row>
    <row r="1810" spans="1:30" ht="101.25" x14ac:dyDescent="0.3">
      <c r="A1810" s="222">
        <v>455</v>
      </c>
      <c r="B1810" s="276" t="s">
        <v>7153</v>
      </c>
      <c r="C1810" s="292" t="s">
        <v>8277</v>
      </c>
      <c r="D1810" s="292" t="s">
        <v>8278</v>
      </c>
      <c r="E1810" s="276"/>
      <c r="F1810" s="276"/>
      <c r="G1810" s="276"/>
      <c r="H1810" s="276" t="s">
        <v>8279</v>
      </c>
      <c r="I1810" s="276"/>
      <c r="J1810" s="276"/>
      <c r="K1810" s="276"/>
      <c r="L1810" s="292" t="s">
        <v>8277</v>
      </c>
      <c r="M1810" s="276"/>
      <c r="N1810" s="290"/>
      <c r="O1810" s="311">
        <v>9540</v>
      </c>
      <c r="P1810" s="291">
        <v>1</v>
      </c>
      <c r="Q1810" s="291">
        <v>1</v>
      </c>
      <c r="R1810" s="281">
        <v>4</v>
      </c>
      <c r="S1810" s="283" t="s">
        <v>247</v>
      </c>
      <c r="T1810" s="283"/>
      <c r="U1810" s="283"/>
      <c r="V1810" s="291">
        <v>1</v>
      </c>
      <c r="W1810" s="291">
        <v>1</v>
      </c>
      <c r="X1810" s="276"/>
      <c r="Y1810" s="276">
        <v>21</v>
      </c>
      <c r="Z1810" s="277"/>
      <c r="AA1810" s="277"/>
      <c r="AB1810" s="282"/>
      <c r="AC1810" s="176"/>
      <c r="AD1810" s="147"/>
    </row>
    <row r="1811" spans="1:30" ht="101.25" x14ac:dyDescent="0.3">
      <c r="A1811" s="206">
        <v>456</v>
      </c>
      <c r="B1811" s="276" t="s">
        <v>7153</v>
      </c>
      <c r="C1811" s="292" t="s">
        <v>8280</v>
      </c>
      <c r="D1811" s="292" t="s">
        <v>8281</v>
      </c>
      <c r="E1811" s="276"/>
      <c r="F1811" s="276"/>
      <c r="G1811" s="276"/>
      <c r="H1811" s="276" t="s">
        <v>8282</v>
      </c>
      <c r="I1811" s="276"/>
      <c r="J1811" s="276"/>
      <c r="K1811" s="276"/>
      <c r="L1811" s="292" t="s">
        <v>8280</v>
      </c>
      <c r="M1811" s="276"/>
      <c r="N1811" s="290"/>
      <c r="O1811" s="311">
        <v>6000</v>
      </c>
      <c r="P1811" s="291">
        <v>1</v>
      </c>
      <c r="Q1811" s="291">
        <v>1</v>
      </c>
      <c r="R1811" s="281">
        <v>4</v>
      </c>
      <c r="S1811" s="283" t="s">
        <v>247</v>
      </c>
      <c r="T1811" s="283"/>
      <c r="U1811" s="283"/>
      <c r="V1811" s="291">
        <v>1</v>
      </c>
      <c r="W1811" s="291">
        <v>1</v>
      </c>
      <c r="X1811" s="276"/>
      <c r="Y1811" s="276">
        <v>21</v>
      </c>
      <c r="Z1811" s="277"/>
      <c r="AA1811" s="277"/>
      <c r="AB1811" s="282"/>
      <c r="AC1811" s="176"/>
      <c r="AD1811" s="147"/>
    </row>
    <row r="1812" spans="1:30" ht="162" x14ac:dyDescent="0.3">
      <c r="A1812" s="222">
        <v>457</v>
      </c>
      <c r="B1812" s="276" t="s">
        <v>7153</v>
      </c>
      <c r="C1812" s="292" t="s">
        <v>8283</v>
      </c>
      <c r="D1812" s="292" t="s">
        <v>8284</v>
      </c>
      <c r="E1812" s="276"/>
      <c r="F1812" s="276"/>
      <c r="G1812" s="276"/>
      <c r="H1812" s="276" t="s">
        <v>8285</v>
      </c>
      <c r="I1812" s="276"/>
      <c r="J1812" s="276"/>
      <c r="K1812" s="276"/>
      <c r="L1812" s="292" t="s">
        <v>8283</v>
      </c>
      <c r="M1812" s="276"/>
      <c r="N1812" s="290"/>
      <c r="O1812" s="311">
        <v>90000</v>
      </c>
      <c r="P1812" s="291">
        <v>1</v>
      </c>
      <c r="Q1812" s="291">
        <v>1</v>
      </c>
      <c r="R1812" s="281">
        <v>4</v>
      </c>
      <c r="S1812" s="283" t="s">
        <v>247</v>
      </c>
      <c r="T1812" s="283"/>
      <c r="U1812" s="283"/>
      <c r="V1812" s="291">
        <v>1</v>
      </c>
      <c r="W1812" s="291">
        <v>1</v>
      </c>
      <c r="X1812" s="276"/>
      <c r="Y1812" s="276">
        <v>21</v>
      </c>
      <c r="Z1812" s="277"/>
      <c r="AA1812" s="277"/>
      <c r="AB1812" s="282"/>
      <c r="AC1812" s="176"/>
      <c r="AD1812" s="147"/>
    </row>
    <row r="1813" spans="1:30" ht="162" x14ac:dyDescent="0.3">
      <c r="A1813" s="206">
        <v>458</v>
      </c>
      <c r="B1813" s="276" t="s">
        <v>7153</v>
      </c>
      <c r="C1813" s="292" t="s">
        <v>8246</v>
      </c>
      <c r="D1813" s="292" t="s">
        <v>8286</v>
      </c>
      <c r="E1813" s="276"/>
      <c r="F1813" s="276"/>
      <c r="G1813" s="276"/>
      <c r="H1813" s="276"/>
      <c r="I1813" s="276"/>
      <c r="J1813" s="276"/>
      <c r="K1813" s="276"/>
      <c r="L1813" s="292" t="s">
        <v>8246</v>
      </c>
      <c r="M1813" s="276"/>
      <c r="N1813" s="290"/>
      <c r="O1813" s="311">
        <v>90000</v>
      </c>
      <c r="P1813" s="291">
        <v>1</v>
      </c>
      <c r="Q1813" s="291">
        <v>1</v>
      </c>
      <c r="R1813" s="281">
        <v>4</v>
      </c>
      <c r="S1813" s="283" t="s">
        <v>247</v>
      </c>
      <c r="T1813" s="283"/>
      <c r="U1813" s="283"/>
      <c r="V1813" s="291">
        <v>1</v>
      </c>
      <c r="W1813" s="291">
        <v>1</v>
      </c>
      <c r="X1813" s="276"/>
      <c r="Y1813" s="276">
        <v>21</v>
      </c>
      <c r="Z1813" s="277"/>
      <c r="AA1813" s="277"/>
      <c r="AB1813" s="282"/>
      <c r="AC1813" s="176"/>
      <c r="AD1813" s="147"/>
    </row>
    <row r="1814" spans="1:30" ht="37.15" customHeight="1" x14ac:dyDescent="0.3">
      <c r="A1814" s="222">
        <v>459</v>
      </c>
      <c r="B1814" s="276" t="s">
        <v>7153</v>
      </c>
      <c r="C1814" s="292" t="s">
        <v>8287</v>
      </c>
      <c r="D1814" s="292" t="s">
        <v>8288</v>
      </c>
      <c r="E1814" s="276"/>
      <c r="F1814" s="276"/>
      <c r="G1814" s="276"/>
      <c r="H1814" s="276" t="s">
        <v>8289</v>
      </c>
      <c r="I1814" s="276"/>
      <c r="J1814" s="276"/>
      <c r="K1814" s="276"/>
      <c r="L1814" s="292" t="s">
        <v>8287</v>
      </c>
      <c r="M1814" s="276"/>
      <c r="N1814" s="290"/>
      <c r="O1814" s="311">
        <v>6000</v>
      </c>
      <c r="P1814" s="291">
        <v>1</v>
      </c>
      <c r="Q1814" s="291">
        <v>1</v>
      </c>
      <c r="R1814" s="281">
        <v>4</v>
      </c>
      <c r="S1814" s="283" t="s">
        <v>247</v>
      </c>
      <c r="T1814" s="283"/>
      <c r="U1814" s="283"/>
      <c r="V1814" s="291">
        <v>1</v>
      </c>
      <c r="W1814" s="291">
        <v>1</v>
      </c>
      <c r="X1814" s="276"/>
      <c r="Y1814" s="276">
        <v>21</v>
      </c>
      <c r="Z1814" s="277"/>
      <c r="AA1814" s="277"/>
      <c r="AB1814" s="282"/>
      <c r="AC1814" s="176"/>
      <c r="AD1814" s="147"/>
    </row>
    <row r="1815" spans="1:30" s="303" customFormat="1" ht="49.9" customHeight="1" x14ac:dyDescent="0.3">
      <c r="A1815" s="206">
        <v>460</v>
      </c>
      <c r="B1815" s="276" t="s">
        <v>7153</v>
      </c>
      <c r="C1815" s="292" t="s">
        <v>8290</v>
      </c>
      <c r="D1815" s="292" t="s">
        <v>8291</v>
      </c>
      <c r="E1815" s="276"/>
      <c r="F1815" s="276"/>
      <c r="G1815" s="276"/>
      <c r="H1815" s="276" t="s">
        <v>8260</v>
      </c>
      <c r="I1815" s="276"/>
      <c r="J1815" s="276"/>
      <c r="K1815" s="276"/>
      <c r="L1815" s="292" t="s">
        <v>8290</v>
      </c>
      <c r="M1815" s="276"/>
      <c r="N1815" s="290"/>
      <c r="O1815" s="311">
        <v>20000</v>
      </c>
      <c r="P1815" s="291">
        <v>1</v>
      </c>
      <c r="Q1815" s="291">
        <v>1</v>
      </c>
      <c r="R1815" s="281">
        <v>4</v>
      </c>
      <c r="S1815" s="283" t="s">
        <v>247</v>
      </c>
      <c r="T1815" s="283"/>
      <c r="U1815" s="283"/>
      <c r="V1815" s="291">
        <v>1</v>
      </c>
      <c r="W1815" s="291">
        <v>1</v>
      </c>
      <c r="X1815" s="276"/>
      <c r="Y1815" s="276">
        <v>21</v>
      </c>
      <c r="Z1815" s="277"/>
      <c r="AA1815" s="277"/>
      <c r="AB1815" s="282"/>
      <c r="AC1815" s="176"/>
      <c r="AD1815" s="147"/>
    </row>
    <row r="1816" spans="1:30" s="303" customFormat="1" ht="49.9" customHeight="1" x14ac:dyDescent="0.3">
      <c r="A1816" s="222">
        <v>461</v>
      </c>
      <c r="B1816" s="276" t="s">
        <v>7153</v>
      </c>
      <c r="C1816" s="292" t="s">
        <v>8292</v>
      </c>
      <c r="D1816" s="292" t="s">
        <v>7768</v>
      </c>
      <c r="E1816" s="276"/>
      <c r="F1816" s="276"/>
      <c r="G1816" s="276"/>
      <c r="H1816" s="276" t="s">
        <v>8293</v>
      </c>
      <c r="I1816" s="276"/>
      <c r="J1816" s="276"/>
      <c r="K1816" s="276"/>
      <c r="L1816" s="292" t="s">
        <v>8292</v>
      </c>
      <c r="M1816" s="276"/>
      <c r="N1816" s="290"/>
      <c r="O1816" s="311">
        <v>30000</v>
      </c>
      <c r="P1816" s="291">
        <v>1</v>
      </c>
      <c r="Q1816" s="291">
        <v>1</v>
      </c>
      <c r="R1816" s="281">
        <v>4</v>
      </c>
      <c r="S1816" s="283" t="s">
        <v>247</v>
      </c>
      <c r="T1816" s="283"/>
      <c r="U1816" s="283"/>
      <c r="V1816" s="291">
        <v>1</v>
      </c>
      <c r="W1816" s="291">
        <v>1</v>
      </c>
      <c r="X1816" s="276"/>
      <c r="Y1816" s="276">
        <v>21</v>
      </c>
      <c r="Z1816" s="277"/>
      <c r="AA1816" s="277"/>
      <c r="AB1816" s="282"/>
      <c r="AC1816" s="176"/>
      <c r="AD1816" s="147"/>
    </row>
    <row r="1817" spans="1:30" s="303" customFormat="1" ht="49.9" customHeight="1" x14ac:dyDescent="0.3">
      <c r="A1817" s="206">
        <v>462</v>
      </c>
      <c r="B1817" s="276" t="s">
        <v>7153</v>
      </c>
      <c r="C1817" s="292" t="s">
        <v>8294</v>
      </c>
      <c r="D1817" s="292" t="s">
        <v>7932</v>
      </c>
      <c r="E1817" s="276"/>
      <c r="F1817" s="276"/>
      <c r="G1817" s="276"/>
      <c r="H1817" s="276" t="s">
        <v>8295</v>
      </c>
      <c r="I1817" s="276"/>
      <c r="J1817" s="276"/>
      <c r="K1817" s="276"/>
      <c r="L1817" s="292" t="s">
        <v>8294</v>
      </c>
      <c r="M1817" s="276"/>
      <c r="N1817" s="290"/>
      <c r="O1817" s="311">
        <v>10000</v>
      </c>
      <c r="P1817" s="291">
        <v>1</v>
      </c>
      <c r="Q1817" s="291">
        <v>1</v>
      </c>
      <c r="R1817" s="281">
        <v>4</v>
      </c>
      <c r="S1817" s="283" t="s">
        <v>247</v>
      </c>
      <c r="T1817" s="283"/>
      <c r="U1817" s="283"/>
      <c r="V1817" s="291">
        <v>1</v>
      </c>
      <c r="W1817" s="291">
        <v>1</v>
      </c>
      <c r="X1817" s="276"/>
      <c r="Y1817" s="276">
        <v>21</v>
      </c>
      <c r="Z1817" s="277"/>
      <c r="AA1817" s="277"/>
      <c r="AB1817" s="282"/>
      <c r="AC1817" s="176"/>
      <c r="AD1817" s="147"/>
    </row>
    <row r="1818" spans="1:30" s="303" customFormat="1" ht="49.9" customHeight="1" x14ac:dyDescent="0.3">
      <c r="A1818" s="222">
        <v>463</v>
      </c>
      <c r="B1818" s="276" t="s">
        <v>7153</v>
      </c>
      <c r="C1818" s="292" t="s">
        <v>8296</v>
      </c>
      <c r="D1818" s="292" t="s">
        <v>8297</v>
      </c>
      <c r="E1818" s="276"/>
      <c r="F1818" s="276"/>
      <c r="G1818" s="276"/>
      <c r="H1818" s="276" t="s">
        <v>8298</v>
      </c>
      <c r="I1818" s="276"/>
      <c r="J1818" s="276"/>
      <c r="K1818" s="276"/>
      <c r="L1818" s="292" t="s">
        <v>8296</v>
      </c>
      <c r="M1818" s="276"/>
      <c r="N1818" s="290"/>
      <c r="O1818" s="311">
        <v>90000</v>
      </c>
      <c r="P1818" s="291">
        <v>1</v>
      </c>
      <c r="Q1818" s="291">
        <v>1</v>
      </c>
      <c r="R1818" s="281">
        <v>4</v>
      </c>
      <c r="S1818" s="283" t="s">
        <v>247</v>
      </c>
      <c r="T1818" s="283"/>
      <c r="U1818" s="283"/>
      <c r="V1818" s="291">
        <v>1</v>
      </c>
      <c r="W1818" s="291">
        <v>1</v>
      </c>
      <c r="X1818" s="276"/>
      <c r="Y1818" s="276">
        <v>21</v>
      </c>
      <c r="Z1818" s="277"/>
      <c r="AA1818" s="277"/>
      <c r="AB1818" s="282"/>
      <c r="AC1818" s="176"/>
      <c r="AD1818" s="147"/>
    </row>
    <row r="1819" spans="1:30" s="303" customFormat="1" ht="49.9" customHeight="1" x14ac:dyDescent="0.3">
      <c r="A1819" s="206">
        <v>464</v>
      </c>
      <c r="B1819" s="276" t="s">
        <v>7153</v>
      </c>
      <c r="C1819" s="292" t="s">
        <v>8299</v>
      </c>
      <c r="D1819" s="292" t="s">
        <v>8300</v>
      </c>
      <c r="E1819" s="276"/>
      <c r="F1819" s="276"/>
      <c r="G1819" s="276"/>
      <c r="H1819" s="276" t="s">
        <v>8301</v>
      </c>
      <c r="I1819" s="276"/>
      <c r="J1819" s="276"/>
      <c r="K1819" s="276"/>
      <c r="L1819" s="292" t="s">
        <v>8299</v>
      </c>
      <c r="M1819" s="276"/>
      <c r="N1819" s="290"/>
      <c r="O1819" s="311">
        <v>500</v>
      </c>
      <c r="P1819" s="291">
        <v>1</v>
      </c>
      <c r="Q1819" s="291">
        <v>1</v>
      </c>
      <c r="R1819" s="281">
        <v>4</v>
      </c>
      <c r="S1819" s="283" t="s">
        <v>247</v>
      </c>
      <c r="T1819" s="283"/>
      <c r="U1819" s="283"/>
      <c r="V1819" s="291">
        <v>1</v>
      </c>
      <c r="W1819" s="291">
        <v>1</v>
      </c>
      <c r="X1819" s="276"/>
      <c r="Y1819" s="276">
        <v>21</v>
      </c>
      <c r="Z1819" s="277"/>
      <c r="AA1819" s="277"/>
      <c r="AB1819" s="282"/>
      <c r="AC1819" s="176"/>
      <c r="AD1819" s="147"/>
    </row>
    <row r="1820" spans="1:30" s="303" customFormat="1" ht="49.9" customHeight="1" x14ac:dyDescent="0.3">
      <c r="A1820" s="222">
        <v>465</v>
      </c>
      <c r="B1820" s="276" t="s">
        <v>7153</v>
      </c>
      <c r="C1820" s="292" t="s">
        <v>8302</v>
      </c>
      <c r="D1820" s="292" t="s">
        <v>5707</v>
      </c>
      <c r="E1820" s="276"/>
      <c r="F1820" s="276"/>
      <c r="G1820" s="276"/>
      <c r="H1820" s="276" t="s">
        <v>8216</v>
      </c>
      <c r="I1820" s="276"/>
      <c r="J1820" s="276"/>
      <c r="K1820" s="276"/>
      <c r="L1820" s="292" t="s">
        <v>8302</v>
      </c>
      <c r="M1820" s="276"/>
      <c r="N1820" s="290"/>
      <c r="O1820" s="311">
        <v>35000</v>
      </c>
      <c r="P1820" s="291">
        <v>1</v>
      </c>
      <c r="Q1820" s="291">
        <v>1</v>
      </c>
      <c r="R1820" s="281">
        <v>4</v>
      </c>
      <c r="S1820" s="283" t="s">
        <v>247</v>
      </c>
      <c r="T1820" s="283"/>
      <c r="U1820" s="283"/>
      <c r="V1820" s="291">
        <v>1</v>
      </c>
      <c r="W1820" s="291">
        <v>1</v>
      </c>
      <c r="X1820" s="276"/>
      <c r="Y1820" s="276">
        <v>21</v>
      </c>
      <c r="Z1820" s="277"/>
      <c r="AA1820" s="277"/>
      <c r="AB1820" s="282"/>
      <c r="AC1820" s="176"/>
      <c r="AD1820" s="147"/>
    </row>
    <row r="1821" spans="1:30" s="303" customFormat="1" ht="49.9" customHeight="1" x14ac:dyDescent="0.3">
      <c r="A1821" s="206">
        <v>466</v>
      </c>
      <c r="B1821" s="276" t="s">
        <v>7153</v>
      </c>
      <c r="C1821" s="292" t="s">
        <v>8303</v>
      </c>
      <c r="D1821" s="292" t="s">
        <v>8304</v>
      </c>
      <c r="E1821" s="276"/>
      <c r="F1821" s="276"/>
      <c r="G1821" s="276"/>
      <c r="H1821" s="276" t="s">
        <v>8305</v>
      </c>
      <c r="I1821" s="276"/>
      <c r="J1821" s="276"/>
      <c r="K1821" s="276"/>
      <c r="L1821" s="292" t="s">
        <v>8303</v>
      </c>
      <c r="M1821" s="276"/>
      <c r="N1821" s="290"/>
      <c r="O1821" s="311">
        <v>20000</v>
      </c>
      <c r="P1821" s="291">
        <v>1</v>
      </c>
      <c r="Q1821" s="291">
        <v>1</v>
      </c>
      <c r="R1821" s="281">
        <v>4</v>
      </c>
      <c r="S1821" s="283" t="s">
        <v>247</v>
      </c>
      <c r="T1821" s="283"/>
      <c r="U1821" s="283"/>
      <c r="V1821" s="291">
        <v>1</v>
      </c>
      <c r="W1821" s="291">
        <v>1</v>
      </c>
      <c r="X1821" s="276"/>
      <c r="Y1821" s="276">
        <v>21</v>
      </c>
      <c r="Z1821" s="277"/>
      <c r="AA1821" s="277"/>
      <c r="AB1821" s="282"/>
      <c r="AC1821" s="176"/>
      <c r="AD1821" s="147"/>
    </row>
    <row r="1822" spans="1:30" s="303" customFormat="1" ht="49.9" customHeight="1" x14ac:dyDescent="0.3">
      <c r="A1822" s="222">
        <v>467</v>
      </c>
      <c r="B1822" s="276" t="s">
        <v>7153</v>
      </c>
      <c r="C1822" s="292" t="s">
        <v>8306</v>
      </c>
      <c r="D1822" s="292" t="s">
        <v>8251</v>
      </c>
      <c r="E1822" s="276"/>
      <c r="F1822" s="276"/>
      <c r="G1822" s="276"/>
      <c r="H1822" s="276" t="s">
        <v>8229</v>
      </c>
      <c r="I1822" s="276"/>
      <c r="J1822" s="276"/>
      <c r="K1822" s="276"/>
      <c r="L1822" s="292" t="s">
        <v>8306</v>
      </c>
      <c r="M1822" s="276"/>
      <c r="N1822" s="290"/>
      <c r="O1822" s="311">
        <v>40000</v>
      </c>
      <c r="P1822" s="291">
        <v>1</v>
      </c>
      <c r="Q1822" s="291">
        <v>1</v>
      </c>
      <c r="R1822" s="281">
        <v>4</v>
      </c>
      <c r="S1822" s="283" t="s">
        <v>247</v>
      </c>
      <c r="T1822" s="283"/>
      <c r="U1822" s="283"/>
      <c r="V1822" s="291">
        <v>1</v>
      </c>
      <c r="W1822" s="291">
        <v>1</v>
      </c>
      <c r="X1822" s="276"/>
      <c r="Y1822" s="276">
        <v>21</v>
      </c>
      <c r="Z1822" s="277"/>
      <c r="AA1822" s="277"/>
      <c r="AB1822" s="282"/>
      <c r="AC1822" s="176"/>
      <c r="AD1822" s="147"/>
    </row>
    <row r="1823" spans="1:30" s="303" customFormat="1" ht="49.9" customHeight="1" x14ac:dyDescent="0.3">
      <c r="A1823" s="206">
        <v>468</v>
      </c>
      <c r="B1823" s="276" t="s">
        <v>7153</v>
      </c>
      <c r="C1823" s="292" t="s">
        <v>8307</v>
      </c>
      <c r="D1823" s="292" t="s">
        <v>8308</v>
      </c>
      <c r="E1823" s="276"/>
      <c r="F1823" s="276"/>
      <c r="G1823" s="276"/>
      <c r="H1823" s="276" t="s">
        <v>8309</v>
      </c>
      <c r="I1823" s="276"/>
      <c r="J1823" s="276"/>
      <c r="K1823" s="276"/>
      <c r="L1823" s="292" t="s">
        <v>8307</v>
      </c>
      <c r="M1823" s="276"/>
      <c r="N1823" s="290"/>
      <c r="O1823" s="311">
        <v>40000</v>
      </c>
      <c r="P1823" s="291">
        <v>1</v>
      </c>
      <c r="Q1823" s="291">
        <v>1</v>
      </c>
      <c r="R1823" s="281">
        <v>4</v>
      </c>
      <c r="S1823" s="283" t="s">
        <v>247</v>
      </c>
      <c r="T1823" s="283"/>
      <c r="U1823" s="283"/>
      <c r="V1823" s="291">
        <v>1</v>
      </c>
      <c r="W1823" s="291">
        <v>1</v>
      </c>
      <c r="X1823" s="276"/>
      <c r="Y1823" s="276">
        <v>21</v>
      </c>
      <c r="Z1823" s="277"/>
      <c r="AA1823" s="277"/>
      <c r="AB1823" s="282"/>
      <c r="AC1823" s="176"/>
      <c r="AD1823" s="147"/>
    </row>
    <row r="1824" spans="1:30" s="303" customFormat="1" ht="49.9" customHeight="1" x14ac:dyDescent="0.3">
      <c r="A1824" s="222">
        <v>469</v>
      </c>
      <c r="B1824" s="276" t="s">
        <v>7153</v>
      </c>
      <c r="C1824" s="292" t="s">
        <v>8310</v>
      </c>
      <c r="D1824" s="292" t="s">
        <v>8308</v>
      </c>
      <c r="E1824" s="276"/>
      <c r="F1824" s="276"/>
      <c r="G1824" s="276"/>
      <c r="H1824" s="276" t="s">
        <v>8309</v>
      </c>
      <c r="I1824" s="276"/>
      <c r="J1824" s="276"/>
      <c r="K1824" s="276"/>
      <c r="L1824" s="292" t="s">
        <v>8310</v>
      </c>
      <c r="M1824" s="276"/>
      <c r="N1824" s="290"/>
      <c r="O1824" s="311">
        <v>30000</v>
      </c>
      <c r="P1824" s="291">
        <v>1</v>
      </c>
      <c r="Q1824" s="291">
        <v>1</v>
      </c>
      <c r="R1824" s="281">
        <v>4</v>
      </c>
      <c r="S1824" s="283" t="s">
        <v>247</v>
      </c>
      <c r="T1824" s="283"/>
      <c r="U1824" s="283"/>
      <c r="V1824" s="291">
        <v>1</v>
      </c>
      <c r="W1824" s="291">
        <v>1</v>
      </c>
      <c r="X1824" s="276"/>
      <c r="Y1824" s="276">
        <v>21</v>
      </c>
      <c r="Z1824" s="277"/>
      <c r="AA1824" s="277"/>
      <c r="AB1824" s="282"/>
      <c r="AC1824" s="176"/>
      <c r="AD1824" s="147"/>
    </row>
    <row r="1825" spans="1:30" s="303" customFormat="1" ht="49.9" customHeight="1" x14ac:dyDescent="0.3">
      <c r="A1825" s="206">
        <v>470</v>
      </c>
      <c r="B1825" s="276" t="s">
        <v>7153</v>
      </c>
      <c r="C1825" s="292" t="s">
        <v>8311</v>
      </c>
      <c r="D1825" s="292" t="s">
        <v>3871</v>
      </c>
      <c r="E1825" s="276"/>
      <c r="F1825" s="276"/>
      <c r="G1825" s="276"/>
      <c r="H1825" s="276" t="s">
        <v>8223</v>
      </c>
      <c r="I1825" s="276"/>
      <c r="J1825" s="276"/>
      <c r="K1825" s="276"/>
      <c r="L1825" s="292" t="s">
        <v>8311</v>
      </c>
      <c r="M1825" s="276"/>
      <c r="N1825" s="290"/>
      <c r="O1825" s="311">
        <v>20000</v>
      </c>
      <c r="P1825" s="291">
        <v>1</v>
      </c>
      <c r="Q1825" s="291">
        <v>1</v>
      </c>
      <c r="R1825" s="281">
        <v>4</v>
      </c>
      <c r="S1825" s="283" t="s">
        <v>247</v>
      </c>
      <c r="T1825" s="283"/>
      <c r="U1825" s="283"/>
      <c r="V1825" s="291">
        <v>1</v>
      </c>
      <c r="W1825" s="291">
        <v>1</v>
      </c>
      <c r="X1825" s="276"/>
      <c r="Y1825" s="276">
        <v>21</v>
      </c>
      <c r="Z1825" s="277"/>
      <c r="AA1825" s="277"/>
      <c r="AB1825" s="282"/>
      <c r="AC1825" s="176"/>
      <c r="AD1825" s="147"/>
    </row>
    <row r="1826" spans="1:30" s="303" customFormat="1" ht="49.9" customHeight="1" x14ac:dyDescent="0.3">
      <c r="A1826" s="222">
        <v>471</v>
      </c>
      <c r="B1826" s="276" t="s">
        <v>7153</v>
      </c>
      <c r="C1826" s="292" t="s">
        <v>8312</v>
      </c>
      <c r="D1826" s="292" t="s">
        <v>7932</v>
      </c>
      <c r="E1826" s="276"/>
      <c r="F1826" s="276"/>
      <c r="G1826" s="276"/>
      <c r="H1826" s="276" t="s">
        <v>8208</v>
      </c>
      <c r="I1826" s="276"/>
      <c r="J1826" s="276"/>
      <c r="K1826" s="276"/>
      <c r="L1826" s="292" t="s">
        <v>8312</v>
      </c>
      <c r="M1826" s="276"/>
      <c r="N1826" s="290"/>
      <c r="O1826" s="311">
        <v>26679.86</v>
      </c>
      <c r="P1826" s="291">
        <v>1</v>
      </c>
      <c r="Q1826" s="291">
        <v>1</v>
      </c>
      <c r="R1826" s="281">
        <v>4</v>
      </c>
      <c r="S1826" s="283" t="s">
        <v>247</v>
      </c>
      <c r="T1826" s="283"/>
      <c r="U1826" s="283"/>
      <c r="V1826" s="291">
        <v>1</v>
      </c>
      <c r="W1826" s="291">
        <v>1</v>
      </c>
      <c r="X1826" s="276"/>
      <c r="Y1826" s="276">
        <v>21</v>
      </c>
      <c r="Z1826" s="277"/>
      <c r="AA1826" s="277"/>
      <c r="AB1826" s="282"/>
      <c r="AC1826" s="176"/>
      <c r="AD1826" s="147"/>
    </row>
    <row r="1827" spans="1:30" s="303" customFormat="1" ht="49.9" customHeight="1" x14ac:dyDescent="0.3">
      <c r="A1827" s="206">
        <v>472</v>
      </c>
      <c r="B1827" s="276" t="s">
        <v>7153</v>
      </c>
      <c r="C1827" s="292" t="s">
        <v>8313</v>
      </c>
      <c r="D1827" s="292" t="s">
        <v>8314</v>
      </c>
      <c r="E1827" s="276"/>
      <c r="F1827" s="276"/>
      <c r="G1827" s="276"/>
      <c r="H1827" s="276" t="s">
        <v>8315</v>
      </c>
      <c r="I1827" s="276"/>
      <c r="J1827" s="276"/>
      <c r="K1827" s="276"/>
      <c r="L1827" s="292" t="s">
        <v>8313</v>
      </c>
      <c r="M1827" s="276"/>
      <c r="N1827" s="290"/>
      <c r="O1827" s="311">
        <v>35000</v>
      </c>
      <c r="P1827" s="291">
        <v>1</v>
      </c>
      <c r="Q1827" s="291">
        <v>1</v>
      </c>
      <c r="R1827" s="281">
        <v>4</v>
      </c>
      <c r="S1827" s="283" t="s">
        <v>247</v>
      </c>
      <c r="T1827" s="283"/>
      <c r="U1827" s="283"/>
      <c r="V1827" s="291">
        <v>1</v>
      </c>
      <c r="W1827" s="291">
        <v>1</v>
      </c>
      <c r="X1827" s="276"/>
      <c r="Y1827" s="276">
        <v>21</v>
      </c>
      <c r="Z1827" s="277"/>
      <c r="AA1827" s="277"/>
      <c r="AB1827" s="282"/>
      <c r="AC1827" s="176"/>
      <c r="AD1827" s="147"/>
    </row>
    <row r="1828" spans="1:30" ht="263.25" x14ac:dyDescent="0.3">
      <c r="A1828" s="222">
        <v>473</v>
      </c>
      <c r="B1828" s="276" t="s">
        <v>7153</v>
      </c>
      <c r="C1828" s="292" t="s">
        <v>8316</v>
      </c>
      <c r="D1828" s="292" t="s">
        <v>8317</v>
      </c>
      <c r="E1828" s="276"/>
      <c r="F1828" s="276"/>
      <c r="G1828" s="276"/>
      <c r="H1828" s="276" t="s">
        <v>8318</v>
      </c>
      <c r="I1828" s="276"/>
      <c r="J1828" s="276"/>
      <c r="K1828" s="276"/>
      <c r="L1828" s="292" t="s">
        <v>8316</v>
      </c>
      <c r="M1828" s="276"/>
      <c r="N1828" s="290"/>
      <c r="O1828" s="311">
        <v>50000</v>
      </c>
      <c r="P1828" s="291">
        <v>1</v>
      </c>
      <c r="Q1828" s="291">
        <v>1</v>
      </c>
      <c r="R1828" s="281">
        <v>4</v>
      </c>
      <c r="S1828" s="283" t="s">
        <v>247</v>
      </c>
      <c r="T1828" s="283"/>
      <c r="U1828" s="283"/>
      <c r="V1828" s="291">
        <v>1</v>
      </c>
      <c r="W1828" s="291">
        <v>1</v>
      </c>
      <c r="X1828" s="276"/>
      <c r="Y1828" s="276">
        <v>21</v>
      </c>
      <c r="Z1828" s="277"/>
      <c r="AA1828" s="277"/>
      <c r="AB1828" s="282"/>
      <c r="AC1828" s="176"/>
      <c r="AD1828" s="147"/>
    </row>
    <row r="1829" spans="1:30" ht="243" x14ac:dyDescent="0.3">
      <c r="A1829" s="206">
        <v>474</v>
      </c>
      <c r="B1829" s="276" t="s">
        <v>7153</v>
      </c>
      <c r="C1829" s="292" t="s">
        <v>8319</v>
      </c>
      <c r="D1829" s="292" t="s">
        <v>8297</v>
      </c>
      <c r="E1829" s="276"/>
      <c r="F1829" s="276"/>
      <c r="G1829" s="276"/>
      <c r="H1829" s="276" t="s">
        <v>8298</v>
      </c>
      <c r="I1829" s="276"/>
      <c r="J1829" s="276"/>
      <c r="K1829" s="276"/>
      <c r="L1829" s="292" t="s">
        <v>8319</v>
      </c>
      <c r="M1829" s="276"/>
      <c r="N1829" s="290"/>
      <c r="O1829" s="311">
        <v>50000</v>
      </c>
      <c r="P1829" s="291">
        <v>1</v>
      </c>
      <c r="Q1829" s="291">
        <v>1</v>
      </c>
      <c r="R1829" s="281">
        <v>4</v>
      </c>
      <c r="S1829" s="283" t="s">
        <v>247</v>
      </c>
      <c r="T1829" s="283"/>
      <c r="U1829" s="283"/>
      <c r="V1829" s="291">
        <v>1</v>
      </c>
      <c r="W1829" s="291">
        <v>1</v>
      </c>
      <c r="X1829" s="276"/>
      <c r="Y1829" s="276">
        <v>21</v>
      </c>
      <c r="Z1829" s="277"/>
      <c r="AA1829" s="277"/>
      <c r="AB1829" s="282"/>
      <c r="AC1829" s="176"/>
      <c r="AD1829" s="147"/>
    </row>
    <row r="1830" spans="1:30" ht="303.75" x14ac:dyDescent="0.3">
      <c r="A1830" s="222">
        <v>475</v>
      </c>
      <c r="B1830" s="276" t="s">
        <v>7153</v>
      </c>
      <c r="C1830" s="292" t="s">
        <v>8320</v>
      </c>
      <c r="D1830" s="292" t="s">
        <v>8321</v>
      </c>
      <c r="E1830" s="276"/>
      <c r="F1830" s="276"/>
      <c r="G1830" s="276"/>
      <c r="H1830" s="276" t="s">
        <v>8322</v>
      </c>
      <c r="I1830" s="276"/>
      <c r="J1830" s="276"/>
      <c r="K1830" s="276"/>
      <c r="L1830" s="292" t="s">
        <v>8320</v>
      </c>
      <c r="M1830" s="276"/>
      <c r="N1830" s="290"/>
      <c r="O1830" s="311">
        <v>21500</v>
      </c>
      <c r="P1830" s="291">
        <v>1</v>
      </c>
      <c r="Q1830" s="291">
        <v>1</v>
      </c>
      <c r="R1830" s="281">
        <v>4</v>
      </c>
      <c r="S1830" s="283" t="s">
        <v>247</v>
      </c>
      <c r="T1830" s="283"/>
      <c r="U1830" s="283"/>
      <c r="V1830" s="291">
        <v>1</v>
      </c>
      <c r="W1830" s="291">
        <v>1</v>
      </c>
      <c r="X1830" s="276"/>
      <c r="Y1830" s="276">
        <v>21</v>
      </c>
      <c r="Z1830" s="277"/>
      <c r="AA1830" s="277"/>
      <c r="AB1830" s="282"/>
      <c r="AC1830" s="176"/>
      <c r="AD1830" s="147"/>
    </row>
    <row r="1831" spans="1:30" ht="263.25" x14ac:dyDescent="0.3">
      <c r="A1831" s="206">
        <v>476</v>
      </c>
      <c r="B1831" s="276" t="s">
        <v>7153</v>
      </c>
      <c r="C1831" s="292" t="s">
        <v>8323</v>
      </c>
      <c r="D1831" s="292" t="s">
        <v>3378</v>
      </c>
      <c r="E1831" s="276"/>
      <c r="F1831" s="276"/>
      <c r="G1831" s="276"/>
      <c r="H1831" s="276" t="s">
        <v>8324</v>
      </c>
      <c r="I1831" s="276"/>
      <c r="J1831" s="276"/>
      <c r="K1831" s="276"/>
      <c r="L1831" s="292" t="s">
        <v>8323</v>
      </c>
      <c r="M1831" s="276"/>
      <c r="N1831" s="290"/>
      <c r="O1831" s="311">
        <v>200000</v>
      </c>
      <c r="P1831" s="291">
        <v>1</v>
      </c>
      <c r="Q1831" s="291">
        <v>1</v>
      </c>
      <c r="R1831" s="281">
        <v>4</v>
      </c>
      <c r="S1831" s="283" t="s">
        <v>247</v>
      </c>
      <c r="T1831" s="283"/>
      <c r="U1831" s="283"/>
      <c r="V1831" s="291">
        <v>1</v>
      </c>
      <c r="W1831" s="291">
        <v>1</v>
      </c>
      <c r="X1831" s="276"/>
      <c r="Y1831" s="276">
        <v>21</v>
      </c>
      <c r="Z1831" s="277"/>
      <c r="AA1831" s="277"/>
      <c r="AB1831" s="282"/>
      <c r="AC1831" s="176"/>
      <c r="AD1831" s="147"/>
    </row>
    <row r="1832" spans="1:30" ht="55.15" customHeight="1" x14ac:dyDescent="0.3">
      <c r="A1832" s="381" t="s">
        <v>9154</v>
      </c>
      <c r="B1832" s="382"/>
      <c r="C1832" s="382"/>
      <c r="D1832" s="382"/>
      <c r="E1832" s="382"/>
      <c r="F1832" s="382"/>
      <c r="G1832" s="382"/>
      <c r="H1832" s="382"/>
      <c r="I1832" s="382"/>
      <c r="J1832" s="382"/>
      <c r="K1832" s="382"/>
      <c r="L1832" s="382"/>
      <c r="M1832" s="382"/>
      <c r="N1832" s="383"/>
      <c r="O1832" s="294">
        <f>SUM(O1356:O1831)</f>
        <v>13593874.859999999</v>
      </c>
      <c r="P1832" s="295"/>
      <c r="Q1832" s="296"/>
      <c r="R1832" s="296"/>
      <c r="S1832" s="296"/>
      <c r="T1832" s="296"/>
      <c r="U1832" s="296"/>
      <c r="V1832" s="296"/>
      <c r="W1832" s="296"/>
      <c r="X1832" s="296"/>
      <c r="Y1832" s="275"/>
      <c r="Z1832" s="297"/>
      <c r="AA1832" s="297"/>
      <c r="AB1832" s="298"/>
      <c r="AC1832" s="299"/>
      <c r="AD1832" s="189"/>
    </row>
    <row r="1833" spans="1:30" ht="101.25" x14ac:dyDescent="0.3">
      <c r="A1833" s="146" t="s">
        <v>806</v>
      </c>
      <c r="B1833" s="147" t="s">
        <v>3780</v>
      </c>
      <c r="C1833" s="147" t="s">
        <v>3781</v>
      </c>
      <c r="D1833" s="198" t="s">
        <v>3782</v>
      </c>
      <c r="E1833" s="148"/>
      <c r="F1833" s="304">
        <v>85566146264</v>
      </c>
      <c r="G1833" s="148"/>
      <c r="H1833" s="147" t="s">
        <v>2124</v>
      </c>
      <c r="I1833" s="147"/>
      <c r="J1833" s="147"/>
      <c r="K1833" s="147"/>
      <c r="L1833" s="198" t="s">
        <v>3783</v>
      </c>
      <c r="M1833" s="147"/>
      <c r="N1833" s="150"/>
      <c r="O1833" s="150">
        <v>40000</v>
      </c>
      <c r="P1833" s="151">
        <v>1</v>
      </c>
      <c r="Q1833" s="151">
        <v>1</v>
      </c>
      <c r="R1833" s="172">
        <v>3</v>
      </c>
      <c r="S1833" s="152" t="s">
        <v>163</v>
      </c>
      <c r="T1833" s="151">
        <v>26</v>
      </c>
      <c r="U1833" s="151"/>
      <c r="V1833" s="151"/>
      <c r="W1833" s="151"/>
      <c r="X1833" s="147"/>
      <c r="Y1833" s="147">
        <v>21</v>
      </c>
      <c r="Z1833" s="147"/>
      <c r="AA1833" s="147"/>
      <c r="AB1833" s="147"/>
      <c r="AC1833" s="147"/>
      <c r="AD1833" s="147" t="s">
        <v>3784</v>
      </c>
    </row>
    <row r="1834" spans="1:30" ht="101.25" x14ac:dyDescent="0.3">
      <c r="A1834" s="146" t="s">
        <v>1001</v>
      </c>
      <c r="B1834" s="147" t="s">
        <v>3780</v>
      </c>
      <c r="C1834" s="147" t="s">
        <v>3781</v>
      </c>
      <c r="D1834" s="147" t="s">
        <v>3785</v>
      </c>
      <c r="E1834" s="147"/>
      <c r="F1834" s="304">
        <v>45983402447</v>
      </c>
      <c r="G1834" s="147"/>
      <c r="H1834" s="147" t="s">
        <v>3786</v>
      </c>
      <c r="I1834" s="147"/>
      <c r="J1834" s="147"/>
      <c r="K1834" s="147"/>
      <c r="L1834" s="147" t="s">
        <v>3787</v>
      </c>
      <c r="M1834" s="147"/>
      <c r="N1834" s="150"/>
      <c r="O1834" s="150">
        <v>10000</v>
      </c>
      <c r="P1834" s="151">
        <v>1</v>
      </c>
      <c r="Q1834" s="151">
        <v>1</v>
      </c>
      <c r="R1834" s="151">
        <v>3</v>
      </c>
      <c r="S1834" s="152" t="s">
        <v>163</v>
      </c>
      <c r="T1834" s="151">
        <v>10</v>
      </c>
      <c r="U1834" s="151"/>
      <c r="V1834" s="151"/>
      <c r="W1834" s="151"/>
      <c r="X1834" s="147"/>
      <c r="Y1834" s="147">
        <v>21</v>
      </c>
      <c r="Z1834" s="147"/>
      <c r="AA1834" s="147"/>
      <c r="AB1834" s="147"/>
      <c r="AC1834" s="147"/>
      <c r="AD1834" s="147" t="s">
        <v>3784</v>
      </c>
    </row>
    <row r="1835" spans="1:30" ht="101.25" x14ac:dyDescent="0.3">
      <c r="A1835" s="146" t="s">
        <v>1008</v>
      </c>
      <c r="B1835" s="147" t="s">
        <v>3780</v>
      </c>
      <c r="C1835" s="147" t="s">
        <v>3781</v>
      </c>
      <c r="D1835" s="147" t="s">
        <v>3788</v>
      </c>
      <c r="E1835" s="147"/>
      <c r="F1835" s="147">
        <v>6619898126</v>
      </c>
      <c r="G1835" s="147"/>
      <c r="H1835" s="147" t="s">
        <v>3789</v>
      </c>
      <c r="I1835" s="147"/>
      <c r="J1835" s="147"/>
      <c r="K1835" s="147"/>
      <c r="L1835" s="147" t="s">
        <v>3790</v>
      </c>
      <c r="M1835" s="147"/>
      <c r="N1835" s="150"/>
      <c r="O1835" s="150">
        <v>15000</v>
      </c>
      <c r="P1835" s="151">
        <v>1</v>
      </c>
      <c r="Q1835" s="151">
        <v>1</v>
      </c>
      <c r="R1835" s="151">
        <v>3</v>
      </c>
      <c r="S1835" s="152" t="s">
        <v>163</v>
      </c>
      <c r="T1835" s="151">
        <v>10</v>
      </c>
      <c r="U1835" s="151"/>
      <c r="V1835" s="151"/>
      <c r="W1835" s="151"/>
      <c r="X1835" s="147"/>
      <c r="Y1835" s="147">
        <v>21</v>
      </c>
      <c r="Z1835" s="147"/>
      <c r="AA1835" s="147"/>
      <c r="AB1835" s="147"/>
      <c r="AC1835" s="147"/>
      <c r="AD1835" s="147" t="s">
        <v>3784</v>
      </c>
    </row>
    <row r="1836" spans="1:30" ht="101.25" x14ac:dyDescent="0.3">
      <c r="A1836" s="146" t="s">
        <v>1015</v>
      </c>
      <c r="B1836" s="147" t="s">
        <v>3780</v>
      </c>
      <c r="C1836" s="147" t="s">
        <v>3781</v>
      </c>
      <c r="D1836" s="147" t="s">
        <v>3791</v>
      </c>
      <c r="E1836" s="147"/>
      <c r="F1836" s="304">
        <v>91805905887</v>
      </c>
      <c r="G1836" s="147"/>
      <c r="H1836" s="147" t="s">
        <v>2227</v>
      </c>
      <c r="I1836" s="147"/>
      <c r="J1836" s="147"/>
      <c r="K1836" s="147"/>
      <c r="L1836" s="147" t="s">
        <v>3792</v>
      </c>
      <c r="M1836" s="147"/>
      <c r="N1836" s="150"/>
      <c r="O1836" s="150">
        <v>40000</v>
      </c>
      <c r="P1836" s="151">
        <v>1</v>
      </c>
      <c r="Q1836" s="151">
        <v>1</v>
      </c>
      <c r="R1836" s="172">
        <v>3</v>
      </c>
      <c r="S1836" s="152" t="s">
        <v>163</v>
      </c>
      <c r="T1836" s="151">
        <v>26</v>
      </c>
      <c r="U1836" s="151"/>
      <c r="V1836" s="151"/>
      <c r="W1836" s="151"/>
      <c r="X1836" s="147"/>
      <c r="Y1836" s="147">
        <v>21</v>
      </c>
      <c r="Z1836" s="147"/>
      <c r="AA1836" s="147"/>
      <c r="AB1836" s="147"/>
      <c r="AC1836" s="147"/>
      <c r="AD1836" s="147" t="s">
        <v>3784</v>
      </c>
    </row>
    <row r="1837" spans="1:30" ht="101.25" x14ac:dyDescent="0.3">
      <c r="A1837" s="146" t="s">
        <v>1017</v>
      </c>
      <c r="B1837" s="147" t="s">
        <v>3780</v>
      </c>
      <c r="C1837" s="147" t="s">
        <v>3781</v>
      </c>
      <c r="D1837" s="147" t="s">
        <v>3793</v>
      </c>
      <c r="E1837" s="147"/>
      <c r="F1837" s="304">
        <v>86838417297</v>
      </c>
      <c r="G1837" s="147"/>
      <c r="H1837" s="147" t="s">
        <v>3794</v>
      </c>
      <c r="I1837" s="147"/>
      <c r="J1837" s="147"/>
      <c r="K1837" s="147"/>
      <c r="L1837" s="147" t="s">
        <v>3795</v>
      </c>
      <c r="M1837" s="147"/>
      <c r="N1837" s="150"/>
      <c r="O1837" s="150">
        <v>30000</v>
      </c>
      <c r="P1837" s="151">
        <v>1</v>
      </c>
      <c r="Q1837" s="151">
        <v>1</v>
      </c>
      <c r="R1837" s="151">
        <v>3</v>
      </c>
      <c r="S1837" s="152" t="s">
        <v>163</v>
      </c>
      <c r="T1837" s="151">
        <v>35</v>
      </c>
      <c r="U1837" s="151"/>
      <c r="V1837" s="151"/>
      <c r="W1837" s="151"/>
      <c r="X1837" s="147"/>
      <c r="Y1837" s="147">
        <v>21</v>
      </c>
      <c r="Z1837" s="147"/>
      <c r="AA1837" s="147"/>
      <c r="AB1837" s="147"/>
      <c r="AC1837" s="147"/>
      <c r="AD1837" s="147" t="s">
        <v>3784</v>
      </c>
    </row>
    <row r="1838" spans="1:30" ht="101.25" x14ac:dyDescent="0.3">
      <c r="A1838" s="146" t="s">
        <v>1024</v>
      </c>
      <c r="B1838" s="147" t="s">
        <v>3780</v>
      </c>
      <c r="C1838" s="147" t="s">
        <v>3781</v>
      </c>
      <c r="D1838" s="147" t="s">
        <v>3796</v>
      </c>
      <c r="E1838" s="147"/>
      <c r="F1838" s="147">
        <v>9148478849</v>
      </c>
      <c r="G1838" s="147"/>
      <c r="H1838" s="147" t="s">
        <v>3797</v>
      </c>
      <c r="I1838" s="147"/>
      <c r="J1838" s="147"/>
      <c r="K1838" s="147"/>
      <c r="L1838" s="229" t="s">
        <v>3798</v>
      </c>
      <c r="M1838" s="147"/>
      <c r="N1838" s="150"/>
      <c r="O1838" s="150">
        <v>20000</v>
      </c>
      <c r="P1838" s="151">
        <v>1</v>
      </c>
      <c r="Q1838" s="151">
        <v>1</v>
      </c>
      <c r="R1838" s="151">
        <v>3</v>
      </c>
      <c r="S1838" s="152" t="s">
        <v>163</v>
      </c>
      <c r="T1838" s="151">
        <v>31</v>
      </c>
      <c r="U1838" s="151"/>
      <c r="V1838" s="151"/>
      <c r="W1838" s="151"/>
      <c r="X1838" s="147"/>
      <c r="Y1838" s="147">
        <v>21</v>
      </c>
      <c r="Z1838" s="147"/>
      <c r="AA1838" s="147"/>
      <c r="AB1838" s="147"/>
      <c r="AC1838" s="147"/>
      <c r="AD1838" s="147" t="s">
        <v>3784</v>
      </c>
    </row>
    <row r="1839" spans="1:30" ht="101.25" x14ac:dyDescent="0.3">
      <c r="A1839" s="146" t="s">
        <v>1031</v>
      </c>
      <c r="B1839" s="147" t="s">
        <v>3780</v>
      </c>
      <c r="C1839" s="147" t="s">
        <v>3781</v>
      </c>
      <c r="D1839" s="147" t="s">
        <v>3799</v>
      </c>
      <c r="E1839" s="147"/>
      <c r="F1839" s="304">
        <v>17335217356</v>
      </c>
      <c r="G1839" s="147"/>
      <c r="H1839" s="147" t="s">
        <v>3800</v>
      </c>
      <c r="I1839" s="147"/>
      <c r="J1839" s="147"/>
      <c r="K1839" s="147"/>
      <c r="L1839" s="229" t="s">
        <v>3801</v>
      </c>
      <c r="M1839" s="147"/>
      <c r="N1839" s="150"/>
      <c r="O1839" s="150">
        <v>20000</v>
      </c>
      <c r="P1839" s="151">
        <v>1</v>
      </c>
      <c r="Q1839" s="151">
        <v>1</v>
      </c>
      <c r="R1839" s="172">
        <v>3</v>
      </c>
      <c r="S1839" s="152" t="s">
        <v>163</v>
      </c>
      <c r="T1839" s="151">
        <v>89</v>
      </c>
      <c r="U1839" s="151"/>
      <c r="V1839" s="151"/>
      <c r="W1839" s="151"/>
      <c r="X1839" s="147"/>
      <c r="Y1839" s="147">
        <v>21</v>
      </c>
      <c r="Z1839" s="147"/>
      <c r="AA1839" s="147"/>
      <c r="AB1839" s="147"/>
      <c r="AC1839" s="147"/>
      <c r="AD1839" s="147" t="s">
        <v>3784</v>
      </c>
    </row>
    <row r="1840" spans="1:30" ht="101.25" x14ac:dyDescent="0.3">
      <c r="A1840" s="146" t="s">
        <v>879</v>
      </c>
      <c r="B1840" s="147" t="s">
        <v>3780</v>
      </c>
      <c r="C1840" s="147" t="s">
        <v>3781</v>
      </c>
      <c r="D1840" s="147" t="s">
        <v>3802</v>
      </c>
      <c r="E1840" s="147"/>
      <c r="F1840" s="304">
        <v>96312589061</v>
      </c>
      <c r="G1840" s="147"/>
      <c r="H1840" s="147" t="s">
        <v>3803</v>
      </c>
      <c r="I1840" s="147"/>
      <c r="J1840" s="147"/>
      <c r="K1840" s="147"/>
      <c r="L1840" s="147" t="s">
        <v>3804</v>
      </c>
      <c r="M1840" s="147"/>
      <c r="N1840" s="150"/>
      <c r="O1840" s="150">
        <v>24000</v>
      </c>
      <c r="P1840" s="151">
        <v>1</v>
      </c>
      <c r="Q1840" s="151">
        <v>1</v>
      </c>
      <c r="R1840" s="151">
        <v>3</v>
      </c>
      <c r="S1840" s="152" t="s">
        <v>163</v>
      </c>
      <c r="T1840" s="151">
        <v>31</v>
      </c>
      <c r="U1840" s="151"/>
      <c r="V1840" s="151"/>
      <c r="W1840" s="151"/>
      <c r="X1840" s="147"/>
      <c r="Y1840" s="147">
        <v>21</v>
      </c>
      <c r="Z1840" s="147"/>
      <c r="AA1840" s="147"/>
      <c r="AB1840" s="147"/>
      <c r="AC1840" s="147"/>
      <c r="AD1840" s="147" t="s">
        <v>3784</v>
      </c>
    </row>
    <row r="1841" spans="1:30" ht="101.25" x14ac:dyDescent="0.3">
      <c r="A1841" s="146" t="s">
        <v>1039</v>
      </c>
      <c r="B1841" s="147" t="s">
        <v>3780</v>
      </c>
      <c r="C1841" s="147" t="s">
        <v>3781</v>
      </c>
      <c r="D1841" s="147" t="s">
        <v>3802</v>
      </c>
      <c r="E1841" s="147"/>
      <c r="F1841" s="304">
        <v>96312589061</v>
      </c>
      <c r="G1841" s="147"/>
      <c r="H1841" s="147" t="s">
        <v>3803</v>
      </c>
      <c r="I1841" s="147"/>
      <c r="J1841" s="147"/>
      <c r="K1841" s="147"/>
      <c r="L1841" s="147" t="s">
        <v>3805</v>
      </c>
      <c r="M1841" s="147"/>
      <c r="N1841" s="150"/>
      <c r="O1841" s="150">
        <v>10784</v>
      </c>
      <c r="P1841" s="151">
        <v>1</v>
      </c>
      <c r="Q1841" s="151">
        <v>1</v>
      </c>
      <c r="R1841" s="151">
        <v>3</v>
      </c>
      <c r="S1841" s="152" t="s">
        <v>163</v>
      </c>
      <c r="T1841" s="151">
        <v>31</v>
      </c>
      <c r="U1841" s="151"/>
      <c r="V1841" s="151"/>
      <c r="W1841" s="151"/>
      <c r="X1841" s="147"/>
      <c r="Y1841" s="147">
        <v>21</v>
      </c>
      <c r="Z1841" s="147"/>
      <c r="AA1841" s="147"/>
      <c r="AB1841" s="147"/>
      <c r="AC1841" s="147"/>
      <c r="AD1841" s="147" t="s">
        <v>3784</v>
      </c>
    </row>
    <row r="1842" spans="1:30" ht="101.25" x14ac:dyDescent="0.3">
      <c r="A1842" s="146" t="s">
        <v>1041</v>
      </c>
      <c r="B1842" s="147" t="s">
        <v>3780</v>
      </c>
      <c r="C1842" s="147" t="s">
        <v>3781</v>
      </c>
      <c r="D1842" s="147" t="s">
        <v>3806</v>
      </c>
      <c r="E1842" s="147"/>
      <c r="F1842" s="304">
        <v>81691971683</v>
      </c>
      <c r="G1842" s="147"/>
      <c r="H1842" s="147" t="s">
        <v>3807</v>
      </c>
      <c r="I1842" s="147"/>
      <c r="J1842" s="147"/>
      <c r="K1842" s="147"/>
      <c r="L1842" s="313" t="s">
        <v>3808</v>
      </c>
      <c r="M1842" s="147"/>
      <c r="N1842" s="150"/>
      <c r="O1842" s="150">
        <v>30000</v>
      </c>
      <c r="P1842" s="151">
        <v>1</v>
      </c>
      <c r="Q1842" s="151">
        <v>1</v>
      </c>
      <c r="R1842" s="172">
        <v>3</v>
      </c>
      <c r="S1842" s="152" t="s">
        <v>163</v>
      </c>
      <c r="T1842" s="151">
        <v>13</v>
      </c>
      <c r="U1842" s="151"/>
      <c r="V1842" s="151"/>
      <c r="W1842" s="151"/>
      <c r="X1842" s="147"/>
      <c r="Y1842" s="147">
        <v>21</v>
      </c>
      <c r="Z1842" s="147"/>
      <c r="AA1842" s="147"/>
      <c r="AB1842" s="147"/>
      <c r="AC1842" s="147"/>
      <c r="AD1842" s="147" t="s">
        <v>3784</v>
      </c>
    </row>
    <row r="1843" spans="1:30" ht="101.25" x14ac:dyDescent="0.3">
      <c r="A1843" s="146" t="s">
        <v>1048</v>
      </c>
      <c r="B1843" s="147" t="s">
        <v>3780</v>
      </c>
      <c r="C1843" s="147" t="s">
        <v>3781</v>
      </c>
      <c r="D1843" s="147" t="s">
        <v>3809</v>
      </c>
      <c r="E1843" s="147"/>
      <c r="F1843" s="147">
        <v>53863968855</v>
      </c>
      <c r="G1843" s="147"/>
      <c r="H1843" s="148" t="s">
        <v>3810</v>
      </c>
      <c r="I1843" s="147"/>
      <c r="J1843" s="147"/>
      <c r="K1843" s="147"/>
      <c r="L1843" s="147" t="s">
        <v>3811</v>
      </c>
      <c r="M1843" s="147"/>
      <c r="N1843" s="150"/>
      <c r="O1843" s="150">
        <v>20000</v>
      </c>
      <c r="P1843" s="151">
        <v>1</v>
      </c>
      <c r="Q1843" s="151">
        <v>1</v>
      </c>
      <c r="R1843" s="151">
        <v>3</v>
      </c>
      <c r="S1843" s="152" t="s">
        <v>163</v>
      </c>
      <c r="T1843" s="151">
        <v>8</v>
      </c>
      <c r="U1843" s="151"/>
      <c r="V1843" s="151"/>
      <c r="W1843" s="151"/>
      <c r="X1843" s="147"/>
      <c r="Y1843" s="147">
        <v>21</v>
      </c>
      <c r="Z1843" s="147"/>
      <c r="AA1843" s="147"/>
      <c r="AB1843" s="147"/>
      <c r="AC1843" s="147"/>
      <c r="AD1843" s="147" t="s">
        <v>3784</v>
      </c>
    </row>
    <row r="1844" spans="1:30" ht="101.25" x14ac:dyDescent="0.3">
      <c r="A1844" s="146" t="s">
        <v>1050</v>
      </c>
      <c r="B1844" s="147" t="s">
        <v>3780</v>
      </c>
      <c r="C1844" s="147" t="s">
        <v>3781</v>
      </c>
      <c r="D1844" s="147" t="s">
        <v>3812</v>
      </c>
      <c r="E1844" s="147"/>
      <c r="F1844" s="147">
        <v>91071732711</v>
      </c>
      <c r="G1844" s="147"/>
      <c r="H1844" s="147" t="s">
        <v>3813</v>
      </c>
      <c r="I1844" s="147"/>
      <c r="J1844" s="147"/>
      <c r="K1844" s="147"/>
      <c r="L1844" s="147" t="s">
        <v>3814</v>
      </c>
      <c r="M1844" s="147"/>
      <c r="N1844" s="150"/>
      <c r="O1844" s="150">
        <v>15000</v>
      </c>
      <c r="P1844" s="151">
        <v>1</v>
      </c>
      <c r="Q1844" s="151">
        <v>1</v>
      </c>
      <c r="R1844" s="151">
        <v>3</v>
      </c>
      <c r="S1844" s="152" t="s">
        <v>163</v>
      </c>
      <c r="T1844" s="151">
        <v>35</v>
      </c>
      <c r="U1844" s="151"/>
      <c r="V1844" s="151"/>
      <c r="W1844" s="151"/>
      <c r="X1844" s="147"/>
      <c r="Y1844" s="147">
        <v>21</v>
      </c>
      <c r="Z1844" s="147"/>
      <c r="AA1844" s="147"/>
      <c r="AB1844" s="147"/>
      <c r="AC1844" s="147"/>
      <c r="AD1844" s="147" t="s">
        <v>3784</v>
      </c>
    </row>
    <row r="1845" spans="1:30" ht="101.25" x14ac:dyDescent="0.3">
      <c r="A1845" s="146" t="s">
        <v>1057</v>
      </c>
      <c r="B1845" s="147" t="s">
        <v>3780</v>
      </c>
      <c r="C1845" s="147" t="s">
        <v>3781</v>
      </c>
      <c r="D1845" s="147" t="s">
        <v>3815</v>
      </c>
      <c r="E1845" s="147"/>
      <c r="F1845" s="148" t="s">
        <v>3816</v>
      </c>
      <c r="G1845" s="147"/>
      <c r="H1845" s="147" t="s">
        <v>2083</v>
      </c>
      <c r="I1845" s="147"/>
      <c r="J1845" s="147"/>
      <c r="K1845" s="147"/>
      <c r="L1845" s="147" t="s">
        <v>3817</v>
      </c>
      <c r="M1845" s="147"/>
      <c r="N1845" s="150"/>
      <c r="O1845" s="150">
        <v>10000</v>
      </c>
      <c r="P1845" s="151">
        <v>1</v>
      </c>
      <c r="Q1845" s="151">
        <v>1</v>
      </c>
      <c r="R1845" s="172">
        <v>3</v>
      </c>
      <c r="S1845" s="152" t="s">
        <v>163</v>
      </c>
      <c r="T1845" s="151">
        <v>87</v>
      </c>
      <c r="U1845" s="151"/>
      <c r="V1845" s="151"/>
      <c r="W1845" s="151"/>
      <c r="X1845" s="147"/>
      <c r="Y1845" s="147">
        <v>21</v>
      </c>
      <c r="Z1845" s="147"/>
      <c r="AA1845" s="147"/>
      <c r="AB1845" s="147"/>
      <c r="AC1845" s="147"/>
      <c r="AD1845" s="147" t="s">
        <v>3784</v>
      </c>
    </row>
    <row r="1846" spans="1:30" ht="101.25" x14ac:dyDescent="0.3">
      <c r="A1846" s="300" t="s">
        <v>806</v>
      </c>
      <c r="B1846" s="268" t="s">
        <v>3780</v>
      </c>
      <c r="C1846" s="268" t="s">
        <v>3781</v>
      </c>
      <c r="D1846" s="268" t="s">
        <v>3818</v>
      </c>
      <c r="E1846" s="268"/>
      <c r="F1846" s="268">
        <v>45325545608</v>
      </c>
      <c r="G1846" s="268"/>
      <c r="H1846" s="268" t="s">
        <v>3819</v>
      </c>
      <c r="I1846" s="268"/>
      <c r="J1846" s="268"/>
      <c r="K1846" s="268"/>
      <c r="L1846" s="268" t="s">
        <v>3820</v>
      </c>
      <c r="M1846" s="268"/>
      <c r="N1846" s="301"/>
      <c r="O1846" s="301">
        <v>30000</v>
      </c>
      <c r="P1846" s="302">
        <v>1</v>
      </c>
      <c r="Q1846" s="302">
        <v>1</v>
      </c>
      <c r="R1846" s="302">
        <v>3</v>
      </c>
      <c r="S1846" s="302" t="s">
        <v>163</v>
      </c>
      <c r="T1846" s="302">
        <v>60</v>
      </c>
      <c r="U1846" s="302"/>
      <c r="V1846" s="302"/>
      <c r="W1846" s="302"/>
      <c r="X1846" s="268"/>
      <c r="Y1846" s="268">
        <v>21</v>
      </c>
      <c r="Z1846" s="268"/>
      <c r="AA1846" s="268"/>
      <c r="AB1846" s="268"/>
      <c r="AC1846" s="268"/>
      <c r="AD1846" s="268" t="s">
        <v>3784</v>
      </c>
    </row>
    <row r="1847" spans="1:30" ht="101.25" x14ac:dyDescent="0.3">
      <c r="A1847" s="146" t="s">
        <v>1001</v>
      </c>
      <c r="B1847" s="147" t="s">
        <v>3780</v>
      </c>
      <c r="C1847" s="147" t="s">
        <v>3781</v>
      </c>
      <c r="D1847" s="147" t="s">
        <v>3821</v>
      </c>
      <c r="E1847" s="147"/>
      <c r="F1847" s="199">
        <v>5450965028</v>
      </c>
      <c r="G1847" s="147"/>
      <c r="H1847" s="147" t="s">
        <v>3822</v>
      </c>
      <c r="I1847" s="147"/>
      <c r="J1847" s="147"/>
      <c r="K1847" s="147"/>
      <c r="L1847" s="147" t="s">
        <v>3823</v>
      </c>
      <c r="M1847" s="147"/>
      <c r="N1847" s="150"/>
      <c r="O1847" s="150">
        <v>30000</v>
      </c>
      <c r="P1847" s="151">
        <v>1</v>
      </c>
      <c r="Q1847" s="151">
        <v>1</v>
      </c>
      <c r="R1847" s="151">
        <v>3</v>
      </c>
      <c r="S1847" s="151" t="s">
        <v>163</v>
      </c>
      <c r="T1847" s="151">
        <v>60</v>
      </c>
      <c r="U1847" s="151"/>
      <c r="V1847" s="151"/>
      <c r="W1847" s="151"/>
      <c r="X1847" s="147"/>
      <c r="Y1847" s="147">
        <v>21</v>
      </c>
      <c r="Z1847" s="147"/>
      <c r="AA1847" s="147"/>
      <c r="AB1847" s="147"/>
      <c r="AC1847" s="147"/>
      <c r="AD1847" s="147" t="s">
        <v>3784</v>
      </c>
    </row>
    <row r="1848" spans="1:30" ht="101.25" x14ac:dyDescent="0.3">
      <c r="A1848" s="146" t="s">
        <v>1008</v>
      </c>
      <c r="B1848" s="147" t="s">
        <v>3780</v>
      </c>
      <c r="C1848" s="147" t="s">
        <v>3781</v>
      </c>
      <c r="D1848" s="147" t="s">
        <v>3824</v>
      </c>
      <c r="E1848" s="147"/>
      <c r="F1848" s="199">
        <v>24731069425</v>
      </c>
      <c r="G1848" s="147"/>
      <c r="H1848" s="147" t="s">
        <v>2187</v>
      </c>
      <c r="I1848" s="147"/>
      <c r="J1848" s="147"/>
      <c r="K1848" s="147"/>
      <c r="L1848" s="147" t="s">
        <v>3825</v>
      </c>
      <c r="M1848" s="147"/>
      <c r="N1848" s="150"/>
      <c r="O1848" s="150">
        <v>15000</v>
      </c>
      <c r="P1848" s="151">
        <v>1</v>
      </c>
      <c r="Q1848" s="151">
        <v>1</v>
      </c>
      <c r="R1848" s="172">
        <v>3</v>
      </c>
      <c r="S1848" s="151" t="s">
        <v>163</v>
      </c>
      <c r="T1848" s="151">
        <v>8</v>
      </c>
      <c r="U1848" s="151"/>
      <c r="V1848" s="151"/>
      <c r="W1848" s="151"/>
      <c r="X1848" s="147"/>
      <c r="Y1848" s="147">
        <v>21</v>
      </c>
      <c r="Z1848" s="147"/>
      <c r="AA1848" s="147"/>
      <c r="AB1848" s="147"/>
      <c r="AC1848" s="147"/>
      <c r="AD1848" s="147" t="s">
        <v>3784</v>
      </c>
    </row>
    <row r="1849" spans="1:30" ht="101.25" x14ac:dyDescent="0.3">
      <c r="A1849" s="146" t="s">
        <v>1015</v>
      </c>
      <c r="B1849" s="147" t="s">
        <v>3780</v>
      </c>
      <c r="C1849" s="147" t="s">
        <v>3781</v>
      </c>
      <c r="D1849" s="147" t="s">
        <v>3826</v>
      </c>
      <c r="E1849" s="147"/>
      <c r="F1849" s="199">
        <v>30481274266</v>
      </c>
      <c r="G1849" s="147"/>
      <c r="H1849" s="147" t="s">
        <v>3827</v>
      </c>
      <c r="I1849" s="147"/>
      <c r="J1849" s="147"/>
      <c r="K1849" s="147"/>
      <c r="L1849" s="147" t="s">
        <v>3828</v>
      </c>
      <c r="M1849" s="147"/>
      <c r="N1849" s="150"/>
      <c r="O1849" s="150">
        <v>20000</v>
      </c>
      <c r="P1849" s="151">
        <v>1</v>
      </c>
      <c r="Q1849" s="151">
        <v>1</v>
      </c>
      <c r="R1849" s="151">
        <v>3</v>
      </c>
      <c r="S1849" s="151" t="s">
        <v>163</v>
      </c>
      <c r="T1849" s="151">
        <v>26</v>
      </c>
      <c r="U1849" s="151"/>
      <c r="V1849" s="151"/>
      <c r="W1849" s="151"/>
      <c r="X1849" s="147"/>
      <c r="Y1849" s="147">
        <v>21</v>
      </c>
      <c r="Z1849" s="147"/>
      <c r="AA1849" s="147"/>
      <c r="AB1849" s="147"/>
      <c r="AC1849" s="147"/>
      <c r="AD1849" s="147" t="s">
        <v>3784</v>
      </c>
    </row>
    <row r="1850" spans="1:30" ht="101.25" x14ac:dyDescent="0.3">
      <c r="A1850" s="146" t="s">
        <v>1017</v>
      </c>
      <c r="B1850" s="147" t="s">
        <v>3780</v>
      </c>
      <c r="C1850" s="147" t="s">
        <v>3781</v>
      </c>
      <c r="D1850" s="147" t="s">
        <v>3826</v>
      </c>
      <c r="E1850" s="147"/>
      <c r="F1850" s="199">
        <v>30481274266</v>
      </c>
      <c r="G1850" s="147"/>
      <c r="H1850" s="147" t="s">
        <v>3827</v>
      </c>
      <c r="I1850" s="147"/>
      <c r="J1850" s="147"/>
      <c r="K1850" s="147"/>
      <c r="L1850" s="147" t="s">
        <v>3829</v>
      </c>
      <c r="M1850" s="147"/>
      <c r="N1850" s="150"/>
      <c r="O1850" s="150">
        <v>5000</v>
      </c>
      <c r="P1850" s="151">
        <v>1</v>
      </c>
      <c r="Q1850" s="151">
        <v>1</v>
      </c>
      <c r="R1850" s="151">
        <v>3</v>
      </c>
      <c r="S1850" s="151" t="s">
        <v>163</v>
      </c>
      <c r="T1850" s="154">
        <v>31</v>
      </c>
      <c r="U1850" s="154"/>
      <c r="V1850" s="154"/>
      <c r="W1850" s="154"/>
      <c r="X1850" s="147"/>
      <c r="Y1850" s="147">
        <v>21</v>
      </c>
      <c r="Z1850" s="147"/>
      <c r="AA1850" s="147"/>
      <c r="AB1850" s="147"/>
      <c r="AC1850" s="147"/>
      <c r="AD1850" s="147" t="s">
        <v>3784</v>
      </c>
    </row>
    <row r="1851" spans="1:30" ht="101.25" x14ac:dyDescent="0.3">
      <c r="A1851" s="146" t="s">
        <v>1024</v>
      </c>
      <c r="B1851" s="147" t="s">
        <v>3780</v>
      </c>
      <c r="C1851" s="147" t="s">
        <v>3781</v>
      </c>
      <c r="D1851" s="147" t="s">
        <v>3830</v>
      </c>
      <c r="E1851" s="147"/>
      <c r="F1851" s="199">
        <v>96844435727</v>
      </c>
      <c r="G1851" s="147"/>
      <c r="H1851" s="147" t="s">
        <v>3831</v>
      </c>
      <c r="I1851" s="147"/>
      <c r="J1851" s="147"/>
      <c r="K1851" s="147"/>
      <c r="L1851" s="147" t="s">
        <v>3832</v>
      </c>
      <c r="M1851" s="147"/>
      <c r="N1851" s="150"/>
      <c r="O1851" s="150">
        <v>20000</v>
      </c>
      <c r="P1851" s="151">
        <v>1</v>
      </c>
      <c r="Q1851" s="151">
        <v>1</v>
      </c>
      <c r="R1851" s="172">
        <v>3</v>
      </c>
      <c r="S1851" s="151" t="s">
        <v>163</v>
      </c>
      <c r="T1851" s="154">
        <v>34</v>
      </c>
      <c r="U1851" s="154"/>
      <c r="V1851" s="154"/>
      <c r="W1851" s="154"/>
      <c r="X1851" s="147"/>
      <c r="Y1851" s="147">
        <v>21</v>
      </c>
      <c r="Z1851" s="147"/>
      <c r="AA1851" s="147"/>
      <c r="AB1851" s="147"/>
      <c r="AC1851" s="147"/>
      <c r="AD1851" s="147" t="s">
        <v>3784</v>
      </c>
    </row>
    <row r="1852" spans="1:30" ht="101.25" x14ac:dyDescent="0.3">
      <c r="A1852" s="146" t="s">
        <v>1031</v>
      </c>
      <c r="B1852" s="147" t="s">
        <v>3780</v>
      </c>
      <c r="C1852" s="147" t="s">
        <v>3781</v>
      </c>
      <c r="D1852" s="147" t="s">
        <v>3833</v>
      </c>
      <c r="E1852" s="147"/>
      <c r="F1852" s="199">
        <v>64240509834</v>
      </c>
      <c r="G1852" s="147"/>
      <c r="H1852" s="147" t="s">
        <v>3834</v>
      </c>
      <c r="I1852" s="147"/>
      <c r="J1852" s="147"/>
      <c r="K1852" s="147"/>
      <c r="L1852" s="147" t="s">
        <v>3835</v>
      </c>
      <c r="M1852" s="147"/>
      <c r="N1852" s="150"/>
      <c r="O1852" s="150">
        <v>10000</v>
      </c>
      <c r="P1852" s="151">
        <v>1</v>
      </c>
      <c r="Q1852" s="151">
        <v>1</v>
      </c>
      <c r="R1852" s="151">
        <v>3</v>
      </c>
      <c r="S1852" s="151" t="s">
        <v>163</v>
      </c>
      <c r="T1852" s="154">
        <v>10</v>
      </c>
      <c r="U1852" s="154"/>
      <c r="V1852" s="154"/>
      <c r="W1852" s="154"/>
      <c r="X1852" s="147"/>
      <c r="Y1852" s="147">
        <v>21</v>
      </c>
      <c r="Z1852" s="147"/>
      <c r="AA1852" s="147"/>
      <c r="AB1852" s="147"/>
      <c r="AC1852" s="147"/>
      <c r="AD1852" s="147" t="s">
        <v>3784</v>
      </c>
    </row>
    <row r="1853" spans="1:30" ht="101.25" x14ac:dyDescent="0.3">
      <c r="A1853" s="146" t="s">
        <v>879</v>
      </c>
      <c r="B1853" s="147" t="s">
        <v>3780</v>
      </c>
      <c r="C1853" s="147" t="s">
        <v>3781</v>
      </c>
      <c r="D1853" s="147" t="s">
        <v>3836</v>
      </c>
      <c r="E1853" s="147"/>
      <c r="F1853" s="147">
        <v>48953641019</v>
      </c>
      <c r="G1853" s="147"/>
      <c r="H1853" s="147" t="s">
        <v>3837</v>
      </c>
      <c r="I1853" s="147"/>
      <c r="J1853" s="147"/>
      <c r="K1853" s="147"/>
      <c r="L1853" s="147" t="s">
        <v>3838</v>
      </c>
      <c r="M1853" s="147"/>
      <c r="N1853" s="150"/>
      <c r="O1853" s="150">
        <v>30000</v>
      </c>
      <c r="P1853" s="151">
        <v>1</v>
      </c>
      <c r="Q1853" s="151">
        <v>1</v>
      </c>
      <c r="R1853" s="151">
        <v>3</v>
      </c>
      <c r="S1853" s="151" t="s">
        <v>163</v>
      </c>
      <c r="T1853" s="154">
        <v>34</v>
      </c>
      <c r="U1853" s="154"/>
      <c r="V1853" s="154"/>
      <c r="W1853" s="154"/>
      <c r="X1853" s="147"/>
      <c r="Y1853" s="147">
        <v>21</v>
      </c>
      <c r="Z1853" s="147"/>
      <c r="AA1853" s="147"/>
      <c r="AB1853" s="147"/>
      <c r="AC1853" s="147"/>
      <c r="AD1853" s="147" t="s">
        <v>3784</v>
      </c>
    </row>
    <row r="1854" spans="1:30" ht="101.25" x14ac:dyDescent="0.3">
      <c r="A1854" s="146" t="s">
        <v>1039</v>
      </c>
      <c r="B1854" s="147" t="s">
        <v>3780</v>
      </c>
      <c r="C1854" s="147" t="s">
        <v>3781</v>
      </c>
      <c r="D1854" s="147" t="s">
        <v>3839</v>
      </c>
      <c r="E1854" s="147"/>
      <c r="F1854" s="147">
        <v>84873085315</v>
      </c>
      <c r="G1854" s="147"/>
      <c r="H1854" s="147" t="s">
        <v>3840</v>
      </c>
      <c r="I1854" s="147"/>
      <c r="J1854" s="147"/>
      <c r="K1854" s="147"/>
      <c r="L1854" s="147" t="s">
        <v>3841</v>
      </c>
      <c r="M1854" s="147"/>
      <c r="N1854" s="150"/>
      <c r="O1854" s="150">
        <v>20000</v>
      </c>
      <c r="P1854" s="151">
        <v>1</v>
      </c>
      <c r="Q1854" s="151">
        <v>1</v>
      </c>
      <c r="R1854" s="172">
        <v>3</v>
      </c>
      <c r="S1854" s="151" t="s">
        <v>163</v>
      </c>
      <c r="T1854" s="154">
        <v>35</v>
      </c>
      <c r="U1854" s="154"/>
      <c r="V1854" s="154"/>
      <c r="W1854" s="154"/>
      <c r="X1854" s="147"/>
      <c r="Y1854" s="147">
        <v>21</v>
      </c>
      <c r="Z1854" s="147"/>
      <c r="AA1854" s="147"/>
      <c r="AB1854" s="147"/>
      <c r="AC1854" s="147"/>
      <c r="AD1854" s="147" t="s">
        <v>3784</v>
      </c>
    </row>
    <row r="1855" spans="1:30" ht="101.25" x14ac:dyDescent="0.3">
      <c r="A1855" s="146" t="s">
        <v>1041</v>
      </c>
      <c r="B1855" s="147" t="s">
        <v>3780</v>
      </c>
      <c r="C1855" s="147" t="s">
        <v>3781</v>
      </c>
      <c r="D1855" s="147" t="s">
        <v>3839</v>
      </c>
      <c r="E1855" s="147"/>
      <c r="F1855" s="147">
        <v>84873085315</v>
      </c>
      <c r="G1855" s="147"/>
      <c r="H1855" s="147" t="s">
        <v>3840</v>
      </c>
      <c r="I1855" s="147"/>
      <c r="J1855" s="147"/>
      <c r="K1855" s="147"/>
      <c r="L1855" s="147" t="s">
        <v>3842</v>
      </c>
      <c r="M1855" s="147"/>
      <c r="N1855" s="150"/>
      <c r="O1855" s="150">
        <v>5000</v>
      </c>
      <c r="P1855" s="151">
        <v>1</v>
      </c>
      <c r="Q1855" s="151">
        <v>1</v>
      </c>
      <c r="R1855" s="151">
        <v>3</v>
      </c>
      <c r="S1855" s="151" t="s">
        <v>163</v>
      </c>
      <c r="T1855" s="154">
        <v>31</v>
      </c>
      <c r="U1855" s="154"/>
      <c r="V1855" s="154"/>
      <c r="W1855" s="154"/>
      <c r="X1855" s="147"/>
      <c r="Y1855" s="147">
        <v>21</v>
      </c>
      <c r="Z1855" s="147"/>
      <c r="AA1855" s="147"/>
      <c r="AB1855" s="147"/>
      <c r="AC1855" s="147"/>
      <c r="AD1855" s="147" t="s">
        <v>3784</v>
      </c>
    </row>
    <row r="1856" spans="1:30" ht="101.25" x14ac:dyDescent="0.3">
      <c r="A1856" s="146" t="s">
        <v>1048</v>
      </c>
      <c r="B1856" s="147" t="s">
        <v>3780</v>
      </c>
      <c r="C1856" s="147" t="s">
        <v>3781</v>
      </c>
      <c r="D1856" s="147" t="s">
        <v>3839</v>
      </c>
      <c r="E1856" s="147"/>
      <c r="F1856" s="147">
        <v>84873085315</v>
      </c>
      <c r="G1856" s="147"/>
      <c r="H1856" s="147" t="s">
        <v>3840</v>
      </c>
      <c r="I1856" s="147"/>
      <c r="J1856" s="147"/>
      <c r="K1856" s="147"/>
      <c r="L1856" s="147" t="s">
        <v>3843</v>
      </c>
      <c r="M1856" s="147"/>
      <c r="N1856" s="150"/>
      <c r="O1856" s="150">
        <v>10000</v>
      </c>
      <c r="P1856" s="151">
        <v>1</v>
      </c>
      <c r="Q1856" s="151">
        <v>1</v>
      </c>
      <c r="R1856" s="151">
        <v>3</v>
      </c>
      <c r="S1856" s="151" t="s">
        <v>163</v>
      </c>
      <c r="T1856" s="154">
        <v>35</v>
      </c>
      <c r="U1856" s="154"/>
      <c r="V1856" s="154"/>
      <c r="W1856" s="154"/>
      <c r="X1856" s="147"/>
      <c r="Y1856" s="147">
        <v>21</v>
      </c>
      <c r="Z1856" s="147"/>
      <c r="AA1856" s="147"/>
      <c r="AB1856" s="147"/>
      <c r="AC1856" s="147"/>
      <c r="AD1856" s="147" t="s">
        <v>3784</v>
      </c>
    </row>
    <row r="1857" spans="1:30" ht="101.25" x14ac:dyDescent="0.3">
      <c r="A1857" s="146" t="s">
        <v>1050</v>
      </c>
      <c r="B1857" s="147" t="s">
        <v>3780</v>
      </c>
      <c r="C1857" s="147" t="s">
        <v>3781</v>
      </c>
      <c r="D1857" s="147" t="s">
        <v>3844</v>
      </c>
      <c r="E1857" s="147"/>
      <c r="F1857" s="147">
        <v>82395099569</v>
      </c>
      <c r="G1857" s="147"/>
      <c r="H1857" s="147" t="s">
        <v>2211</v>
      </c>
      <c r="I1857" s="147"/>
      <c r="J1857" s="147"/>
      <c r="K1857" s="147"/>
      <c r="L1857" s="147" t="s">
        <v>3845</v>
      </c>
      <c r="M1857" s="147"/>
      <c r="N1857" s="150"/>
      <c r="O1857" s="150">
        <v>15000</v>
      </c>
      <c r="P1857" s="151">
        <v>1</v>
      </c>
      <c r="Q1857" s="151">
        <v>1</v>
      </c>
      <c r="R1857" s="172">
        <v>3</v>
      </c>
      <c r="S1857" s="151" t="s">
        <v>163</v>
      </c>
      <c r="T1857" s="154">
        <v>10</v>
      </c>
      <c r="U1857" s="154"/>
      <c r="V1857" s="154"/>
      <c r="W1857" s="154"/>
      <c r="X1857" s="147"/>
      <c r="Y1857" s="147">
        <v>21</v>
      </c>
      <c r="Z1857" s="147"/>
      <c r="AA1857" s="147"/>
      <c r="AB1857" s="147"/>
      <c r="AC1857" s="147"/>
      <c r="AD1857" s="147" t="s">
        <v>3784</v>
      </c>
    </row>
    <row r="1858" spans="1:30" ht="101.25" x14ac:dyDescent="0.3">
      <c r="A1858" s="146" t="s">
        <v>1057</v>
      </c>
      <c r="B1858" s="147" t="s">
        <v>3780</v>
      </c>
      <c r="C1858" s="147" t="s">
        <v>3781</v>
      </c>
      <c r="D1858" s="147" t="s">
        <v>3846</v>
      </c>
      <c r="E1858" s="147"/>
      <c r="F1858" s="147">
        <v>51148758419</v>
      </c>
      <c r="G1858" s="147"/>
      <c r="H1858" s="147" t="s">
        <v>3847</v>
      </c>
      <c r="I1858" s="147"/>
      <c r="J1858" s="147"/>
      <c r="K1858" s="147"/>
      <c r="L1858" s="147" t="s">
        <v>3848</v>
      </c>
      <c r="M1858" s="147"/>
      <c r="N1858" s="150"/>
      <c r="O1858" s="150">
        <v>30000</v>
      </c>
      <c r="P1858" s="151">
        <v>1</v>
      </c>
      <c r="Q1858" s="151">
        <v>1</v>
      </c>
      <c r="R1858" s="151">
        <v>3</v>
      </c>
      <c r="S1858" s="151" t="s">
        <v>163</v>
      </c>
      <c r="T1858" s="154">
        <v>13</v>
      </c>
      <c r="U1858" s="154"/>
      <c r="V1858" s="154"/>
      <c r="W1858" s="154"/>
      <c r="X1858" s="147"/>
      <c r="Y1858" s="147">
        <v>21</v>
      </c>
      <c r="Z1858" s="147"/>
      <c r="AA1858" s="147"/>
      <c r="AB1858" s="147"/>
      <c r="AC1858" s="147"/>
      <c r="AD1858" s="147" t="s">
        <v>3784</v>
      </c>
    </row>
    <row r="1859" spans="1:30" ht="101.25" x14ac:dyDescent="0.3">
      <c r="A1859" s="146" t="s">
        <v>1060</v>
      </c>
      <c r="B1859" s="147" t="s">
        <v>3780</v>
      </c>
      <c r="C1859" s="147" t="s">
        <v>3781</v>
      </c>
      <c r="D1859" s="147" t="s">
        <v>3849</v>
      </c>
      <c r="E1859" s="147"/>
      <c r="F1859" s="147">
        <v>43805471123</v>
      </c>
      <c r="G1859" s="147"/>
      <c r="H1859" s="147" t="s">
        <v>3850</v>
      </c>
      <c r="I1859" s="147"/>
      <c r="J1859" s="147"/>
      <c r="K1859" s="147"/>
      <c r="L1859" s="147" t="s">
        <v>3851</v>
      </c>
      <c r="M1859" s="147"/>
      <c r="N1859" s="150"/>
      <c r="O1859" s="150">
        <v>20000</v>
      </c>
      <c r="P1859" s="151">
        <v>1</v>
      </c>
      <c r="Q1859" s="151">
        <v>1</v>
      </c>
      <c r="R1859" s="151">
        <v>3</v>
      </c>
      <c r="S1859" s="151" t="s">
        <v>163</v>
      </c>
      <c r="T1859" s="154">
        <v>35</v>
      </c>
      <c r="U1859" s="154"/>
      <c r="V1859" s="154"/>
      <c r="W1859" s="154"/>
      <c r="X1859" s="147"/>
      <c r="Y1859" s="147">
        <v>21</v>
      </c>
      <c r="Z1859" s="147"/>
      <c r="AA1859" s="147"/>
      <c r="AB1859" s="147"/>
      <c r="AC1859" s="147"/>
      <c r="AD1859" s="147" t="s">
        <v>3784</v>
      </c>
    </row>
    <row r="1860" spans="1:30" ht="101.25" x14ac:dyDescent="0.3">
      <c r="A1860" s="146" t="s">
        <v>1067</v>
      </c>
      <c r="B1860" s="147" t="s">
        <v>3780</v>
      </c>
      <c r="C1860" s="147" t="s">
        <v>3781</v>
      </c>
      <c r="D1860" s="147" t="s">
        <v>3852</v>
      </c>
      <c r="E1860" s="147"/>
      <c r="F1860" s="199">
        <v>93402577124</v>
      </c>
      <c r="G1860" s="147"/>
      <c r="H1860" s="147" t="s">
        <v>2311</v>
      </c>
      <c r="I1860" s="147"/>
      <c r="J1860" s="147"/>
      <c r="K1860" s="147"/>
      <c r="L1860" s="147" t="s">
        <v>3853</v>
      </c>
      <c r="M1860" s="147"/>
      <c r="N1860" s="150"/>
      <c r="O1860" s="150">
        <v>15000</v>
      </c>
      <c r="P1860" s="151">
        <v>1</v>
      </c>
      <c r="Q1860" s="151">
        <v>1</v>
      </c>
      <c r="R1860" s="172">
        <v>3</v>
      </c>
      <c r="S1860" s="151" t="s">
        <v>163</v>
      </c>
      <c r="T1860" s="154">
        <v>55</v>
      </c>
      <c r="U1860" s="154"/>
      <c r="V1860" s="154"/>
      <c r="W1860" s="154"/>
      <c r="X1860" s="147"/>
      <c r="Y1860" s="147">
        <v>21</v>
      </c>
      <c r="Z1860" s="147"/>
      <c r="AA1860" s="147"/>
      <c r="AB1860" s="147"/>
      <c r="AC1860" s="147"/>
      <c r="AD1860" s="147" t="s">
        <v>3784</v>
      </c>
    </row>
    <row r="1861" spans="1:30" ht="101.25" x14ac:dyDescent="0.3">
      <c r="A1861" s="146" t="s">
        <v>1069</v>
      </c>
      <c r="B1861" s="147" t="s">
        <v>3780</v>
      </c>
      <c r="C1861" s="147" t="s">
        <v>3781</v>
      </c>
      <c r="D1861" s="147" t="s">
        <v>3854</v>
      </c>
      <c r="E1861" s="147"/>
      <c r="F1861" s="147">
        <v>34900388557</v>
      </c>
      <c r="G1861" s="147"/>
      <c r="H1861" s="147" t="s">
        <v>3855</v>
      </c>
      <c r="I1861" s="147"/>
      <c r="J1861" s="147"/>
      <c r="K1861" s="147"/>
      <c r="L1861" s="147" t="s">
        <v>3856</v>
      </c>
      <c r="M1861" s="147"/>
      <c r="N1861" s="150"/>
      <c r="O1861" s="150">
        <v>15000</v>
      </c>
      <c r="P1861" s="151">
        <v>1</v>
      </c>
      <c r="Q1861" s="151">
        <v>1</v>
      </c>
      <c r="R1861" s="151">
        <v>3</v>
      </c>
      <c r="S1861" s="151" t="s">
        <v>163</v>
      </c>
      <c r="T1861" s="154">
        <v>55</v>
      </c>
      <c r="U1861" s="154"/>
      <c r="V1861" s="154"/>
      <c r="W1861" s="154"/>
      <c r="X1861" s="147"/>
      <c r="Y1861" s="147">
        <v>21</v>
      </c>
      <c r="Z1861" s="147"/>
      <c r="AA1861" s="147"/>
      <c r="AB1861" s="147"/>
      <c r="AC1861" s="147"/>
      <c r="AD1861" s="147" t="s">
        <v>3784</v>
      </c>
    </row>
    <row r="1862" spans="1:30" ht="101.25" x14ac:dyDescent="0.3">
      <c r="A1862" s="146" t="s">
        <v>1072</v>
      </c>
      <c r="B1862" s="147" t="s">
        <v>3780</v>
      </c>
      <c r="C1862" s="147" t="s">
        <v>3781</v>
      </c>
      <c r="D1862" s="147" t="s">
        <v>3857</v>
      </c>
      <c r="E1862" s="147"/>
      <c r="F1862" s="200">
        <v>3944118832</v>
      </c>
      <c r="G1862" s="147"/>
      <c r="H1862" s="147" t="s">
        <v>2464</v>
      </c>
      <c r="I1862" s="147"/>
      <c r="J1862" s="147"/>
      <c r="K1862" s="147"/>
      <c r="L1862" s="147" t="s">
        <v>3858</v>
      </c>
      <c r="M1862" s="147"/>
      <c r="N1862" s="150"/>
      <c r="O1862" s="150">
        <v>10000</v>
      </c>
      <c r="P1862" s="151">
        <v>1</v>
      </c>
      <c r="Q1862" s="151">
        <v>1</v>
      </c>
      <c r="R1862" s="151">
        <v>3</v>
      </c>
      <c r="S1862" s="151" t="s">
        <v>163</v>
      </c>
      <c r="T1862" s="154">
        <v>34</v>
      </c>
      <c r="U1862" s="154"/>
      <c r="V1862" s="154"/>
      <c r="W1862" s="154"/>
      <c r="X1862" s="147"/>
      <c r="Y1862" s="147">
        <v>21</v>
      </c>
      <c r="Z1862" s="147"/>
      <c r="AA1862" s="147"/>
      <c r="AB1862" s="147"/>
      <c r="AC1862" s="147"/>
      <c r="AD1862" s="147" t="s">
        <v>3784</v>
      </c>
    </row>
    <row r="1863" spans="1:30" ht="101.25" x14ac:dyDescent="0.3">
      <c r="A1863" s="146" t="s">
        <v>1079</v>
      </c>
      <c r="B1863" s="147" t="s">
        <v>3780</v>
      </c>
      <c r="C1863" s="147" t="s">
        <v>3781</v>
      </c>
      <c r="D1863" s="147" t="s">
        <v>3859</v>
      </c>
      <c r="E1863" s="147"/>
      <c r="F1863" s="199">
        <v>2217925295</v>
      </c>
      <c r="G1863" s="147"/>
      <c r="H1863" s="147" t="s">
        <v>3860</v>
      </c>
      <c r="I1863" s="147"/>
      <c r="J1863" s="147"/>
      <c r="K1863" s="147"/>
      <c r="L1863" s="147" t="s">
        <v>3861</v>
      </c>
      <c r="M1863" s="147"/>
      <c r="N1863" s="150"/>
      <c r="O1863" s="150">
        <v>10000</v>
      </c>
      <c r="P1863" s="151">
        <v>1</v>
      </c>
      <c r="Q1863" s="151">
        <v>1</v>
      </c>
      <c r="R1863" s="172">
        <v>3</v>
      </c>
      <c r="S1863" s="151" t="s">
        <v>163</v>
      </c>
      <c r="T1863" s="154">
        <v>35</v>
      </c>
      <c r="U1863" s="154"/>
      <c r="V1863" s="154"/>
      <c r="W1863" s="154"/>
      <c r="X1863" s="147"/>
      <c r="Y1863" s="147">
        <v>21</v>
      </c>
      <c r="Z1863" s="147"/>
      <c r="AA1863" s="147"/>
      <c r="AB1863" s="147"/>
      <c r="AC1863" s="147"/>
      <c r="AD1863" s="147" t="s">
        <v>3784</v>
      </c>
    </row>
    <row r="1864" spans="1:30" ht="101.25" x14ac:dyDescent="0.3">
      <c r="A1864" s="146" t="s">
        <v>1081</v>
      </c>
      <c r="B1864" s="147" t="s">
        <v>3780</v>
      </c>
      <c r="C1864" s="147" t="s">
        <v>3781</v>
      </c>
      <c r="D1864" s="147" t="s">
        <v>3862</v>
      </c>
      <c r="E1864" s="147"/>
      <c r="F1864" s="200">
        <v>97076801325</v>
      </c>
      <c r="G1864" s="147"/>
      <c r="H1864" s="147" t="s">
        <v>3863</v>
      </c>
      <c r="I1864" s="147"/>
      <c r="J1864" s="147"/>
      <c r="K1864" s="147"/>
      <c r="L1864" s="147" t="s">
        <v>3864</v>
      </c>
      <c r="M1864" s="147"/>
      <c r="N1864" s="150"/>
      <c r="O1864" s="150">
        <v>15000</v>
      </c>
      <c r="P1864" s="151">
        <v>1</v>
      </c>
      <c r="Q1864" s="151">
        <v>1</v>
      </c>
      <c r="R1864" s="151">
        <v>3</v>
      </c>
      <c r="S1864" s="151" t="s">
        <v>163</v>
      </c>
      <c r="T1864" s="154">
        <v>34</v>
      </c>
      <c r="U1864" s="154"/>
      <c r="V1864" s="154"/>
      <c r="W1864" s="154"/>
      <c r="X1864" s="147"/>
      <c r="Y1864" s="147">
        <v>21</v>
      </c>
      <c r="Z1864" s="147"/>
      <c r="AA1864" s="147"/>
      <c r="AB1864" s="147"/>
      <c r="AC1864" s="147"/>
      <c r="AD1864" s="147" t="s">
        <v>3784</v>
      </c>
    </row>
    <row r="1865" spans="1:30" ht="101.25" x14ac:dyDescent="0.3">
      <c r="A1865" s="146" t="s">
        <v>1083</v>
      </c>
      <c r="B1865" s="147" t="s">
        <v>3780</v>
      </c>
      <c r="C1865" s="147" t="s">
        <v>3781</v>
      </c>
      <c r="D1865" s="147" t="s">
        <v>3865</v>
      </c>
      <c r="E1865" s="147"/>
      <c r="F1865" s="199">
        <v>70861330288</v>
      </c>
      <c r="G1865" s="147"/>
      <c r="H1865" s="147" t="s">
        <v>3866</v>
      </c>
      <c r="I1865" s="147"/>
      <c r="J1865" s="147"/>
      <c r="K1865" s="147"/>
      <c r="L1865" s="147" t="s">
        <v>3867</v>
      </c>
      <c r="M1865" s="147"/>
      <c r="N1865" s="150"/>
      <c r="O1865" s="150">
        <v>15000</v>
      </c>
      <c r="P1865" s="151">
        <v>1</v>
      </c>
      <c r="Q1865" s="151">
        <v>1</v>
      </c>
      <c r="R1865" s="151">
        <v>3</v>
      </c>
      <c r="S1865" s="151" t="s">
        <v>163</v>
      </c>
      <c r="T1865" s="154">
        <v>46</v>
      </c>
      <c r="U1865" s="154"/>
      <c r="V1865" s="154"/>
      <c r="W1865" s="154"/>
      <c r="X1865" s="147"/>
      <c r="Y1865" s="147">
        <v>21</v>
      </c>
      <c r="Z1865" s="147"/>
      <c r="AA1865" s="147"/>
      <c r="AB1865" s="147"/>
      <c r="AC1865" s="147"/>
      <c r="AD1865" s="147" t="s">
        <v>3784</v>
      </c>
    </row>
    <row r="1866" spans="1:30" ht="101.25" x14ac:dyDescent="0.3">
      <c r="A1866" s="146" t="s">
        <v>1090</v>
      </c>
      <c r="B1866" s="147" t="s">
        <v>3780</v>
      </c>
      <c r="C1866" s="147" t="s">
        <v>3781</v>
      </c>
      <c r="D1866" s="147" t="s">
        <v>3868</v>
      </c>
      <c r="E1866" s="147"/>
      <c r="F1866" s="199">
        <v>25414985167</v>
      </c>
      <c r="G1866" s="147"/>
      <c r="H1866" s="147" t="s">
        <v>3869</v>
      </c>
      <c r="I1866" s="147"/>
      <c r="J1866" s="147"/>
      <c r="K1866" s="147"/>
      <c r="L1866" s="147" t="s">
        <v>3870</v>
      </c>
      <c r="M1866" s="147"/>
      <c r="N1866" s="150"/>
      <c r="O1866" s="150">
        <v>20000</v>
      </c>
      <c r="P1866" s="151">
        <v>1</v>
      </c>
      <c r="Q1866" s="151">
        <v>1</v>
      </c>
      <c r="R1866" s="172">
        <v>3</v>
      </c>
      <c r="S1866" s="151" t="s">
        <v>163</v>
      </c>
      <c r="T1866" s="154">
        <v>8</v>
      </c>
      <c r="U1866" s="154"/>
      <c r="V1866" s="154"/>
      <c r="W1866" s="154"/>
      <c r="X1866" s="147"/>
      <c r="Y1866" s="147">
        <v>21</v>
      </c>
      <c r="Z1866" s="147"/>
      <c r="AA1866" s="147"/>
      <c r="AB1866" s="147"/>
      <c r="AC1866" s="147"/>
      <c r="AD1866" s="147" t="s">
        <v>3784</v>
      </c>
    </row>
    <row r="1867" spans="1:30" ht="101.25" x14ac:dyDescent="0.3">
      <c r="A1867" s="146" t="s">
        <v>1097</v>
      </c>
      <c r="B1867" s="147" t="s">
        <v>3780</v>
      </c>
      <c r="C1867" s="147" t="s">
        <v>3781</v>
      </c>
      <c r="D1867" s="147" t="s">
        <v>3871</v>
      </c>
      <c r="E1867" s="147"/>
      <c r="F1867" s="199">
        <v>50738851908</v>
      </c>
      <c r="G1867" s="147"/>
      <c r="H1867" s="147" t="s">
        <v>2610</v>
      </c>
      <c r="I1867" s="147"/>
      <c r="J1867" s="147"/>
      <c r="K1867" s="147"/>
      <c r="L1867" s="147" t="s">
        <v>3872</v>
      </c>
      <c r="M1867" s="147"/>
      <c r="N1867" s="150"/>
      <c r="O1867" s="150">
        <v>20000</v>
      </c>
      <c r="P1867" s="151">
        <v>1</v>
      </c>
      <c r="Q1867" s="151">
        <v>1</v>
      </c>
      <c r="R1867" s="151">
        <v>3</v>
      </c>
      <c r="S1867" s="151" t="s">
        <v>163</v>
      </c>
      <c r="T1867" s="154">
        <v>8</v>
      </c>
      <c r="U1867" s="154"/>
      <c r="V1867" s="154"/>
      <c r="W1867" s="154"/>
      <c r="X1867" s="147"/>
      <c r="Y1867" s="147">
        <v>21</v>
      </c>
      <c r="Z1867" s="147"/>
      <c r="AA1867" s="147"/>
      <c r="AB1867" s="147"/>
      <c r="AC1867" s="147"/>
      <c r="AD1867" s="147" t="s">
        <v>3784</v>
      </c>
    </row>
    <row r="1868" spans="1:30" ht="101.25" x14ac:dyDescent="0.3">
      <c r="A1868" s="146" t="s">
        <v>1104</v>
      </c>
      <c r="B1868" s="147" t="s">
        <v>3780</v>
      </c>
      <c r="C1868" s="147" t="s">
        <v>3781</v>
      </c>
      <c r="D1868" s="147" t="s">
        <v>3873</v>
      </c>
      <c r="E1868" s="147"/>
      <c r="F1868" s="199">
        <v>85852827713</v>
      </c>
      <c r="G1868" s="147"/>
      <c r="H1868" s="147" t="s">
        <v>3874</v>
      </c>
      <c r="I1868" s="147"/>
      <c r="J1868" s="147"/>
      <c r="K1868" s="147"/>
      <c r="L1868" s="147" t="s">
        <v>3875</v>
      </c>
      <c r="M1868" s="147"/>
      <c r="N1868" s="150"/>
      <c r="O1868" s="150">
        <v>20000</v>
      </c>
      <c r="P1868" s="151">
        <v>1</v>
      </c>
      <c r="Q1868" s="151">
        <v>1</v>
      </c>
      <c r="R1868" s="151">
        <v>3</v>
      </c>
      <c r="S1868" s="151" t="s">
        <v>163</v>
      </c>
      <c r="T1868" s="154">
        <v>20</v>
      </c>
      <c r="U1868" s="154"/>
      <c r="V1868" s="154"/>
      <c r="W1868" s="154"/>
      <c r="X1868" s="147"/>
      <c r="Y1868" s="147">
        <v>21</v>
      </c>
      <c r="Z1868" s="147"/>
      <c r="AA1868" s="147"/>
      <c r="AB1868" s="147"/>
      <c r="AC1868" s="147"/>
      <c r="AD1868" s="147" t="s">
        <v>3784</v>
      </c>
    </row>
    <row r="1869" spans="1:30" ht="101.25" x14ac:dyDescent="0.3">
      <c r="A1869" s="146" t="s">
        <v>1106</v>
      </c>
      <c r="B1869" s="147" t="s">
        <v>3780</v>
      </c>
      <c r="C1869" s="147" t="s">
        <v>3781</v>
      </c>
      <c r="D1869" s="147" t="s">
        <v>3876</v>
      </c>
      <c r="E1869" s="147"/>
      <c r="F1869" s="199">
        <v>82787964007</v>
      </c>
      <c r="G1869" s="147"/>
      <c r="H1869" s="147" t="s">
        <v>3877</v>
      </c>
      <c r="I1869" s="147"/>
      <c r="J1869" s="147"/>
      <c r="K1869" s="147"/>
      <c r="L1869" s="147" t="s">
        <v>3878</v>
      </c>
      <c r="M1869" s="147"/>
      <c r="N1869" s="150"/>
      <c r="O1869" s="150">
        <v>10000</v>
      </c>
      <c r="P1869" s="151">
        <v>1</v>
      </c>
      <c r="Q1869" s="151">
        <v>1</v>
      </c>
      <c r="R1869" s="172">
        <v>3</v>
      </c>
      <c r="S1869" s="151" t="s">
        <v>163</v>
      </c>
      <c r="T1869" s="154">
        <v>35</v>
      </c>
      <c r="U1869" s="154"/>
      <c r="V1869" s="154"/>
      <c r="W1869" s="154"/>
      <c r="X1869" s="147"/>
      <c r="Y1869" s="147">
        <v>21</v>
      </c>
      <c r="Z1869" s="147"/>
      <c r="AA1869" s="147"/>
      <c r="AB1869" s="147"/>
      <c r="AC1869" s="147"/>
      <c r="AD1869" s="147" t="s">
        <v>3784</v>
      </c>
    </row>
    <row r="1870" spans="1:30" ht="101.25" x14ac:dyDescent="0.3">
      <c r="A1870" s="146" t="s">
        <v>1113</v>
      </c>
      <c r="B1870" s="147" t="s">
        <v>3780</v>
      </c>
      <c r="C1870" s="147" t="s">
        <v>3781</v>
      </c>
      <c r="D1870" s="147" t="s">
        <v>3879</v>
      </c>
      <c r="E1870" s="147"/>
      <c r="F1870" s="148">
        <v>29284356244</v>
      </c>
      <c r="G1870" s="147"/>
      <c r="H1870" s="147" t="s">
        <v>3880</v>
      </c>
      <c r="I1870" s="147"/>
      <c r="J1870" s="147"/>
      <c r="K1870" s="147"/>
      <c r="L1870" s="147" t="s">
        <v>3881</v>
      </c>
      <c r="M1870" s="147"/>
      <c r="N1870" s="150"/>
      <c r="O1870" s="150">
        <v>30000</v>
      </c>
      <c r="P1870" s="151">
        <v>1</v>
      </c>
      <c r="Q1870" s="151">
        <v>1</v>
      </c>
      <c r="R1870" s="151">
        <v>3</v>
      </c>
      <c r="S1870" s="151" t="s">
        <v>163</v>
      </c>
      <c r="T1870" s="154">
        <v>81</v>
      </c>
      <c r="U1870" s="154"/>
      <c r="V1870" s="154"/>
      <c r="W1870" s="154"/>
      <c r="X1870" s="147"/>
      <c r="Y1870" s="147">
        <v>21</v>
      </c>
      <c r="Z1870" s="147"/>
      <c r="AA1870" s="147"/>
      <c r="AB1870" s="147"/>
      <c r="AC1870" s="147"/>
      <c r="AD1870" s="147" t="s">
        <v>3784</v>
      </c>
    </row>
    <row r="1871" spans="1:30" ht="101.25" x14ac:dyDescent="0.3">
      <c r="A1871" s="146" t="s">
        <v>1115</v>
      </c>
      <c r="B1871" s="147" t="s">
        <v>3780</v>
      </c>
      <c r="C1871" s="147" t="s">
        <v>3781</v>
      </c>
      <c r="D1871" s="147" t="s">
        <v>3882</v>
      </c>
      <c r="E1871" s="147"/>
      <c r="F1871" s="200">
        <v>9181055893</v>
      </c>
      <c r="G1871" s="147"/>
      <c r="H1871" s="147" t="s">
        <v>3883</v>
      </c>
      <c r="I1871" s="147"/>
      <c r="J1871" s="147"/>
      <c r="K1871" s="147"/>
      <c r="L1871" s="147" t="s">
        <v>3884</v>
      </c>
      <c r="M1871" s="147"/>
      <c r="N1871" s="150"/>
      <c r="O1871" s="150">
        <v>20000</v>
      </c>
      <c r="P1871" s="151">
        <v>1</v>
      </c>
      <c r="Q1871" s="151">
        <v>1</v>
      </c>
      <c r="R1871" s="151">
        <v>3</v>
      </c>
      <c r="S1871" s="151" t="s">
        <v>163</v>
      </c>
      <c r="T1871" s="154">
        <v>46</v>
      </c>
      <c r="U1871" s="154"/>
      <c r="V1871" s="154"/>
      <c r="W1871" s="154"/>
      <c r="X1871" s="147"/>
      <c r="Y1871" s="147">
        <v>21</v>
      </c>
      <c r="Z1871" s="147"/>
      <c r="AA1871" s="147"/>
      <c r="AB1871" s="147"/>
      <c r="AC1871" s="147"/>
      <c r="AD1871" s="147" t="s">
        <v>3784</v>
      </c>
    </row>
    <row r="1872" spans="1:30" ht="101.25" x14ac:dyDescent="0.3">
      <c r="A1872" s="146" t="s">
        <v>1122</v>
      </c>
      <c r="B1872" s="147" t="s">
        <v>3780</v>
      </c>
      <c r="C1872" s="147" t="s">
        <v>3781</v>
      </c>
      <c r="D1872" s="147" t="s">
        <v>3885</v>
      </c>
      <c r="E1872" s="147"/>
      <c r="F1872" s="199">
        <v>90043639978</v>
      </c>
      <c r="G1872" s="147"/>
      <c r="H1872" s="147" t="s">
        <v>3886</v>
      </c>
      <c r="I1872" s="147"/>
      <c r="J1872" s="147"/>
      <c r="K1872" s="147"/>
      <c r="L1872" s="147" t="s">
        <v>3887</v>
      </c>
      <c r="M1872" s="147"/>
      <c r="N1872" s="150"/>
      <c r="O1872" s="150">
        <v>19000</v>
      </c>
      <c r="P1872" s="151">
        <v>1</v>
      </c>
      <c r="Q1872" s="151">
        <v>1</v>
      </c>
      <c r="R1872" s="172">
        <v>3</v>
      </c>
      <c r="S1872" s="151" t="s">
        <v>163</v>
      </c>
      <c r="T1872" s="154">
        <v>13</v>
      </c>
      <c r="U1872" s="154"/>
      <c r="V1872" s="154"/>
      <c r="W1872" s="154"/>
      <c r="X1872" s="147"/>
      <c r="Y1872" s="147">
        <v>21</v>
      </c>
      <c r="Z1872" s="147"/>
      <c r="AA1872" s="147"/>
      <c r="AB1872" s="147"/>
      <c r="AC1872" s="147"/>
      <c r="AD1872" s="147" t="s">
        <v>3784</v>
      </c>
    </row>
    <row r="1873" spans="1:30" ht="101.25" x14ac:dyDescent="0.3">
      <c r="A1873" s="146" t="s">
        <v>1124</v>
      </c>
      <c r="B1873" s="147" t="s">
        <v>3780</v>
      </c>
      <c r="C1873" s="147" t="s">
        <v>3781</v>
      </c>
      <c r="D1873" s="147" t="s">
        <v>3888</v>
      </c>
      <c r="E1873" s="147"/>
      <c r="F1873" s="199">
        <v>57524356946</v>
      </c>
      <c r="G1873" s="147"/>
      <c r="H1873" s="199" t="s">
        <v>3889</v>
      </c>
      <c r="I1873" s="147"/>
      <c r="J1873" s="147"/>
      <c r="K1873" s="147"/>
      <c r="L1873" s="147" t="s">
        <v>3890</v>
      </c>
      <c r="M1873" s="147"/>
      <c r="N1873" s="150"/>
      <c r="O1873" s="150">
        <v>20000</v>
      </c>
      <c r="P1873" s="151">
        <v>1</v>
      </c>
      <c r="Q1873" s="151">
        <v>1</v>
      </c>
      <c r="R1873" s="151">
        <v>3</v>
      </c>
      <c r="S1873" s="151" t="s">
        <v>163</v>
      </c>
      <c r="T1873" s="154">
        <v>79</v>
      </c>
      <c r="U1873" s="154"/>
      <c r="V1873" s="154"/>
      <c r="W1873" s="154"/>
      <c r="X1873" s="147"/>
      <c r="Y1873" s="147">
        <v>21</v>
      </c>
      <c r="Z1873" s="147"/>
      <c r="AA1873" s="147"/>
      <c r="AB1873" s="147"/>
      <c r="AC1873" s="147"/>
      <c r="AD1873" s="147" t="s">
        <v>3784</v>
      </c>
    </row>
    <row r="1874" spans="1:30" ht="101.25" x14ac:dyDescent="0.3">
      <c r="A1874" s="146" t="s">
        <v>1131</v>
      </c>
      <c r="B1874" s="147" t="s">
        <v>3780</v>
      </c>
      <c r="C1874" s="147" t="s">
        <v>3781</v>
      </c>
      <c r="D1874" s="147" t="s">
        <v>3891</v>
      </c>
      <c r="E1874" s="147"/>
      <c r="F1874" s="199">
        <v>6912741114</v>
      </c>
      <c r="G1874" s="147"/>
      <c r="H1874" s="147" t="s">
        <v>2051</v>
      </c>
      <c r="I1874" s="147"/>
      <c r="J1874" s="147"/>
      <c r="K1874" s="147"/>
      <c r="L1874" s="147" t="s">
        <v>3892</v>
      </c>
      <c r="M1874" s="147"/>
      <c r="N1874" s="150"/>
      <c r="O1874" s="150">
        <v>15000</v>
      </c>
      <c r="P1874" s="151">
        <v>1</v>
      </c>
      <c r="Q1874" s="151">
        <v>1</v>
      </c>
      <c r="R1874" s="151">
        <v>3</v>
      </c>
      <c r="S1874" s="151" t="s">
        <v>163</v>
      </c>
      <c r="T1874" s="154">
        <v>35</v>
      </c>
      <c r="U1874" s="154"/>
      <c r="V1874" s="154"/>
      <c r="W1874" s="154"/>
      <c r="X1874" s="147"/>
      <c r="Y1874" s="147">
        <v>21</v>
      </c>
      <c r="Z1874" s="147"/>
      <c r="AA1874" s="147"/>
      <c r="AB1874" s="147"/>
      <c r="AC1874" s="147"/>
      <c r="AD1874" s="147" t="s">
        <v>3784</v>
      </c>
    </row>
    <row r="1875" spans="1:30" ht="101.25" x14ac:dyDescent="0.3">
      <c r="A1875" s="146" t="s">
        <v>1133</v>
      </c>
      <c r="B1875" s="147" t="s">
        <v>3780</v>
      </c>
      <c r="C1875" s="147" t="s">
        <v>3781</v>
      </c>
      <c r="D1875" s="147" t="s">
        <v>3891</v>
      </c>
      <c r="E1875" s="147"/>
      <c r="F1875" s="199">
        <v>6912741114</v>
      </c>
      <c r="G1875" s="147"/>
      <c r="H1875" s="147" t="s">
        <v>2051</v>
      </c>
      <c r="I1875" s="147"/>
      <c r="J1875" s="147"/>
      <c r="K1875" s="147"/>
      <c r="L1875" s="147" t="s">
        <v>3893</v>
      </c>
      <c r="M1875" s="147"/>
      <c r="N1875" s="150"/>
      <c r="O1875" s="150">
        <v>5000</v>
      </c>
      <c r="P1875" s="151">
        <v>1</v>
      </c>
      <c r="Q1875" s="151">
        <v>1</v>
      </c>
      <c r="R1875" s="172">
        <v>3</v>
      </c>
      <c r="S1875" s="151" t="s">
        <v>163</v>
      </c>
      <c r="T1875" s="154">
        <v>31</v>
      </c>
      <c r="U1875" s="154"/>
      <c r="V1875" s="154"/>
      <c r="W1875" s="154"/>
      <c r="X1875" s="147"/>
      <c r="Y1875" s="147">
        <v>21</v>
      </c>
      <c r="Z1875" s="147"/>
      <c r="AA1875" s="147"/>
      <c r="AB1875" s="147"/>
      <c r="AC1875" s="147"/>
      <c r="AD1875" s="147" t="s">
        <v>3784</v>
      </c>
    </row>
    <row r="1876" spans="1:30" ht="101.25" x14ac:dyDescent="0.3">
      <c r="A1876" s="146" t="s">
        <v>1135</v>
      </c>
      <c r="B1876" s="147" t="s">
        <v>3780</v>
      </c>
      <c r="C1876" s="147" t="s">
        <v>3781</v>
      </c>
      <c r="D1876" s="147" t="s">
        <v>3894</v>
      </c>
      <c r="E1876" s="147"/>
      <c r="F1876" s="199">
        <v>37155129095</v>
      </c>
      <c r="G1876" s="147"/>
      <c r="H1876" s="147" t="s">
        <v>3895</v>
      </c>
      <c r="I1876" s="147"/>
      <c r="J1876" s="147"/>
      <c r="K1876" s="147"/>
      <c r="L1876" s="147" t="s">
        <v>3896</v>
      </c>
      <c r="M1876" s="147"/>
      <c r="N1876" s="150"/>
      <c r="O1876" s="150">
        <v>20000</v>
      </c>
      <c r="P1876" s="151">
        <v>1</v>
      </c>
      <c r="Q1876" s="151">
        <v>1</v>
      </c>
      <c r="R1876" s="151">
        <v>3</v>
      </c>
      <c r="S1876" s="151" t="s">
        <v>163</v>
      </c>
      <c r="T1876" s="154">
        <v>35</v>
      </c>
      <c r="U1876" s="154"/>
      <c r="V1876" s="154"/>
      <c r="W1876" s="154"/>
      <c r="X1876" s="147"/>
      <c r="Y1876" s="147">
        <v>21</v>
      </c>
      <c r="Z1876" s="147"/>
      <c r="AA1876" s="147"/>
      <c r="AB1876" s="147"/>
      <c r="AC1876" s="147"/>
      <c r="AD1876" s="147" t="s">
        <v>3784</v>
      </c>
    </row>
    <row r="1877" spans="1:30" ht="101.25" x14ac:dyDescent="0.3">
      <c r="A1877" s="146" t="s">
        <v>1142</v>
      </c>
      <c r="B1877" s="147" t="s">
        <v>3780</v>
      </c>
      <c r="C1877" s="147" t="s">
        <v>3781</v>
      </c>
      <c r="D1877" s="147" t="s">
        <v>3897</v>
      </c>
      <c r="E1877" s="147"/>
      <c r="F1877" s="199">
        <v>24934076574</v>
      </c>
      <c r="G1877" s="147"/>
      <c r="H1877" s="147" t="s">
        <v>3898</v>
      </c>
      <c r="I1877" s="147"/>
      <c r="J1877" s="147"/>
      <c r="K1877" s="147"/>
      <c r="L1877" s="147" t="s">
        <v>3899</v>
      </c>
      <c r="M1877" s="147"/>
      <c r="N1877" s="150"/>
      <c r="O1877" s="150">
        <v>30000</v>
      </c>
      <c r="P1877" s="151">
        <v>1</v>
      </c>
      <c r="Q1877" s="151">
        <v>1</v>
      </c>
      <c r="R1877" s="151">
        <v>3</v>
      </c>
      <c r="S1877" s="151" t="s">
        <v>163</v>
      </c>
      <c r="T1877" s="154">
        <v>36</v>
      </c>
      <c r="U1877" s="154"/>
      <c r="V1877" s="154"/>
      <c r="W1877" s="154"/>
      <c r="X1877" s="147"/>
      <c r="Y1877" s="147">
        <v>21</v>
      </c>
      <c r="Z1877" s="147"/>
      <c r="AA1877" s="147"/>
      <c r="AB1877" s="147"/>
      <c r="AC1877" s="147"/>
      <c r="AD1877" s="147" t="s">
        <v>3784</v>
      </c>
    </row>
    <row r="1878" spans="1:30" ht="101.25" x14ac:dyDescent="0.3">
      <c r="A1878" s="146" t="s">
        <v>1144</v>
      </c>
      <c r="B1878" s="147" t="s">
        <v>3780</v>
      </c>
      <c r="C1878" s="147" t="s">
        <v>3781</v>
      </c>
      <c r="D1878" s="147" t="s">
        <v>3900</v>
      </c>
      <c r="E1878" s="147"/>
      <c r="F1878" s="199">
        <v>70452429639</v>
      </c>
      <c r="G1878" s="147"/>
      <c r="H1878" s="147" t="s">
        <v>2032</v>
      </c>
      <c r="I1878" s="147"/>
      <c r="J1878" s="147"/>
      <c r="K1878" s="147"/>
      <c r="L1878" s="147" t="s">
        <v>3901</v>
      </c>
      <c r="M1878" s="147"/>
      <c r="N1878" s="150"/>
      <c r="O1878" s="150">
        <v>15000</v>
      </c>
      <c r="P1878" s="151">
        <v>1</v>
      </c>
      <c r="Q1878" s="151">
        <v>1</v>
      </c>
      <c r="R1878" s="172">
        <v>3</v>
      </c>
      <c r="S1878" s="151" t="s">
        <v>163</v>
      </c>
      <c r="T1878" s="154">
        <v>10</v>
      </c>
      <c r="U1878" s="154"/>
      <c r="V1878" s="154"/>
      <c r="W1878" s="154"/>
      <c r="X1878" s="147"/>
      <c r="Y1878" s="147">
        <v>21</v>
      </c>
      <c r="Z1878" s="147"/>
      <c r="AA1878" s="147"/>
      <c r="AB1878" s="147"/>
      <c r="AC1878" s="147"/>
      <c r="AD1878" s="147" t="s">
        <v>3784</v>
      </c>
    </row>
    <row r="1879" spans="1:30" ht="101.25" x14ac:dyDescent="0.3">
      <c r="A1879" s="146" t="s">
        <v>2012</v>
      </c>
      <c r="B1879" s="147" t="s">
        <v>3780</v>
      </c>
      <c r="C1879" s="147" t="s">
        <v>3781</v>
      </c>
      <c r="D1879" s="147" t="s">
        <v>3902</v>
      </c>
      <c r="E1879" s="147"/>
      <c r="F1879" s="199">
        <v>71107570598</v>
      </c>
      <c r="G1879" s="147"/>
      <c r="H1879" s="147" t="s">
        <v>3903</v>
      </c>
      <c r="I1879" s="147"/>
      <c r="J1879" s="147"/>
      <c r="K1879" s="147"/>
      <c r="L1879" s="147" t="s">
        <v>3904</v>
      </c>
      <c r="M1879" s="147"/>
      <c r="N1879" s="150"/>
      <c r="O1879" s="150">
        <v>35000</v>
      </c>
      <c r="P1879" s="151">
        <v>1</v>
      </c>
      <c r="Q1879" s="151">
        <v>1</v>
      </c>
      <c r="R1879" s="151">
        <v>3</v>
      </c>
      <c r="S1879" s="151" t="s">
        <v>163</v>
      </c>
      <c r="T1879" s="154">
        <v>8</v>
      </c>
      <c r="U1879" s="154"/>
      <c r="V1879" s="154"/>
      <c r="W1879" s="154"/>
      <c r="X1879" s="147"/>
      <c r="Y1879" s="147">
        <v>21</v>
      </c>
      <c r="Z1879" s="147"/>
      <c r="AA1879" s="147"/>
      <c r="AB1879" s="147"/>
      <c r="AC1879" s="147"/>
      <c r="AD1879" s="147" t="s">
        <v>3784</v>
      </c>
    </row>
    <row r="1880" spans="1:30" ht="101.25" x14ac:dyDescent="0.3">
      <c r="A1880" s="146" t="s">
        <v>1151</v>
      </c>
      <c r="B1880" s="147" t="s">
        <v>3780</v>
      </c>
      <c r="C1880" s="147" t="s">
        <v>3781</v>
      </c>
      <c r="D1880" s="147" t="s">
        <v>3905</v>
      </c>
      <c r="E1880" s="147"/>
      <c r="F1880" s="147">
        <v>35361878872</v>
      </c>
      <c r="G1880" s="147"/>
      <c r="H1880" s="147" t="s">
        <v>3906</v>
      </c>
      <c r="I1880" s="147"/>
      <c r="J1880" s="147"/>
      <c r="K1880" s="147"/>
      <c r="L1880" s="147" t="s">
        <v>3907</v>
      </c>
      <c r="M1880" s="147"/>
      <c r="N1880" s="150"/>
      <c r="O1880" s="150">
        <v>5000</v>
      </c>
      <c r="P1880" s="151">
        <v>1</v>
      </c>
      <c r="Q1880" s="151">
        <v>1</v>
      </c>
      <c r="R1880" s="151">
        <v>3</v>
      </c>
      <c r="S1880" s="151" t="s">
        <v>163</v>
      </c>
      <c r="T1880" s="154">
        <v>31</v>
      </c>
      <c r="U1880" s="154"/>
      <c r="V1880" s="154"/>
      <c r="W1880" s="154"/>
      <c r="X1880" s="147"/>
      <c r="Y1880" s="147">
        <v>21</v>
      </c>
      <c r="Z1880" s="147"/>
      <c r="AA1880" s="147"/>
      <c r="AB1880" s="147"/>
      <c r="AC1880" s="147"/>
      <c r="AD1880" s="147" t="s">
        <v>3784</v>
      </c>
    </row>
    <row r="1881" spans="1:30" ht="101.25" x14ac:dyDescent="0.3">
      <c r="A1881" s="146" t="s">
        <v>1153</v>
      </c>
      <c r="B1881" s="147" t="s">
        <v>3780</v>
      </c>
      <c r="C1881" s="147" t="s">
        <v>3781</v>
      </c>
      <c r="D1881" s="147" t="s">
        <v>3908</v>
      </c>
      <c r="E1881" s="147"/>
      <c r="F1881" s="199">
        <v>97633930499</v>
      </c>
      <c r="G1881" s="147"/>
      <c r="H1881" s="147" t="s">
        <v>3909</v>
      </c>
      <c r="I1881" s="147"/>
      <c r="J1881" s="147"/>
      <c r="K1881" s="147"/>
      <c r="L1881" s="147" t="s">
        <v>3910</v>
      </c>
      <c r="M1881" s="147"/>
      <c r="N1881" s="150"/>
      <c r="O1881" s="150">
        <v>20000</v>
      </c>
      <c r="P1881" s="151">
        <v>1</v>
      </c>
      <c r="Q1881" s="151">
        <v>1</v>
      </c>
      <c r="R1881" s="172">
        <v>3</v>
      </c>
      <c r="S1881" s="151" t="s">
        <v>163</v>
      </c>
      <c r="T1881" s="154">
        <v>31</v>
      </c>
      <c r="U1881" s="154"/>
      <c r="V1881" s="154"/>
      <c r="W1881" s="154"/>
      <c r="X1881" s="147"/>
      <c r="Y1881" s="147">
        <v>21</v>
      </c>
      <c r="Z1881" s="147"/>
      <c r="AA1881" s="147"/>
      <c r="AB1881" s="147"/>
      <c r="AC1881" s="147"/>
      <c r="AD1881" s="147" t="s">
        <v>3784</v>
      </c>
    </row>
    <row r="1882" spans="1:30" ht="101.25" x14ac:dyDescent="0.3">
      <c r="A1882" s="146" t="s">
        <v>1160</v>
      </c>
      <c r="B1882" s="147" t="s">
        <v>3780</v>
      </c>
      <c r="C1882" s="147" t="s">
        <v>3781</v>
      </c>
      <c r="D1882" s="147" t="s">
        <v>3911</v>
      </c>
      <c r="E1882" s="147"/>
      <c r="F1882" s="199">
        <v>75817585179</v>
      </c>
      <c r="G1882" s="147"/>
      <c r="H1882" s="147" t="s">
        <v>3898</v>
      </c>
      <c r="I1882" s="147"/>
      <c r="J1882" s="147"/>
      <c r="K1882" s="147"/>
      <c r="L1882" s="147" t="s">
        <v>3912</v>
      </c>
      <c r="M1882" s="147"/>
      <c r="N1882" s="150"/>
      <c r="O1882" s="150">
        <v>12000</v>
      </c>
      <c r="P1882" s="151">
        <v>1</v>
      </c>
      <c r="Q1882" s="151">
        <v>1</v>
      </c>
      <c r="R1882" s="151">
        <v>3</v>
      </c>
      <c r="S1882" s="151" t="s">
        <v>163</v>
      </c>
      <c r="T1882" s="154">
        <v>38</v>
      </c>
      <c r="U1882" s="154"/>
      <c r="V1882" s="154"/>
      <c r="W1882" s="154"/>
      <c r="X1882" s="147"/>
      <c r="Y1882" s="147">
        <v>21</v>
      </c>
      <c r="Z1882" s="147"/>
      <c r="AA1882" s="147"/>
      <c r="AB1882" s="147"/>
      <c r="AC1882" s="147"/>
      <c r="AD1882" s="147" t="s">
        <v>3784</v>
      </c>
    </row>
    <row r="1883" spans="1:30" ht="101.25" x14ac:dyDescent="0.3">
      <c r="A1883" s="146" t="s">
        <v>1167</v>
      </c>
      <c r="B1883" s="147" t="s">
        <v>3780</v>
      </c>
      <c r="C1883" s="147" t="s">
        <v>3781</v>
      </c>
      <c r="D1883" s="147" t="s">
        <v>3913</v>
      </c>
      <c r="E1883" s="147"/>
      <c r="F1883" s="199">
        <v>28238949295</v>
      </c>
      <c r="G1883" s="147"/>
      <c r="H1883" s="147" t="s">
        <v>3914</v>
      </c>
      <c r="I1883" s="147"/>
      <c r="J1883" s="147"/>
      <c r="K1883" s="147"/>
      <c r="L1883" s="147" t="s">
        <v>3915</v>
      </c>
      <c r="M1883" s="147"/>
      <c r="N1883" s="150"/>
      <c r="O1883" s="150">
        <v>21300</v>
      </c>
      <c r="P1883" s="151">
        <v>1</v>
      </c>
      <c r="Q1883" s="151">
        <v>1</v>
      </c>
      <c r="R1883" s="151">
        <v>3</v>
      </c>
      <c r="S1883" s="151" t="s">
        <v>163</v>
      </c>
      <c r="T1883" s="154">
        <v>35</v>
      </c>
      <c r="U1883" s="154"/>
      <c r="V1883" s="154"/>
      <c r="W1883" s="154"/>
      <c r="X1883" s="147"/>
      <c r="Y1883" s="147">
        <v>21</v>
      </c>
      <c r="Z1883" s="147"/>
      <c r="AA1883" s="147"/>
      <c r="AB1883" s="147"/>
      <c r="AC1883" s="147"/>
      <c r="AD1883" s="147" t="s">
        <v>3784</v>
      </c>
    </row>
    <row r="1884" spans="1:30" ht="101.25" x14ac:dyDescent="0.3">
      <c r="A1884" s="146" t="s">
        <v>1169</v>
      </c>
      <c r="B1884" s="147" t="s">
        <v>3780</v>
      </c>
      <c r="C1884" s="147" t="s">
        <v>3781</v>
      </c>
      <c r="D1884" s="147" t="s">
        <v>3916</v>
      </c>
      <c r="E1884" s="147"/>
      <c r="F1884" s="199">
        <v>94827216757</v>
      </c>
      <c r="G1884" s="147"/>
      <c r="H1884" s="147" t="s">
        <v>3917</v>
      </c>
      <c r="I1884" s="147"/>
      <c r="J1884" s="147"/>
      <c r="K1884" s="147"/>
      <c r="L1884" s="147" t="s">
        <v>3918</v>
      </c>
      <c r="M1884" s="147"/>
      <c r="N1884" s="150"/>
      <c r="O1884" s="150">
        <v>20000</v>
      </c>
      <c r="P1884" s="151">
        <v>1</v>
      </c>
      <c r="Q1884" s="151">
        <v>1</v>
      </c>
      <c r="R1884" s="172">
        <v>3</v>
      </c>
      <c r="S1884" s="151" t="s">
        <v>163</v>
      </c>
      <c r="T1884" s="154">
        <v>31</v>
      </c>
      <c r="U1884" s="154"/>
      <c r="V1884" s="154"/>
      <c r="W1884" s="154"/>
      <c r="X1884" s="147"/>
      <c r="Y1884" s="147">
        <v>21</v>
      </c>
      <c r="Z1884" s="147"/>
      <c r="AA1884" s="147"/>
      <c r="AB1884" s="147"/>
      <c r="AC1884" s="147"/>
      <c r="AD1884" s="147" t="s">
        <v>3784</v>
      </c>
    </row>
    <row r="1885" spans="1:30" ht="101.25" x14ac:dyDescent="0.3">
      <c r="A1885" s="146" t="s">
        <v>1171</v>
      </c>
      <c r="B1885" s="147" t="s">
        <v>3780</v>
      </c>
      <c r="C1885" s="147" t="s">
        <v>3781</v>
      </c>
      <c r="D1885" s="147" t="s">
        <v>3919</v>
      </c>
      <c r="E1885" s="147"/>
      <c r="F1885" s="199">
        <v>6947174377</v>
      </c>
      <c r="G1885" s="147"/>
      <c r="H1885" s="147" t="s">
        <v>3920</v>
      </c>
      <c r="I1885" s="147"/>
      <c r="J1885" s="147"/>
      <c r="K1885" s="147"/>
      <c r="L1885" s="147" t="s">
        <v>3921</v>
      </c>
      <c r="M1885" s="147"/>
      <c r="N1885" s="150"/>
      <c r="O1885" s="150">
        <v>10000</v>
      </c>
      <c r="P1885" s="151">
        <v>1</v>
      </c>
      <c r="Q1885" s="151">
        <v>1</v>
      </c>
      <c r="R1885" s="151">
        <v>3</v>
      </c>
      <c r="S1885" s="151" t="s">
        <v>163</v>
      </c>
      <c r="T1885" s="154">
        <v>26</v>
      </c>
      <c r="U1885" s="154"/>
      <c r="V1885" s="154"/>
      <c r="W1885" s="154"/>
      <c r="X1885" s="147"/>
      <c r="Y1885" s="147">
        <v>21</v>
      </c>
      <c r="Z1885" s="147"/>
      <c r="AA1885" s="147"/>
      <c r="AB1885" s="147"/>
      <c r="AC1885" s="147"/>
      <c r="AD1885" s="147" t="s">
        <v>3784</v>
      </c>
    </row>
    <row r="1886" spans="1:30" ht="101.25" x14ac:dyDescent="0.3">
      <c r="A1886" s="146" t="s">
        <v>1178</v>
      </c>
      <c r="B1886" s="147" t="s">
        <v>3780</v>
      </c>
      <c r="C1886" s="147" t="s">
        <v>3781</v>
      </c>
      <c r="D1886" s="147" t="s">
        <v>3922</v>
      </c>
      <c r="E1886" s="147"/>
      <c r="F1886" s="199">
        <v>62750957407</v>
      </c>
      <c r="G1886" s="147"/>
      <c r="H1886" s="147" t="s">
        <v>3923</v>
      </c>
      <c r="I1886" s="147"/>
      <c r="J1886" s="147"/>
      <c r="K1886" s="147"/>
      <c r="L1886" s="147" t="s">
        <v>3924</v>
      </c>
      <c r="M1886" s="147"/>
      <c r="N1886" s="150"/>
      <c r="O1886" s="150">
        <v>10000</v>
      </c>
      <c r="P1886" s="151">
        <v>1</v>
      </c>
      <c r="Q1886" s="151">
        <v>1</v>
      </c>
      <c r="R1886" s="151">
        <v>3</v>
      </c>
      <c r="S1886" s="151" t="s">
        <v>163</v>
      </c>
      <c r="T1886" s="154">
        <v>31</v>
      </c>
      <c r="U1886" s="154"/>
      <c r="V1886" s="154"/>
      <c r="W1886" s="154"/>
      <c r="X1886" s="147"/>
      <c r="Y1886" s="147">
        <v>21</v>
      </c>
      <c r="Z1886" s="147"/>
      <c r="AA1886" s="147"/>
      <c r="AB1886" s="147"/>
      <c r="AC1886" s="147"/>
      <c r="AD1886" s="147" t="s">
        <v>3784</v>
      </c>
    </row>
    <row r="1887" spans="1:30" ht="101.25" x14ac:dyDescent="0.3">
      <c r="A1887" s="146" t="s">
        <v>1180</v>
      </c>
      <c r="B1887" s="147" t="s">
        <v>3780</v>
      </c>
      <c r="C1887" s="147" t="s">
        <v>3781</v>
      </c>
      <c r="D1887" s="147" t="s">
        <v>3925</v>
      </c>
      <c r="E1887" s="147"/>
      <c r="F1887" s="199">
        <v>96202266101</v>
      </c>
      <c r="G1887" s="147"/>
      <c r="H1887" s="147" t="s">
        <v>3926</v>
      </c>
      <c r="I1887" s="147"/>
      <c r="J1887" s="147"/>
      <c r="K1887" s="147"/>
      <c r="L1887" s="147" t="s">
        <v>3927</v>
      </c>
      <c r="M1887" s="147"/>
      <c r="N1887" s="150"/>
      <c r="O1887" s="150">
        <v>15000</v>
      </c>
      <c r="P1887" s="151">
        <v>1</v>
      </c>
      <c r="Q1887" s="151">
        <v>1</v>
      </c>
      <c r="R1887" s="172">
        <v>3</v>
      </c>
      <c r="S1887" s="151" t="s">
        <v>163</v>
      </c>
      <c r="T1887" s="154">
        <v>29</v>
      </c>
      <c r="U1887" s="154"/>
      <c r="V1887" s="154"/>
      <c r="W1887" s="154"/>
      <c r="X1887" s="147"/>
      <c r="Y1887" s="147">
        <v>21</v>
      </c>
      <c r="Z1887" s="147"/>
      <c r="AA1887" s="147"/>
      <c r="AB1887" s="147"/>
      <c r="AC1887" s="147"/>
      <c r="AD1887" s="147" t="s">
        <v>3784</v>
      </c>
    </row>
    <row r="1888" spans="1:30" ht="101.25" x14ac:dyDescent="0.3">
      <c r="A1888" s="146" t="s">
        <v>1187</v>
      </c>
      <c r="B1888" s="147" t="s">
        <v>3780</v>
      </c>
      <c r="C1888" s="147" t="s">
        <v>3781</v>
      </c>
      <c r="D1888" s="147" t="s">
        <v>3925</v>
      </c>
      <c r="E1888" s="147"/>
      <c r="F1888" s="199">
        <v>96202266101</v>
      </c>
      <c r="G1888" s="147"/>
      <c r="H1888" s="147" t="s">
        <v>3926</v>
      </c>
      <c r="I1888" s="147"/>
      <c r="J1888" s="147"/>
      <c r="K1888" s="147"/>
      <c r="L1888" s="147" t="s">
        <v>3928</v>
      </c>
      <c r="M1888" s="147"/>
      <c r="N1888" s="150"/>
      <c r="O1888" s="150">
        <v>10000</v>
      </c>
      <c r="P1888" s="151">
        <v>1</v>
      </c>
      <c r="Q1888" s="151">
        <v>1</v>
      </c>
      <c r="R1888" s="151">
        <v>3</v>
      </c>
      <c r="S1888" s="151" t="s">
        <v>163</v>
      </c>
      <c r="T1888" s="154">
        <v>10</v>
      </c>
      <c r="U1888" s="154"/>
      <c r="V1888" s="154"/>
      <c r="W1888" s="154"/>
      <c r="X1888" s="147"/>
      <c r="Y1888" s="147">
        <v>21</v>
      </c>
      <c r="Z1888" s="147"/>
      <c r="AA1888" s="147"/>
      <c r="AB1888" s="147"/>
      <c r="AC1888" s="147"/>
      <c r="AD1888" s="147" t="s">
        <v>3784</v>
      </c>
    </row>
    <row r="1889" spans="1:30" ht="101.25" x14ac:dyDescent="0.3">
      <c r="A1889" s="146" t="s">
        <v>1194</v>
      </c>
      <c r="B1889" s="147" t="s">
        <v>3780</v>
      </c>
      <c r="C1889" s="147" t="s">
        <v>3781</v>
      </c>
      <c r="D1889" s="147" t="s">
        <v>3929</v>
      </c>
      <c r="E1889" s="147"/>
      <c r="F1889" s="199">
        <v>69310442597</v>
      </c>
      <c r="G1889" s="147"/>
      <c r="H1889" s="147" t="s">
        <v>3930</v>
      </c>
      <c r="I1889" s="147"/>
      <c r="J1889" s="147"/>
      <c r="K1889" s="147"/>
      <c r="L1889" s="147" t="s">
        <v>3931</v>
      </c>
      <c r="M1889" s="147"/>
      <c r="N1889" s="150"/>
      <c r="O1889" s="150">
        <v>11400</v>
      </c>
      <c r="P1889" s="151">
        <v>1</v>
      </c>
      <c r="Q1889" s="151">
        <v>1</v>
      </c>
      <c r="R1889" s="151">
        <v>3</v>
      </c>
      <c r="S1889" s="151" t="s">
        <v>163</v>
      </c>
      <c r="T1889" s="154">
        <v>38</v>
      </c>
      <c r="U1889" s="154"/>
      <c r="V1889" s="154"/>
      <c r="W1889" s="154"/>
      <c r="X1889" s="147"/>
      <c r="Y1889" s="147">
        <v>21</v>
      </c>
      <c r="Z1889" s="147"/>
      <c r="AA1889" s="147"/>
      <c r="AB1889" s="147"/>
      <c r="AC1889" s="147"/>
      <c r="AD1889" s="147" t="s">
        <v>3784</v>
      </c>
    </row>
    <row r="1890" spans="1:30" ht="101.25" x14ac:dyDescent="0.3">
      <c r="A1890" s="146" t="s">
        <v>1196</v>
      </c>
      <c r="B1890" s="147" t="s">
        <v>3780</v>
      </c>
      <c r="C1890" s="147" t="s">
        <v>3781</v>
      </c>
      <c r="D1890" s="147" t="s">
        <v>3932</v>
      </c>
      <c r="E1890" s="147"/>
      <c r="F1890" s="147">
        <v>16248603105</v>
      </c>
      <c r="G1890" s="147"/>
      <c r="H1890" s="147" t="s">
        <v>3933</v>
      </c>
      <c r="I1890" s="147"/>
      <c r="J1890" s="147"/>
      <c r="K1890" s="147"/>
      <c r="L1890" s="147" t="s">
        <v>3934</v>
      </c>
      <c r="M1890" s="147"/>
      <c r="N1890" s="150"/>
      <c r="O1890" s="150">
        <v>35000</v>
      </c>
      <c r="P1890" s="151">
        <v>1</v>
      </c>
      <c r="Q1890" s="151">
        <v>1</v>
      </c>
      <c r="R1890" s="172">
        <v>3</v>
      </c>
      <c r="S1890" s="151" t="s">
        <v>163</v>
      </c>
      <c r="T1890" s="154">
        <v>52</v>
      </c>
      <c r="U1890" s="154"/>
      <c r="V1890" s="154"/>
      <c r="W1890" s="154"/>
      <c r="X1890" s="147"/>
      <c r="Y1890" s="147">
        <v>21</v>
      </c>
      <c r="Z1890" s="147"/>
      <c r="AA1890" s="147"/>
      <c r="AB1890" s="147"/>
      <c r="AC1890" s="147"/>
      <c r="AD1890" s="147" t="s">
        <v>3784</v>
      </c>
    </row>
    <row r="1891" spans="1:30" ht="101.25" x14ac:dyDescent="0.3">
      <c r="A1891" s="146" t="s">
        <v>1202</v>
      </c>
      <c r="B1891" s="147" t="s">
        <v>3780</v>
      </c>
      <c r="C1891" s="147" t="s">
        <v>3781</v>
      </c>
      <c r="D1891" s="147" t="s">
        <v>3932</v>
      </c>
      <c r="E1891" s="147"/>
      <c r="F1891" s="147">
        <v>16248603105</v>
      </c>
      <c r="G1891" s="147"/>
      <c r="H1891" s="147" t="s">
        <v>3933</v>
      </c>
      <c r="I1891" s="147"/>
      <c r="J1891" s="147"/>
      <c r="K1891" s="147"/>
      <c r="L1891" s="147" t="s">
        <v>3935</v>
      </c>
      <c r="M1891" s="147"/>
      <c r="N1891" s="150"/>
      <c r="O1891" s="150">
        <v>5000</v>
      </c>
      <c r="P1891" s="151">
        <v>1</v>
      </c>
      <c r="Q1891" s="151">
        <v>1</v>
      </c>
      <c r="R1891" s="151">
        <v>3</v>
      </c>
      <c r="S1891" s="151" t="s">
        <v>163</v>
      </c>
      <c r="T1891" s="154">
        <v>52</v>
      </c>
      <c r="U1891" s="154"/>
      <c r="V1891" s="154"/>
      <c r="W1891" s="154"/>
      <c r="X1891" s="147"/>
      <c r="Y1891" s="147">
        <v>21</v>
      </c>
      <c r="Z1891" s="147"/>
      <c r="AA1891" s="147"/>
      <c r="AB1891" s="147"/>
      <c r="AC1891" s="147"/>
      <c r="AD1891" s="147" t="s">
        <v>3784</v>
      </c>
    </row>
    <row r="1892" spans="1:30" ht="101.25" x14ac:dyDescent="0.3">
      <c r="A1892" s="146" t="s">
        <v>1204</v>
      </c>
      <c r="B1892" s="147" t="s">
        <v>3780</v>
      </c>
      <c r="C1892" s="147" t="s">
        <v>3781</v>
      </c>
      <c r="D1892" s="147" t="s">
        <v>3936</v>
      </c>
      <c r="E1892" s="147"/>
      <c r="F1892" s="147">
        <v>97436200814</v>
      </c>
      <c r="G1892" s="147"/>
      <c r="H1892" s="147" t="s">
        <v>2723</v>
      </c>
      <c r="I1892" s="147"/>
      <c r="J1892" s="147"/>
      <c r="K1892" s="147"/>
      <c r="L1892" s="147" t="s">
        <v>3937</v>
      </c>
      <c r="M1892" s="147"/>
      <c r="N1892" s="150"/>
      <c r="O1892" s="150">
        <v>30000</v>
      </c>
      <c r="P1892" s="151">
        <v>1</v>
      </c>
      <c r="Q1892" s="151">
        <v>1</v>
      </c>
      <c r="R1892" s="151">
        <v>3</v>
      </c>
      <c r="S1892" s="151" t="s">
        <v>163</v>
      </c>
      <c r="T1892" s="154">
        <v>38</v>
      </c>
      <c r="U1892" s="154"/>
      <c r="V1892" s="154"/>
      <c r="W1892" s="154"/>
      <c r="X1892" s="147"/>
      <c r="Y1892" s="147">
        <v>21</v>
      </c>
      <c r="Z1892" s="147"/>
      <c r="AA1892" s="147"/>
      <c r="AB1892" s="147"/>
      <c r="AC1892" s="147"/>
      <c r="AD1892" s="147" t="s">
        <v>3784</v>
      </c>
    </row>
    <row r="1893" spans="1:30" ht="101.25" x14ac:dyDescent="0.3">
      <c r="A1893" s="146" t="s">
        <v>1210</v>
      </c>
      <c r="B1893" s="147" t="s">
        <v>3780</v>
      </c>
      <c r="C1893" s="147" t="s">
        <v>3781</v>
      </c>
      <c r="D1893" s="147" t="s">
        <v>3938</v>
      </c>
      <c r="E1893" s="147"/>
      <c r="F1893" s="147">
        <v>32211733004</v>
      </c>
      <c r="G1893" s="147"/>
      <c r="H1893" s="147" t="s">
        <v>3939</v>
      </c>
      <c r="I1893" s="147"/>
      <c r="J1893" s="147"/>
      <c r="K1893" s="147"/>
      <c r="L1893" s="147" t="s">
        <v>3940</v>
      </c>
      <c r="M1893" s="147"/>
      <c r="N1893" s="150"/>
      <c r="O1893" s="150">
        <v>14000</v>
      </c>
      <c r="P1893" s="151">
        <v>1</v>
      </c>
      <c r="Q1893" s="151">
        <v>1</v>
      </c>
      <c r="R1893" s="172">
        <v>3</v>
      </c>
      <c r="S1893" s="151" t="s">
        <v>163</v>
      </c>
      <c r="T1893" s="154">
        <v>35</v>
      </c>
      <c r="U1893" s="154"/>
      <c r="V1893" s="154"/>
      <c r="W1893" s="154"/>
      <c r="X1893" s="147"/>
      <c r="Y1893" s="147">
        <v>21</v>
      </c>
      <c r="Z1893" s="147"/>
      <c r="AA1893" s="147"/>
      <c r="AB1893" s="147"/>
      <c r="AC1893" s="147"/>
      <c r="AD1893" s="147" t="s">
        <v>3784</v>
      </c>
    </row>
    <row r="1894" spans="1:30" ht="101.25" x14ac:dyDescent="0.3">
      <c r="A1894" s="146" t="s">
        <v>1212</v>
      </c>
      <c r="B1894" s="147" t="s">
        <v>3780</v>
      </c>
      <c r="C1894" s="147" t="s">
        <v>3781</v>
      </c>
      <c r="D1894" s="147" t="s">
        <v>3941</v>
      </c>
      <c r="E1894" s="147"/>
      <c r="F1894" s="147">
        <v>40792974892</v>
      </c>
      <c r="G1894" s="147"/>
      <c r="H1894" s="147" t="s">
        <v>2022</v>
      </c>
      <c r="I1894" s="147"/>
      <c r="J1894" s="147"/>
      <c r="K1894" s="147"/>
      <c r="L1894" s="147" t="s">
        <v>3942</v>
      </c>
      <c r="M1894" s="147"/>
      <c r="N1894" s="150"/>
      <c r="O1894" s="150">
        <v>20000</v>
      </c>
      <c r="P1894" s="151">
        <v>1</v>
      </c>
      <c r="Q1894" s="151">
        <v>1</v>
      </c>
      <c r="R1894" s="151">
        <v>3</v>
      </c>
      <c r="S1894" s="151" t="s">
        <v>163</v>
      </c>
      <c r="T1894" s="154">
        <v>29</v>
      </c>
      <c r="U1894" s="154"/>
      <c r="V1894" s="154"/>
      <c r="W1894" s="154"/>
      <c r="X1894" s="147"/>
      <c r="Y1894" s="147">
        <v>21</v>
      </c>
      <c r="Z1894" s="147"/>
      <c r="AA1894" s="147"/>
      <c r="AB1894" s="147"/>
      <c r="AC1894" s="147"/>
      <c r="AD1894" s="147" t="s">
        <v>3784</v>
      </c>
    </row>
    <row r="1895" spans="1:30" ht="101.25" x14ac:dyDescent="0.3">
      <c r="A1895" s="146" t="s">
        <v>1219</v>
      </c>
      <c r="B1895" s="147" t="s">
        <v>3780</v>
      </c>
      <c r="C1895" s="147" t="s">
        <v>3781</v>
      </c>
      <c r="D1895" s="147" t="s">
        <v>3941</v>
      </c>
      <c r="E1895" s="147"/>
      <c r="F1895" s="147">
        <v>40792974892</v>
      </c>
      <c r="G1895" s="147"/>
      <c r="H1895" s="147" t="s">
        <v>2022</v>
      </c>
      <c r="I1895" s="147"/>
      <c r="J1895" s="147"/>
      <c r="K1895" s="147"/>
      <c r="L1895" s="147" t="s">
        <v>3943</v>
      </c>
      <c r="M1895" s="147"/>
      <c r="N1895" s="150"/>
      <c r="O1895" s="150">
        <v>20000</v>
      </c>
      <c r="P1895" s="151">
        <v>1</v>
      </c>
      <c r="Q1895" s="151">
        <v>1</v>
      </c>
      <c r="R1895" s="151">
        <v>3</v>
      </c>
      <c r="S1895" s="151" t="s">
        <v>163</v>
      </c>
      <c r="T1895" s="154">
        <v>10</v>
      </c>
      <c r="U1895" s="154"/>
      <c r="V1895" s="154"/>
      <c r="W1895" s="154"/>
      <c r="X1895" s="147"/>
      <c r="Y1895" s="147">
        <v>21</v>
      </c>
      <c r="Z1895" s="147"/>
      <c r="AA1895" s="147"/>
      <c r="AB1895" s="147"/>
      <c r="AC1895" s="147"/>
      <c r="AD1895" s="147" t="s">
        <v>3784</v>
      </c>
    </row>
    <row r="1896" spans="1:30" ht="162" x14ac:dyDescent="0.3">
      <c r="A1896" s="146" t="s">
        <v>1226</v>
      </c>
      <c r="B1896" s="147" t="s">
        <v>3780</v>
      </c>
      <c r="C1896" s="147" t="s">
        <v>3781</v>
      </c>
      <c r="D1896" s="147" t="s">
        <v>3944</v>
      </c>
      <c r="E1896" s="147"/>
      <c r="F1896" s="147">
        <v>22757463956</v>
      </c>
      <c r="G1896" s="147"/>
      <c r="H1896" s="147" t="s">
        <v>2808</v>
      </c>
      <c r="I1896" s="147"/>
      <c r="J1896" s="147"/>
      <c r="K1896" s="147"/>
      <c r="L1896" s="147" t="s">
        <v>2812</v>
      </c>
      <c r="M1896" s="147"/>
      <c r="N1896" s="150"/>
      <c r="O1896" s="150">
        <v>25500</v>
      </c>
      <c r="P1896" s="151">
        <v>1</v>
      </c>
      <c r="Q1896" s="151">
        <v>1</v>
      </c>
      <c r="R1896" s="172">
        <v>3</v>
      </c>
      <c r="S1896" s="151" t="s">
        <v>163</v>
      </c>
      <c r="T1896" s="154">
        <v>10</v>
      </c>
      <c r="U1896" s="154"/>
      <c r="V1896" s="154"/>
      <c r="W1896" s="154"/>
      <c r="X1896" s="147"/>
      <c r="Y1896" s="147">
        <v>21</v>
      </c>
      <c r="Z1896" s="147"/>
      <c r="AA1896" s="147"/>
      <c r="AB1896" s="147"/>
      <c r="AC1896" s="147"/>
      <c r="AD1896" s="147" t="s">
        <v>3784</v>
      </c>
    </row>
    <row r="1897" spans="1:30" ht="101.25" x14ac:dyDescent="0.3">
      <c r="A1897" s="146" t="s">
        <v>1228</v>
      </c>
      <c r="B1897" s="147" t="s">
        <v>3780</v>
      </c>
      <c r="C1897" s="147" t="s">
        <v>3781</v>
      </c>
      <c r="D1897" s="147" t="s">
        <v>3945</v>
      </c>
      <c r="E1897" s="147"/>
      <c r="F1897" s="147">
        <v>80621111596</v>
      </c>
      <c r="G1897" s="147"/>
      <c r="H1897" s="147" t="s">
        <v>3946</v>
      </c>
      <c r="I1897" s="147"/>
      <c r="J1897" s="147"/>
      <c r="K1897" s="147"/>
      <c r="L1897" s="147" t="s">
        <v>3947</v>
      </c>
      <c r="M1897" s="147"/>
      <c r="N1897" s="150"/>
      <c r="O1897" s="150">
        <v>30000</v>
      </c>
      <c r="P1897" s="151">
        <v>1</v>
      </c>
      <c r="Q1897" s="151">
        <v>1</v>
      </c>
      <c r="R1897" s="151">
        <v>3</v>
      </c>
      <c r="S1897" s="151" t="s">
        <v>163</v>
      </c>
      <c r="T1897" s="154">
        <v>38</v>
      </c>
      <c r="U1897" s="154"/>
      <c r="V1897" s="154"/>
      <c r="W1897" s="154"/>
      <c r="X1897" s="147"/>
      <c r="Y1897" s="147">
        <v>21</v>
      </c>
      <c r="Z1897" s="147"/>
      <c r="AA1897" s="147"/>
      <c r="AB1897" s="147"/>
      <c r="AC1897" s="147"/>
      <c r="AD1897" s="147" t="s">
        <v>3784</v>
      </c>
    </row>
    <row r="1898" spans="1:30" ht="101.25" x14ac:dyDescent="0.3">
      <c r="A1898" s="146" t="s">
        <v>1235</v>
      </c>
      <c r="B1898" s="147" t="s">
        <v>3780</v>
      </c>
      <c r="C1898" s="147" t="s">
        <v>3781</v>
      </c>
      <c r="D1898" s="147" t="s">
        <v>3948</v>
      </c>
      <c r="E1898" s="147"/>
      <c r="F1898" s="147">
        <v>18312649772</v>
      </c>
      <c r="G1898" s="147"/>
      <c r="H1898" s="147" t="s">
        <v>3949</v>
      </c>
      <c r="I1898" s="147"/>
      <c r="J1898" s="147"/>
      <c r="K1898" s="147"/>
      <c r="L1898" s="147" t="s">
        <v>3950</v>
      </c>
      <c r="M1898" s="147"/>
      <c r="N1898" s="150"/>
      <c r="O1898" s="150">
        <v>12000</v>
      </c>
      <c r="P1898" s="151">
        <v>1</v>
      </c>
      <c r="Q1898" s="151">
        <v>1</v>
      </c>
      <c r="R1898" s="151">
        <v>3</v>
      </c>
      <c r="S1898" s="151" t="s">
        <v>163</v>
      </c>
      <c r="T1898" s="154">
        <v>38</v>
      </c>
      <c r="U1898" s="154"/>
      <c r="V1898" s="154"/>
      <c r="W1898" s="154"/>
      <c r="X1898" s="147"/>
      <c r="Y1898" s="147">
        <v>21</v>
      </c>
      <c r="Z1898" s="147"/>
      <c r="AA1898" s="147"/>
      <c r="AB1898" s="147"/>
      <c r="AC1898" s="147"/>
      <c r="AD1898" s="147" t="s">
        <v>3784</v>
      </c>
    </row>
    <row r="1899" spans="1:30" ht="101.25" x14ac:dyDescent="0.3">
      <c r="A1899" s="146" t="s">
        <v>1237</v>
      </c>
      <c r="B1899" s="147" t="s">
        <v>3780</v>
      </c>
      <c r="C1899" s="147" t="s">
        <v>3781</v>
      </c>
      <c r="D1899" s="147" t="s">
        <v>3951</v>
      </c>
      <c r="E1899" s="147"/>
      <c r="F1899" s="147">
        <v>97099908613</v>
      </c>
      <c r="G1899" s="147"/>
      <c r="H1899" s="147" t="s">
        <v>3952</v>
      </c>
      <c r="I1899" s="147"/>
      <c r="J1899" s="147"/>
      <c r="K1899" s="147"/>
      <c r="L1899" s="147" t="s">
        <v>3953</v>
      </c>
      <c r="M1899" s="147"/>
      <c r="N1899" s="150"/>
      <c r="O1899" s="150">
        <v>25000</v>
      </c>
      <c r="P1899" s="151">
        <v>1</v>
      </c>
      <c r="Q1899" s="151">
        <v>1</v>
      </c>
      <c r="R1899" s="172">
        <v>3</v>
      </c>
      <c r="S1899" s="151" t="s">
        <v>163</v>
      </c>
      <c r="T1899" s="154">
        <v>38</v>
      </c>
      <c r="U1899" s="154"/>
      <c r="V1899" s="154"/>
      <c r="W1899" s="154"/>
      <c r="X1899" s="147"/>
      <c r="Y1899" s="147">
        <v>21</v>
      </c>
      <c r="Z1899" s="147"/>
      <c r="AA1899" s="147"/>
      <c r="AB1899" s="147"/>
      <c r="AC1899" s="147"/>
      <c r="AD1899" s="147" t="s">
        <v>3784</v>
      </c>
    </row>
    <row r="1900" spans="1:30" ht="101.25" x14ac:dyDescent="0.3">
      <c r="A1900" s="146" t="s">
        <v>1244</v>
      </c>
      <c r="B1900" s="147" t="s">
        <v>3780</v>
      </c>
      <c r="C1900" s="147" t="s">
        <v>3781</v>
      </c>
      <c r="D1900" s="147" t="s">
        <v>3954</v>
      </c>
      <c r="E1900" s="147"/>
      <c r="F1900" s="191">
        <v>86838417297</v>
      </c>
      <c r="G1900" s="147"/>
      <c r="H1900" s="147" t="s">
        <v>3794</v>
      </c>
      <c r="I1900" s="147"/>
      <c r="J1900" s="147"/>
      <c r="K1900" s="147"/>
      <c r="L1900" s="147" t="s">
        <v>3955</v>
      </c>
      <c r="M1900" s="147"/>
      <c r="N1900" s="150"/>
      <c r="O1900" s="150">
        <v>5000</v>
      </c>
      <c r="P1900" s="151">
        <v>1</v>
      </c>
      <c r="Q1900" s="151">
        <v>1</v>
      </c>
      <c r="R1900" s="151">
        <v>3</v>
      </c>
      <c r="S1900" s="151" t="s">
        <v>163</v>
      </c>
      <c r="T1900" s="154">
        <v>31</v>
      </c>
      <c r="U1900" s="154"/>
      <c r="V1900" s="154"/>
      <c r="W1900" s="154"/>
      <c r="X1900" s="147"/>
      <c r="Y1900" s="147">
        <v>21</v>
      </c>
      <c r="Z1900" s="147"/>
      <c r="AA1900" s="147"/>
      <c r="AB1900" s="147"/>
      <c r="AC1900" s="147"/>
      <c r="AD1900" s="147" t="s">
        <v>3784</v>
      </c>
    </row>
    <row r="1901" spans="1:30" ht="101.25" x14ac:dyDescent="0.3">
      <c r="A1901" s="146" t="s">
        <v>2013</v>
      </c>
      <c r="B1901" s="147" t="s">
        <v>3780</v>
      </c>
      <c r="C1901" s="147" t="s">
        <v>3781</v>
      </c>
      <c r="D1901" s="147" t="s">
        <v>3956</v>
      </c>
      <c r="E1901" s="147"/>
      <c r="F1901" s="147">
        <v>49104019083</v>
      </c>
      <c r="G1901" s="147"/>
      <c r="H1901" s="147" t="s">
        <v>3957</v>
      </c>
      <c r="I1901" s="147"/>
      <c r="J1901" s="147"/>
      <c r="K1901" s="147"/>
      <c r="L1901" s="147" t="s">
        <v>3958</v>
      </c>
      <c r="M1901" s="147"/>
      <c r="N1901" s="150"/>
      <c r="O1901" s="150">
        <v>5000</v>
      </c>
      <c r="P1901" s="151">
        <v>1</v>
      </c>
      <c r="Q1901" s="151">
        <v>1</v>
      </c>
      <c r="R1901" s="151">
        <v>3</v>
      </c>
      <c r="S1901" s="151" t="s">
        <v>163</v>
      </c>
      <c r="T1901" s="154">
        <v>31</v>
      </c>
      <c r="U1901" s="154"/>
      <c r="V1901" s="154"/>
      <c r="W1901" s="154"/>
      <c r="X1901" s="147"/>
      <c r="Y1901" s="147">
        <v>21</v>
      </c>
      <c r="Z1901" s="147"/>
      <c r="AA1901" s="147"/>
      <c r="AB1901" s="147"/>
      <c r="AC1901" s="147"/>
      <c r="AD1901" s="147" t="s">
        <v>3784</v>
      </c>
    </row>
    <row r="1902" spans="1:30" ht="101.25" x14ac:dyDescent="0.3">
      <c r="A1902" s="146" t="s">
        <v>1246</v>
      </c>
      <c r="B1902" s="147" t="s">
        <v>3780</v>
      </c>
      <c r="C1902" s="147" t="s">
        <v>3781</v>
      </c>
      <c r="D1902" s="147" t="s">
        <v>3959</v>
      </c>
      <c r="E1902" s="147"/>
      <c r="F1902" s="148">
        <v>29284356244</v>
      </c>
      <c r="G1902" s="147"/>
      <c r="H1902" s="147" t="s">
        <v>3960</v>
      </c>
      <c r="I1902" s="147"/>
      <c r="J1902" s="147"/>
      <c r="K1902" s="147"/>
      <c r="L1902" s="147" t="s">
        <v>3961</v>
      </c>
      <c r="M1902" s="147"/>
      <c r="N1902" s="150"/>
      <c r="O1902" s="150">
        <v>5000</v>
      </c>
      <c r="P1902" s="151">
        <v>1</v>
      </c>
      <c r="Q1902" s="151">
        <v>1</v>
      </c>
      <c r="R1902" s="172">
        <v>3</v>
      </c>
      <c r="S1902" s="151" t="s">
        <v>163</v>
      </c>
      <c r="T1902" s="154">
        <v>31</v>
      </c>
      <c r="U1902" s="154"/>
      <c r="V1902" s="154"/>
      <c r="W1902" s="154"/>
      <c r="X1902" s="147"/>
      <c r="Y1902" s="147">
        <v>21</v>
      </c>
      <c r="Z1902" s="147"/>
      <c r="AA1902" s="147"/>
      <c r="AB1902" s="147"/>
      <c r="AC1902" s="147"/>
      <c r="AD1902" s="147" t="s">
        <v>3784</v>
      </c>
    </row>
    <row r="1903" spans="1:30" ht="101.25" x14ac:dyDescent="0.3">
      <c r="A1903" s="146" t="s">
        <v>1253</v>
      </c>
      <c r="B1903" s="147" t="s">
        <v>3780</v>
      </c>
      <c r="C1903" s="147" t="s">
        <v>3781</v>
      </c>
      <c r="D1903" s="147" t="s">
        <v>3962</v>
      </c>
      <c r="E1903" s="147"/>
      <c r="F1903" s="147">
        <v>48953641019</v>
      </c>
      <c r="G1903" s="147"/>
      <c r="H1903" s="147" t="s">
        <v>3963</v>
      </c>
      <c r="I1903" s="147"/>
      <c r="J1903" s="147"/>
      <c r="K1903" s="147"/>
      <c r="L1903" s="147" t="s">
        <v>3964</v>
      </c>
      <c r="M1903" s="147"/>
      <c r="N1903" s="150"/>
      <c r="O1903" s="150">
        <v>10000</v>
      </c>
      <c r="P1903" s="151">
        <v>1</v>
      </c>
      <c r="Q1903" s="151">
        <v>1</v>
      </c>
      <c r="R1903" s="151">
        <v>3</v>
      </c>
      <c r="S1903" s="151" t="s">
        <v>163</v>
      </c>
      <c r="T1903" s="154">
        <v>31</v>
      </c>
      <c r="U1903" s="154"/>
      <c r="V1903" s="154"/>
      <c r="W1903" s="154"/>
      <c r="X1903" s="147"/>
      <c r="Y1903" s="147">
        <v>21</v>
      </c>
      <c r="Z1903" s="147"/>
      <c r="AA1903" s="147"/>
      <c r="AB1903" s="147"/>
      <c r="AC1903" s="147"/>
      <c r="AD1903" s="147" t="s">
        <v>3784</v>
      </c>
    </row>
    <row r="1904" spans="1:30" ht="101.25" x14ac:dyDescent="0.3">
      <c r="A1904" s="146" t="s">
        <v>1260</v>
      </c>
      <c r="B1904" s="147" t="s">
        <v>3780</v>
      </c>
      <c r="C1904" s="147" t="s">
        <v>3781</v>
      </c>
      <c r="D1904" s="147" t="s">
        <v>3965</v>
      </c>
      <c r="E1904" s="147"/>
      <c r="F1904" s="201">
        <v>43279251053</v>
      </c>
      <c r="G1904" s="147"/>
      <c r="H1904" s="147" t="s">
        <v>3966</v>
      </c>
      <c r="I1904" s="147"/>
      <c r="J1904" s="147"/>
      <c r="K1904" s="147"/>
      <c r="L1904" s="147" t="s">
        <v>3967</v>
      </c>
      <c r="M1904" s="147"/>
      <c r="N1904" s="150"/>
      <c r="O1904" s="150">
        <v>5000</v>
      </c>
      <c r="P1904" s="151">
        <v>1</v>
      </c>
      <c r="Q1904" s="151">
        <v>1</v>
      </c>
      <c r="R1904" s="151">
        <v>3</v>
      </c>
      <c r="S1904" s="151" t="s">
        <v>163</v>
      </c>
      <c r="T1904" s="154">
        <v>31</v>
      </c>
      <c r="U1904" s="154"/>
      <c r="V1904" s="154"/>
      <c r="W1904" s="154"/>
      <c r="X1904" s="147"/>
      <c r="Y1904" s="147">
        <v>21</v>
      </c>
      <c r="Z1904" s="147"/>
      <c r="AA1904" s="147"/>
      <c r="AB1904" s="147"/>
      <c r="AC1904" s="147"/>
      <c r="AD1904" s="147" t="s">
        <v>3784</v>
      </c>
    </row>
    <row r="1905" spans="1:30" ht="101.25" x14ac:dyDescent="0.3">
      <c r="A1905" s="146" t="s">
        <v>1262</v>
      </c>
      <c r="B1905" s="147" t="s">
        <v>3780</v>
      </c>
      <c r="C1905" s="147" t="s">
        <v>3781</v>
      </c>
      <c r="D1905" s="147" t="s">
        <v>3802</v>
      </c>
      <c r="E1905" s="147"/>
      <c r="F1905" s="199">
        <v>96312589061</v>
      </c>
      <c r="G1905" s="147"/>
      <c r="H1905" s="147" t="s">
        <v>3803</v>
      </c>
      <c r="I1905" s="147"/>
      <c r="J1905" s="147"/>
      <c r="K1905" s="147"/>
      <c r="L1905" s="147" t="s">
        <v>3968</v>
      </c>
      <c r="M1905" s="147"/>
      <c r="N1905" s="150"/>
      <c r="O1905" s="150">
        <v>5000</v>
      </c>
      <c r="P1905" s="151">
        <v>1</v>
      </c>
      <c r="Q1905" s="151">
        <v>1</v>
      </c>
      <c r="R1905" s="172">
        <v>3</v>
      </c>
      <c r="S1905" s="151" t="s">
        <v>163</v>
      </c>
      <c r="T1905" s="154">
        <v>31</v>
      </c>
      <c r="U1905" s="154"/>
      <c r="V1905" s="154"/>
      <c r="W1905" s="154"/>
      <c r="X1905" s="147"/>
      <c r="Y1905" s="147">
        <v>21</v>
      </c>
      <c r="Z1905" s="147"/>
      <c r="AA1905" s="147"/>
      <c r="AB1905" s="147"/>
      <c r="AC1905" s="147"/>
      <c r="AD1905" s="147" t="s">
        <v>3784</v>
      </c>
    </row>
    <row r="1906" spans="1:30" ht="101.25" x14ac:dyDescent="0.3">
      <c r="A1906" s="146" t="s">
        <v>1269</v>
      </c>
      <c r="B1906" s="147" t="s">
        <v>3780</v>
      </c>
      <c r="C1906" s="147" t="s">
        <v>3781</v>
      </c>
      <c r="D1906" s="147" t="s">
        <v>3965</v>
      </c>
      <c r="E1906" s="147"/>
      <c r="F1906" s="201">
        <v>43279251053</v>
      </c>
      <c r="G1906" s="147"/>
      <c r="H1906" s="147" t="s">
        <v>3966</v>
      </c>
      <c r="I1906" s="147"/>
      <c r="J1906" s="147"/>
      <c r="K1906" s="147"/>
      <c r="L1906" s="147" t="s">
        <v>3969</v>
      </c>
      <c r="M1906" s="147"/>
      <c r="N1906" s="150"/>
      <c r="O1906" s="150">
        <v>10000</v>
      </c>
      <c r="P1906" s="151">
        <v>1</v>
      </c>
      <c r="Q1906" s="151">
        <v>1</v>
      </c>
      <c r="R1906" s="151">
        <v>3</v>
      </c>
      <c r="S1906" s="151" t="s">
        <v>163</v>
      </c>
      <c r="T1906" s="154">
        <v>31</v>
      </c>
      <c r="U1906" s="154"/>
      <c r="V1906" s="154"/>
      <c r="W1906" s="154"/>
      <c r="X1906" s="147"/>
      <c r="Y1906" s="147">
        <v>21</v>
      </c>
      <c r="Z1906" s="147"/>
      <c r="AA1906" s="147"/>
      <c r="AB1906" s="147"/>
      <c r="AC1906" s="147"/>
      <c r="AD1906" s="147" t="s">
        <v>3784</v>
      </c>
    </row>
    <row r="1907" spans="1:30" ht="121.5" x14ac:dyDescent="0.3">
      <c r="A1907" s="146" t="s">
        <v>1271</v>
      </c>
      <c r="B1907" s="147" t="s">
        <v>3780</v>
      </c>
      <c r="C1907" s="147" t="s">
        <v>3781</v>
      </c>
      <c r="D1907" s="147" t="s">
        <v>3970</v>
      </c>
      <c r="E1907" s="147"/>
      <c r="F1907" s="147">
        <v>4983288258</v>
      </c>
      <c r="G1907" s="147"/>
      <c r="H1907" s="147" t="s">
        <v>3971</v>
      </c>
      <c r="I1907" s="147"/>
      <c r="J1907" s="147"/>
      <c r="K1907" s="147"/>
      <c r="L1907" s="147" t="s">
        <v>3972</v>
      </c>
      <c r="M1907" s="147"/>
      <c r="N1907" s="150"/>
      <c r="O1907" s="150">
        <v>7000</v>
      </c>
      <c r="P1907" s="151">
        <v>1</v>
      </c>
      <c r="Q1907" s="151">
        <v>1</v>
      </c>
      <c r="R1907" s="151">
        <v>3</v>
      </c>
      <c r="S1907" s="151" t="s">
        <v>163</v>
      </c>
      <c r="T1907" s="154">
        <v>35</v>
      </c>
      <c r="U1907" s="154"/>
      <c r="V1907" s="154"/>
      <c r="W1907" s="154"/>
      <c r="X1907" s="147"/>
      <c r="Y1907" s="147">
        <v>21</v>
      </c>
      <c r="Z1907" s="147"/>
      <c r="AA1907" s="147"/>
      <c r="AB1907" s="147"/>
      <c r="AC1907" s="147"/>
      <c r="AD1907" s="147" t="s">
        <v>3784</v>
      </c>
    </row>
    <row r="1908" spans="1:30" ht="101.25" x14ac:dyDescent="0.3">
      <c r="A1908" s="146" t="s">
        <v>1277</v>
      </c>
      <c r="B1908" s="147" t="s">
        <v>3780</v>
      </c>
      <c r="C1908" s="147" t="s">
        <v>3781</v>
      </c>
      <c r="D1908" s="147" t="s">
        <v>3973</v>
      </c>
      <c r="E1908" s="147"/>
      <c r="F1908" s="200">
        <v>24934076574</v>
      </c>
      <c r="G1908" s="147"/>
      <c r="H1908" s="147" t="s">
        <v>3974</v>
      </c>
      <c r="I1908" s="147"/>
      <c r="J1908" s="147"/>
      <c r="K1908" s="147"/>
      <c r="L1908" s="147" t="s">
        <v>3975</v>
      </c>
      <c r="M1908" s="147"/>
      <c r="N1908" s="150"/>
      <c r="O1908" s="150">
        <v>10000</v>
      </c>
      <c r="P1908" s="151">
        <v>1</v>
      </c>
      <c r="Q1908" s="151">
        <v>1</v>
      </c>
      <c r="R1908" s="172">
        <v>3</v>
      </c>
      <c r="S1908" s="151" t="s">
        <v>163</v>
      </c>
      <c r="T1908" s="154">
        <v>36</v>
      </c>
      <c r="U1908" s="154"/>
      <c r="V1908" s="154"/>
      <c r="W1908" s="154"/>
      <c r="X1908" s="147"/>
      <c r="Y1908" s="147">
        <v>21</v>
      </c>
      <c r="Z1908" s="147"/>
      <c r="AA1908" s="147"/>
      <c r="AB1908" s="147"/>
      <c r="AC1908" s="147"/>
      <c r="AD1908" s="147" t="s">
        <v>3784</v>
      </c>
    </row>
    <row r="1909" spans="1:30" ht="101.25" x14ac:dyDescent="0.3">
      <c r="A1909" s="146" t="s">
        <v>1283</v>
      </c>
      <c r="B1909" s="147" t="s">
        <v>3780</v>
      </c>
      <c r="C1909" s="147" t="s">
        <v>3781</v>
      </c>
      <c r="D1909" s="147" t="s">
        <v>3976</v>
      </c>
      <c r="E1909" s="147"/>
      <c r="F1909" s="147">
        <v>15703349374</v>
      </c>
      <c r="G1909" s="147"/>
      <c r="H1909" s="147" t="s">
        <v>3977</v>
      </c>
      <c r="I1909" s="147"/>
      <c r="J1909" s="147"/>
      <c r="K1909" s="147"/>
      <c r="L1909" s="147" t="s">
        <v>3978</v>
      </c>
      <c r="M1909" s="147"/>
      <c r="N1909" s="150"/>
      <c r="O1909" s="150">
        <v>5500</v>
      </c>
      <c r="P1909" s="151">
        <v>1</v>
      </c>
      <c r="Q1909" s="151">
        <v>1</v>
      </c>
      <c r="R1909" s="151">
        <v>3</v>
      </c>
      <c r="S1909" s="151" t="s">
        <v>163</v>
      </c>
      <c r="T1909" s="154">
        <v>36</v>
      </c>
      <c r="U1909" s="154"/>
      <c r="V1909" s="154"/>
      <c r="W1909" s="154"/>
      <c r="X1909" s="147"/>
      <c r="Y1909" s="147">
        <v>21</v>
      </c>
      <c r="Z1909" s="147"/>
      <c r="AA1909" s="147"/>
      <c r="AB1909" s="147"/>
      <c r="AC1909" s="147"/>
      <c r="AD1909" s="147" t="s">
        <v>3784</v>
      </c>
    </row>
    <row r="1910" spans="1:30" ht="101.25" x14ac:dyDescent="0.3">
      <c r="A1910" s="146" t="s">
        <v>1290</v>
      </c>
      <c r="B1910" s="147" t="s">
        <v>3780</v>
      </c>
      <c r="C1910" s="147" t="s">
        <v>3781</v>
      </c>
      <c r="D1910" s="147" t="s">
        <v>3979</v>
      </c>
      <c r="E1910" s="147"/>
      <c r="F1910" s="147">
        <v>16956784558</v>
      </c>
      <c r="G1910" s="147"/>
      <c r="H1910" s="147" t="s">
        <v>3980</v>
      </c>
      <c r="I1910" s="147"/>
      <c r="J1910" s="147"/>
      <c r="K1910" s="147"/>
      <c r="L1910" s="147" t="s">
        <v>3981</v>
      </c>
      <c r="M1910" s="147"/>
      <c r="N1910" s="150"/>
      <c r="O1910" s="150">
        <v>5500</v>
      </c>
      <c r="P1910" s="151">
        <v>1</v>
      </c>
      <c r="Q1910" s="151">
        <v>1</v>
      </c>
      <c r="R1910" s="151">
        <v>3</v>
      </c>
      <c r="S1910" s="151" t="s">
        <v>163</v>
      </c>
      <c r="T1910" s="154">
        <v>36</v>
      </c>
      <c r="U1910" s="154"/>
      <c r="V1910" s="154"/>
      <c r="W1910" s="154"/>
      <c r="X1910" s="147"/>
      <c r="Y1910" s="147">
        <v>21</v>
      </c>
      <c r="Z1910" s="147"/>
      <c r="AA1910" s="147"/>
      <c r="AB1910" s="147"/>
      <c r="AC1910" s="147"/>
      <c r="AD1910" s="147" t="s">
        <v>3784</v>
      </c>
    </row>
    <row r="1911" spans="1:30" ht="101.25" x14ac:dyDescent="0.3">
      <c r="A1911" s="146" t="s">
        <v>1293</v>
      </c>
      <c r="B1911" s="147" t="s">
        <v>3780</v>
      </c>
      <c r="C1911" s="147" t="s">
        <v>3781</v>
      </c>
      <c r="D1911" s="147" t="s">
        <v>3982</v>
      </c>
      <c r="E1911" s="147"/>
      <c r="F1911" s="147">
        <v>57952069929</v>
      </c>
      <c r="G1911" s="147"/>
      <c r="H1911" s="147" t="s">
        <v>3983</v>
      </c>
      <c r="I1911" s="147"/>
      <c r="J1911" s="147"/>
      <c r="K1911" s="147"/>
      <c r="L1911" s="147" t="s">
        <v>3984</v>
      </c>
      <c r="M1911" s="147"/>
      <c r="N1911" s="150"/>
      <c r="O1911" s="150">
        <v>5500</v>
      </c>
      <c r="P1911" s="151">
        <v>1</v>
      </c>
      <c r="Q1911" s="151">
        <v>1</v>
      </c>
      <c r="R1911" s="172">
        <v>3</v>
      </c>
      <c r="S1911" s="151" t="s">
        <v>163</v>
      </c>
      <c r="T1911" s="154">
        <v>36</v>
      </c>
      <c r="U1911" s="154"/>
      <c r="V1911" s="154"/>
      <c r="W1911" s="154"/>
      <c r="X1911" s="147"/>
      <c r="Y1911" s="147">
        <v>21</v>
      </c>
      <c r="Z1911" s="147"/>
      <c r="AA1911" s="147"/>
      <c r="AB1911" s="147"/>
      <c r="AC1911" s="147"/>
      <c r="AD1911" s="147" t="s">
        <v>3784</v>
      </c>
    </row>
    <row r="1912" spans="1:30" ht="101.25" x14ac:dyDescent="0.3">
      <c r="A1912" s="146" t="s">
        <v>1299</v>
      </c>
      <c r="B1912" s="147" t="s">
        <v>3780</v>
      </c>
      <c r="C1912" s="147" t="s">
        <v>3781</v>
      </c>
      <c r="D1912" s="147" t="s">
        <v>3985</v>
      </c>
      <c r="E1912" s="147"/>
      <c r="F1912" s="147">
        <v>43058185454</v>
      </c>
      <c r="G1912" s="147"/>
      <c r="H1912" s="147" t="s">
        <v>3986</v>
      </c>
      <c r="I1912" s="147"/>
      <c r="J1912" s="147"/>
      <c r="K1912" s="147"/>
      <c r="L1912" s="147" t="s">
        <v>3987</v>
      </c>
      <c r="M1912" s="147"/>
      <c r="N1912" s="150"/>
      <c r="O1912" s="150">
        <v>5500</v>
      </c>
      <c r="P1912" s="151">
        <v>1</v>
      </c>
      <c r="Q1912" s="151">
        <v>1</v>
      </c>
      <c r="R1912" s="151">
        <v>3</v>
      </c>
      <c r="S1912" s="151" t="s">
        <v>163</v>
      </c>
      <c r="T1912" s="154">
        <v>36</v>
      </c>
      <c r="U1912" s="154"/>
      <c r="V1912" s="154"/>
      <c r="W1912" s="154"/>
      <c r="X1912" s="147"/>
      <c r="Y1912" s="147">
        <v>21</v>
      </c>
      <c r="Z1912" s="147"/>
      <c r="AA1912" s="147"/>
      <c r="AB1912" s="147"/>
      <c r="AC1912" s="147"/>
      <c r="AD1912" s="147" t="s">
        <v>3784</v>
      </c>
    </row>
    <row r="1913" spans="1:30" ht="101.25" x14ac:dyDescent="0.3">
      <c r="A1913" s="146" t="s">
        <v>1305</v>
      </c>
      <c r="B1913" s="147" t="s">
        <v>3780</v>
      </c>
      <c r="C1913" s="147" t="s">
        <v>3781</v>
      </c>
      <c r="D1913" s="147" t="s">
        <v>3988</v>
      </c>
      <c r="E1913" s="147"/>
      <c r="F1913" s="147">
        <v>3316036003</v>
      </c>
      <c r="G1913" s="147"/>
      <c r="H1913" s="147" t="s">
        <v>3989</v>
      </c>
      <c r="I1913" s="147"/>
      <c r="J1913" s="147"/>
      <c r="K1913" s="147"/>
      <c r="L1913" s="147" t="s">
        <v>3990</v>
      </c>
      <c r="M1913" s="147"/>
      <c r="N1913" s="150"/>
      <c r="O1913" s="150">
        <v>5500</v>
      </c>
      <c r="P1913" s="151">
        <v>1</v>
      </c>
      <c r="Q1913" s="151">
        <v>1</v>
      </c>
      <c r="R1913" s="151">
        <v>3</v>
      </c>
      <c r="S1913" s="151" t="s">
        <v>163</v>
      </c>
      <c r="T1913" s="154">
        <v>36</v>
      </c>
      <c r="U1913" s="154"/>
      <c r="V1913" s="154"/>
      <c r="W1913" s="154"/>
      <c r="X1913" s="147"/>
      <c r="Y1913" s="147">
        <v>21</v>
      </c>
      <c r="Z1913" s="147"/>
      <c r="AA1913" s="147"/>
      <c r="AB1913" s="147"/>
      <c r="AC1913" s="147"/>
      <c r="AD1913" s="147" t="s">
        <v>3784</v>
      </c>
    </row>
    <row r="1914" spans="1:30" ht="101.25" x14ac:dyDescent="0.3">
      <c r="A1914" s="146" t="s">
        <v>1307</v>
      </c>
      <c r="B1914" s="147" t="s">
        <v>3780</v>
      </c>
      <c r="C1914" s="147" t="s">
        <v>3781</v>
      </c>
      <c r="D1914" s="147" t="s">
        <v>3991</v>
      </c>
      <c r="E1914" s="147"/>
      <c r="F1914" s="147">
        <v>61748642167</v>
      </c>
      <c r="G1914" s="147"/>
      <c r="H1914" s="147" t="s">
        <v>3992</v>
      </c>
      <c r="I1914" s="147"/>
      <c r="J1914" s="147"/>
      <c r="K1914" s="147"/>
      <c r="L1914" s="147" t="s">
        <v>3993</v>
      </c>
      <c r="M1914" s="147"/>
      <c r="N1914" s="150"/>
      <c r="O1914" s="150">
        <v>5500</v>
      </c>
      <c r="P1914" s="151">
        <v>1</v>
      </c>
      <c r="Q1914" s="151">
        <v>1</v>
      </c>
      <c r="R1914" s="172">
        <v>3</v>
      </c>
      <c r="S1914" s="151" t="s">
        <v>163</v>
      </c>
      <c r="T1914" s="154">
        <v>36</v>
      </c>
      <c r="U1914" s="154"/>
      <c r="V1914" s="154"/>
      <c r="W1914" s="154"/>
      <c r="X1914" s="147"/>
      <c r="Y1914" s="147">
        <v>21</v>
      </c>
      <c r="Z1914" s="147"/>
      <c r="AA1914" s="147"/>
      <c r="AB1914" s="147"/>
      <c r="AC1914" s="147"/>
      <c r="AD1914" s="147" t="s">
        <v>3784</v>
      </c>
    </row>
    <row r="1915" spans="1:30" ht="101.25" x14ac:dyDescent="0.3">
      <c r="A1915" s="146" t="s">
        <v>1309</v>
      </c>
      <c r="B1915" s="147" t="s">
        <v>3780</v>
      </c>
      <c r="C1915" s="147" t="s">
        <v>3781</v>
      </c>
      <c r="D1915" s="147" t="s">
        <v>3994</v>
      </c>
      <c r="E1915" s="147"/>
      <c r="F1915" s="199">
        <v>88144746516</v>
      </c>
      <c r="G1915" s="147"/>
      <c r="H1915" s="147" t="s">
        <v>3995</v>
      </c>
      <c r="I1915" s="147"/>
      <c r="J1915" s="147"/>
      <c r="K1915" s="147"/>
      <c r="L1915" s="147" t="s">
        <v>3996</v>
      </c>
      <c r="M1915" s="147"/>
      <c r="N1915" s="150"/>
      <c r="O1915" s="150">
        <v>5500</v>
      </c>
      <c r="P1915" s="151">
        <v>1</v>
      </c>
      <c r="Q1915" s="151">
        <v>1</v>
      </c>
      <c r="R1915" s="151">
        <v>3</v>
      </c>
      <c r="S1915" s="151" t="s">
        <v>163</v>
      </c>
      <c r="T1915" s="154">
        <v>36</v>
      </c>
      <c r="U1915" s="154"/>
      <c r="V1915" s="154"/>
      <c r="W1915" s="154"/>
      <c r="X1915" s="147"/>
      <c r="Y1915" s="147">
        <v>21</v>
      </c>
      <c r="Z1915" s="147"/>
      <c r="AA1915" s="147"/>
      <c r="AB1915" s="147"/>
      <c r="AC1915" s="147"/>
      <c r="AD1915" s="147" t="s">
        <v>3784</v>
      </c>
    </row>
    <row r="1916" spans="1:30" ht="101.25" x14ac:dyDescent="0.3">
      <c r="A1916" s="146" t="s">
        <v>1315</v>
      </c>
      <c r="B1916" s="147" t="s">
        <v>3780</v>
      </c>
      <c r="C1916" s="147" t="s">
        <v>3781</v>
      </c>
      <c r="D1916" s="147" t="s">
        <v>3997</v>
      </c>
      <c r="E1916" s="147"/>
      <c r="F1916" s="147">
        <v>62832429928</v>
      </c>
      <c r="G1916" s="147"/>
      <c r="H1916" s="199" t="s">
        <v>3998</v>
      </c>
      <c r="I1916" s="147"/>
      <c r="J1916" s="147"/>
      <c r="K1916" s="147"/>
      <c r="L1916" s="147" t="s">
        <v>3978</v>
      </c>
      <c r="M1916" s="147"/>
      <c r="N1916" s="150"/>
      <c r="O1916" s="150">
        <v>5500</v>
      </c>
      <c r="P1916" s="151">
        <v>1</v>
      </c>
      <c r="Q1916" s="151">
        <v>1</v>
      </c>
      <c r="R1916" s="151">
        <v>3</v>
      </c>
      <c r="S1916" s="151" t="s">
        <v>163</v>
      </c>
      <c r="T1916" s="154">
        <v>36</v>
      </c>
      <c r="U1916" s="154"/>
      <c r="V1916" s="154"/>
      <c r="W1916" s="154"/>
      <c r="X1916" s="147"/>
      <c r="Y1916" s="147">
        <v>21</v>
      </c>
      <c r="Z1916" s="147"/>
      <c r="AA1916" s="147"/>
      <c r="AB1916" s="147"/>
      <c r="AC1916" s="147"/>
      <c r="AD1916" s="147" t="s">
        <v>3784</v>
      </c>
    </row>
    <row r="1917" spans="1:30" ht="101.25" x14ac:dyDescent="0.3">
      <c r="A1917" s="146" t="s">
        <v>1321</v>
      </c>
      <c r="B1917" s="147" t="s">
        <v>3780</v>
      </c>
      <c r="C1917" s="147" t="s">
        <v>3781</v>
      </c>
      <c r="D1917" s="147" t="s">
        <v>3999</v>
      </c>
      <c r="E1917" s="147"/>
      <c r="F1917" s="147">
        <v>89911235921</v>
      </c>
      <c r="G1917" s="147"/>
      <c r="H1917" s="147" t="s">
        <v>4000</v>
      </c>
      <c r="I1917" s="147"/>
      <c r="J1917" s="147"/>
      <c r="K1917" s="147"/>
      <c r="L1917" s="147" t="s">
        <v>4001</v>
      </c>
      <c r="M1917" s="147"/>
      <c r="N1917" s="150"/>
      <c r="O1917" s="150">
        <v>5500</v>
      </c>
      <c r="P1917" s="151">
        <v>1</v>
      </c>
      <c r="Q1917" s="151">
        <v>1</v>
      </c>
      <c r="R1917" s="172">
        <v>3</v>
      </c>
      <c r="S1917" s="151" t="s">
        <v>163</v>
      </c>
      <c r="T1917" s="154">
        <v>36</v>
      </c>
      <c r="U1917" s="154"/>
      <c r="V1917" s="154"/>
      <c r="W1917" s="154"/>
      <c r="X1917" s="147"/>
      <c r="Y1917" s="147">
        <v>21</v>
      </c>
      <c r="Z1917" s="147"/>
      <c r="AA1917" s="147"/>
      <c r="AB1917" s="147"/>
      <c r="AC1917" s="147"/>
      <c r="AD1917" s="147" t="s">
        <v>3784</v>
      </c>
    </row>
    <row r="1918" spans="1:30" ht="101.25" x14ac:dyDescent="0.3">
      <c r="A1918" s="146" t="s">
        <v>1326</v>
      </c>
      <c r="B1918" s="147" t="s">
        <v>3780</v>
      </c>
      <c r="C1918" s="147" t="s">
        <v>3781</v>
      </c>
      <c r="D1918" s="147" t="s">
        <v>4002</v>
      </c>
      <c r="E1918" s="147"/>
      <c r="F1918" s="147">
        <v>63215158305</v>
      </c>
      <c r="G1918" s="147"/>
      <c r="H1918" s="147" t="s">
        <v>4003</v>
      </c>
      <c r="I1918" s="147"/>
      <c r="J1918" s="147"/>
      <c r="K1918" s="147"/>
      <c r="L1918" s="147" t="s">
        <v>4004</v>
      </c>
      <c r="M1918" s="147"/>
      <c r="N1918" s="150"/>
      <c r="O1918" s="150">
        <v>5500</v>
      </c>
      <c r="P1918" s="151">
        <v>1</v>
      </c>
      <c r="Q1918" s="151">
        <v>1</v>
      </c>
      <c r="R1918" s="151">
        <v>3</v>
      </c>
      <c r="S1918" s="151" t="s">
        <v>163</v>
      </c>
      <c r="T1918" s="154">
        <v>36</v>
      </c>
      <c r="U1918" s="154"/>
      <c r="V1918" s="154"/>
      <c r="W1918" s="154"/>
      <c r="X1918" s="147"/>
      <c r="Y1918" s="147">
        <v>21</v>
      </c>
      <c r="Z1918" s="147"/>
      <c r="AA1918" s="147"/>
      <c r="AB1918" s="147"/>
      <c r="AC1918" s="147"/>
      <c r="AD1918" s="147" t="s">
        <v>3784</v>
      </c>
    </row>
    <row r="1919" spans="1:30" ht="101.25" x14ac:dyDescent="0.3">
      <c r="A1919" s="146" t="s">
        <v>1333</v>
      </c>
      <c r="B1919" s="147" t="s">
        <v>3780</v>
      </c>
      <c r="C1919" s="147" t="s">
        <v>3781</v>
      </c>
      <c r="D1919" s="147" t="s">
        <v>4005</v>
      </c>
      <c r="E1919" s="147"/>
      <c r="F1919" s="147">
        <v>87845111784</v>
      </c>
      <c r="G1919" s="147"/>
      <c r="H1919" s="147" t="s">
        <v>4006</v>
      </c>
      <c r="I1919" s="147"/>
      <c r="J1919" s="147"/>
      <c r="K1919" s="147"/>
      <c r="L1919" s="147" t="s">
        <v>4007</v>
      </c>
      <c r="M1919" s="147"/>
      <c r="N1919" s="150"/>
      <c r="O1919" s="150">
        <v>5500</v>
      </c>
      <c r="P1919" s="151">
        <v>1</v>
      </c>
      <c r="Q1919" s="151">
        <v>1</v>
      </c>
      <c r="R1919" s="151">
        <v>3</v>
      </c>
      <c r="S1919" s="151" t="s">
        <v>163</v>
      </c>
      <c r="T1919" s="154">
        <v>36</v>
      </c>
      <c r="U1919" s="154"/>
      <c r="V1919" s="154"/>
      <c r="W1919" s="154"/>
      <c r="X1919" s="147"/>
      <c r="Y1919" s="147">
        <v>21</v>
      </c>
      <c r="Z1919" s="147"/>
      <c r="AA1919" s="147"/>
      <c r="AB1919" s="147"/>
      <c r="AC1919" s="147"/>
      <c r="AD1919" s="147" t="s">
        <v>3784</v>
      </c>
    </row>
    <row r="1920" spans="1:30" ht="101.25" x14ac:dyDescent="0.3">
      <c r="A1920" s="146" t="s">
        <v>1340</v>
      </c>
      <c r="B1920" s="147" t="s">
        <v>3780</v>
      </c>
      <c r="C1920" s="147" t="s">
        <v>3781</v>
      </c>
      <c r="D1920" s="147" t="s">
        <v>4008</v>
      </c>
      <c r="E1920" s="147"/>
      <c r="F1920" s="147">
        <v>21070245290</v>
      </c>
      <c r="G1920" s="147"/>
      <c r="H1920" s="147" t="s">
        <v>4009</v>
      </c>
      <c r="I1920" s="147"/>
      <c r="J1920" s="147"/>
      <c r="K1920" s="147"/>
      <c r="L1920" s="147" t="s">
        <v>4010</v>
      </c>
      <c r="M1920" s="147"/>
      <c r="N1920" s="150"/>
      <c r="O1920" s="150">
        <v>5500</v>
      </c>
      <c r="P1920" s="151">
        <v>1</v>
      </c>
      <c r="Q1920" s="151">
        <v>1</v>
      </c>
      <c r="R1920" s="172">
        <v>3</v>
      </c>
      <c r="S1920" s="151" t="s">
        <v>163</v>
      </c>
      <c r="T1920" s="154">
        <v>36</v>
      </c>
      <c r="U1920" s="154"/>
      <c r="V1920" s="154"/>
      <c r="W1920" s="154"/>
      <c r="X1920" s="147"/>
      <c r="Y1920" s="147">
        <v>21</v>
      </c>
      <c r="Z1920" s="147"/>
      <c r="AA1920" s="147"/>
      <c r="AB1920" s="147"/>
      <c r="AC1920" s="147"/>
      <c r="AD1920" s="147" t="s">
        <v>3784</v>
      </c>
    </row>
    <row r="1921" spans="1:30" ht="101.25" x14ac:dyDescent="0.3">
      <c r="A1921" s="146" t="s">
        <v>1342</v>
      </c>
      <c r="B1921" s="147" t="s">
        <v>3780</v>
      </c>
      <c r="C1921" s="147" t="s">
        <v>3781</v>
      </c>
      <c r="D1921" s="147" t="s">
        <v>4011</v>
      </c>
      <c r="E1921" s="147"/>
      <c r="F1921" s="147">
        <v>54498148137</v>
      </c>
      <c r="G1921" s="147"/>
      <c r="H1921" s="147" t="s">
        <v>4009</v>
      </c>
      <c r="I1921" s="147"/>
      <c r="J1921" s="147"/>
      <c r="K1921" s="147"/>
      <c r="L1921" s="147" t="s">
        <v>4012</v>
      </c>
      <c r="M1921" s="147"/>
      <c r="N1921" s="150"/>
      <c r="O1921" s="150">
        <v>5500</v>
      </c>
      <c r="P1921" s="151">
        <v>1</v>
      </c>
      <c r="Q1921" s="151">
        <v>1</v>
      </c>
      <c r="R1921" s="151">
        <v>3</v>
      </c>
      <c r="S1921" s="151" t="s">
        <v>163</v>
      </c>
      <c r="T1921" s="154">
        <v>36</v>
      </c>
      <c r="U1921" s="154"/>
      <c r="V1921" s="154"/>
      <c r="W1921" s="154"/>
      <c r="X1921" s="147"/>
      <c r="Y1921" s="147">
        <v>21</v>
      </c>
      <c r="Z1921" s="147"/>
      <c r="AA1921" s="147"/>
      <c r="AB1921" s="147"/>
      <c r="AC1921" s="147"/>
      <c r="AD1921" s="147" t="s">
        <v>3784</v>
      </c>
    </row>
    <row r="1922" spans="1:30" ht="101.25" x14ac:dyDescent="0.3">
      <c r="A1922" s="146" t="s">
        <v>1344</v>
      </c>
      <c r="B1922" s="147" t="s">
        <v>3780</v>
      </c>
      <c r="C1922" s="147" t="s">
        <v>3781</v>
      </c>
      <c r="D1922" s="147" t="s">
        <v>4013</v>
      </c>
      <c r="E1922" s="147"/>
      <c r="F1922" s="147">
        <v>30097800423</v>
      </c>
      <c r="G1922" s="147"/>
      <c r="H1922" s="147" t="s">
        <v>4014</v>
      </c>
      <c r="I1922" s="147"/>
      <c r="J1922" s="147"/>
      <c r="K1922" s="147"/>
      <c r="L1922" s="147" t="s">
        <v>4015</v>
      </c>
      <c r="M1922" s="147"/>
      <c r="N1922" s="150"/>
      <c r="O1922" s="150">
        <v>5500</v>
      </c>
      <c r="P1922" s="151">
        <v>1</v>
      </c>
      <c r="Q1922" s="151">
        <v>1</v>
      </c>
      <c r="R1922" s="151">
        <v>3</v>
      </c>
      <c r="S1922" s="151" t="s">
        <v>163</v>
      </c>
      <c r="T1922" s="154">
        <v>36</v>
      </c>
      <c r="U1922" s="154"/>
      <c r="V1922" s="154"/>
      <c r="W1922" s="154"/>
      <c r="X1922" s="147"/>
      <c r="Y1922" s="147">
        <v>21</v>
      </c>
      <c r="Z1922" s="147"/>
      <c r="AA1922" s="147"/>
      <c r="AB1922" s="147"/>
      <c r="AC1922" s="147"/>
      <c r="AD1922" s="147" t="s">
        <v>3784</v>
      </c>
    </row>
    <row r="1923" spans="1:30" ht="101.25" x14ac:dyDescent="0.3">
      <c r="A1923" s="146" t="s">
        <v>1351</v>
      </c>
      <c r="B1923" s="147" t="s">
        <v>3780</v>
      </c>
      <c r="C1923" s="147" t="s">
        <v>3781</v>
      </c>
      <c r="D1923" s="147" t="s">
        <v>4016</v>
      </c>
      <c r="E1923" s="147"/>
      <c r="F1923" s="147">
        <v>8172217206</v>
      </c>
      <c r="G1923" s="147"/>
      <c r="H1923" s="147" t="s">
        <v>4009</v>
      </c>
      <c r="I1923" s="147"/>
      <c r="J1923" s="147"/>
      <c r="K1923" s="147"/>
      <c r="L1923" s="147" t="s">
        <v>4017</v>
      </c>
      <c r="M1923" s="147"/>
      <c r="N1923" s="150"/>
      <c r="O1923" s="150">
        <v>5500</v>
      </c>
      <c r="P1923" s="151">
        <v>1</v>
      </c>
      <c r="Q1923" s="151">
        <v>1</v>
      </c>
      <c r="R1923" s="172">
        <v>3</v>
      </c>
      <c r="S1923" s="151" t="s">
        <v>163</v>
      </c>
      <c r="T1923" s="154">
        <v>36</v>
      </c>
      <c r="U1923" s="154"/>
      <c r="V1923" s="154"/>
      <c r="W1923" s="154"/>
      <c r="X1923" s="147"/>
      <c r="Y1923" s="147">
        <v>21</v>
      </c>
      <c r="Z1923" s="147"/>
      <c r="AA1923" s="147"/>
      <c r="AB1923" s="147"/>
      <c r="AC1923" s="147"/>
      <c r="AD1923" s="147" t="s">
        <v>3784</v>
      </c>
    </row>
    <row r="1924" spans="1:30" ht="101.25" x14ac:dyDescent="0.3">
      <c r="A1924" s="146" t="s">
        <v>1353</v>
      </c>
      <c r="B1924" s="147" t="s">
        <v>3780</v>
      </c>
      <c r="C1924" s="147" t="s">
        <v>3781</v>
      </c>
      <c r="D1924" s="147" t="s">
        <v>4018</v>
      </c>
      <c r="E1924" s="147"/>
      <c r="F1924" s="147">
        <v>2200634006</v>
      </c>
      <c r="G1924" s="147"/>
      <c r="H1924" s="147" t="s">
        <v>4014</v>
      </c>
      <c r="I1924" s="147"/>
      <c r="J1924" s="147"/>
      <c r="K1924" s="147"/>
      <c r="L1924" s="147" t="s">
        <v>4019</v>
      </c>
      <c r="M1924" s="147"/>
      <c r="N1924" s="150"/>
      <c r="O1924" s="150">
        <v>5500</v>
      </c>
      <c r="P1924" s="151">
        <v>1</v>
      </c>
      <c r="Q1924" s="151">
        <v>1</v>
      </c>
      <c r="R1924" s="151">
        <v>3</v>
      </c>
      <c r="S1924" s="151" t="s">
        <v>163</v>
      </c>
      <c r="T1924" s="154">
        <v>36</v>
      </c>
      <c r="U1924" s="154"/>
      <c r="V1924" s="154"/>
      <c r="W1924" s="154"/>
      <c r="X1924" s="147"/>
      <c r="Y1924" s="147">
        <v>21</v>
      </c>
      <c r="Z1924" s="147"/>
      <c r="AA1924" s="147"/>
      <c r="AB1924" s="147"/>
      <c r="AC1924" s="147"/>
      <c r="AD1924" s="147" t="s">
        <v>3784</v>
      </c>
    </row>
    <row r="1925" spans="1:30" ht="101.25" x14ac:dyDescent="0.3">
      <c r="A1925" s="146" t="s">
        <v>1355</v>
      </c>
      <c r="B1925" s="147" t="s">
        <v>3780</v>
      </c>
      <c r="C1925" s="147" t="s">
        <v>3781</v>
      </c>
      <c r="D1925" s="147" t="s">
        <v>4020</v>
      </c>
      <c r="E1925" s="147"/>
      <c r="F1925" s="147">
        <v>46869824676</v>
      </c>
      <c r="G1925" s="147"/>
      <c r="H1925" s="147" t="s">
        <v>3995</v>
      </c>
      <c r="I1925" s="147"/>
      <c r="J1925" s="147"/>
      <c r="K1925" s="147"/>
      <c r="L1925" s="147" t="s">
        <v>4021</v>
      </c>
      <c r="M1925" s="147"/>
      <c r="N1925" s="150"/>
      <c r="O1925" s="150">
        <v>5500</v>
      </c>
      <c r="P1925" s="151">
        <v>1</v>
      </c>
      <c r="Q1925" s="151">
        <v>1</v>
      </c>
      <c r="R1925" s="151">
        <v>3</v>
      </c>
      <c r="S1925" s="151" t="s">
        <v>163</v>
      </c>
      <c r="T1925" s="154">
        <v>36</v>
      </c>
      <c r="U1925" s="154"/>
      <c r="V1925" s="154"/>
      <c r="W1925" s="154"/>
      <c r="X1925" s="147"/>
      <c r="Y1925" s="147">
        <v>21</v>
      </c>
      <c r="Z1925" s="147"/>
      <c r="AA1925" s="147"/>
      <c r="AB1925" s="147"/>
      <c r="AC1925" s="147"/>
      <c r="AD1925" s="147" t="s">
        <v>3784</v>
      </c>
    </row>
    <row r="1926" spans="1:30" ht="101.25" x14ac:dyDescent="0.3">
      <c r="A1926" s="146" t="s">
        <v>1362</v>
      </c>
      <c r="B1926" s="147" t="s">
        <v>3780</v>
      </c>
      <c r="C1926" s="147" t="s">
        <v>3781</v>
      </c>
      <c r="D1926" s="147" t="s">
        <v>4022</v>
      </c>
      <c r="E1926" s="147"/>
      <c r="F1926" s="147">
        <v>78377886570</v>
      </c>
      <c r="G1926" s="147"/>
      <c r="H1926" s="147" t="s">
        <v>4023</v>
      </c>
      <c r="I1926" s="147"/>
      <c r="J1926" s="147"/>
      <c r="K1926" s="147"/>
      <c r="L1926" s="147" t="s">
        <v>4024</v>
      </c>
      <c r="M1926" s="147"/>
      <c r="N1926" s="150"/>
      <c r="O1926" s="150">
        <v>5500</v>
      </c>
      <c r="P1926" s="151">
        <v>1</v>
      </c>
      <c r="Q1926" s="151">
        <v>1</v>
      </c>
      <c r="R1926" s="172">
        <v>3</v>
      </c>
      <c r="S1926" s="151" t="s">
        <v>163</v>
      </c>
      <c r="T1926" s="154">
        <v>36</v>
      </c>
      <c r="U1926" s="154"/>
      <c r="V1926" s="154"/>
      <c r="W1926" s="154"/>
      <c r="X1926" s="147"/>
      <c r="Y1926" s="147">
        <v>21</v>
      </c>
      <c r="Z1926" s="147"/>
      <c r="AA1926" s="147"/>
      <c r="AB1926" s="147"/>
      <c r="AC1926" s="147"/>
      <c r="AD1926" s="147" t="s">
        <v>3784</v>
      </c>
    </row>
    <row r="1927" spans="1:30" ht="101.25" x14ac:dyDescent="0.3">
      <c r="A1927" s="146" t="s">
        <v>1364</v>
      </c>
      <c r="B1927" s="147" t="s">
        <v>3780</v>
      </c>
      <c r="C1927" s="147" t="s">
        <v>3781</v>
      </c>
      <c r="D1927" s="147" t="s">
        <v>4025</v>
      </c>
      <c r="E1927" s="147"/>
      <c r="F1927" s="147">
        <v>28364698648</v>
      </c>
      <c r="G1927" s="147"/>
      <c r="H1927" s="147" t="s">
        <v>4026</v>
      </c>
      <c r="I1927" s="147"/>
      <c r="J1927" s="147"/>
      <c r="K1927" s="147"/>
      <c r="L1927" s="147" t="s">
        <v>4027</v>
      </c>
      <c r="M1927" s="147"/>
      <c r="N1927" s="150"/>
      <c r="O1927" s="150">
        <v>5500</v>
      </c>
      <c r="P1927" s="151">
        <v>1</v>
      </c>
      <c r="Q1927" s="151">
        <v>1</v>
      </c>
      <c r="R1927" s="151">
        <v>3</v>
      </c>
      <c r="S1927" s="151" t="s">
        <v>163</v>
      </c>
      <c r="T1927" s="154">
        <v>36</v>
      </c>
      <c r="U1927" s="154"/>
      <c r="V1927" s="154"/>
      <c r="W1927" s="154"/>
      <c r="X1927" s="147"/>
      <c r="Y1927" s="147">
        <v>21</v>
      </c>
      <c r="Z1927" s="147"/>
      <c r="AA1927" s="147"/>
      <c r="AB1927" s="147"/>
      <c r="AC1927" s="147"/>
      <c r="AD1927" s="147" t="s">
        <v>3784</v>
      </c>
    </row>
    <row r="1928" spans="1:30" ht="101.25" x14ac:dyDescent="0.3">
      <c r="A1928" s="146" t="s">
        <v>1371</v>
      </c>
      <c r="B1928" s="147" t="s">
        <v>3780</v>
      </c>
      <c r="C1928" s="147" t="s">
        <v>3781</v>
      </c>
      <c r="D1928" s="147" t="s">
        <v>4028</v>
      </c>
      <c r="E1928" s="147"/>
      <c r="F1928" s="147">
        <v>37163074039</v>
      </c>
      <c r="G1928" s="147"/>
      <c r="H1928" s="147" t="s">
        <v>4029</v>
      </c>
      <c r="I1928" s="147"/>
      <c r="J1928" s="147"/>
      <c r="K1928" s="147"/>
      <c r="L1928" s="147" t="s">
        <v>4010</v>
      </c>
      <c r="M1928" s="147"/>
      <c r="N1928" s="150"/>
      <c r="O1928" s="150">
        <v>5500</v>
      </c>
      <c r="P1928" s="151">
        <v>1</v>
      </c>
      <c r="Q1928" s="151">
        <v>1</v>
      </c>
      <c r="R1928" s="151">
        <v>3</v>
      </c>
      <c r="S1928" s="151" t="s">
        <v>163</v>
      </c>
      <c r="T1928" s="154">
        <v>36</v>
      </c>
      <c r="U1928" s="154"/>
      <c r="V1928" s="154"/>
      <c r="W1928" s="154"/>
      <c r="X1928" s="147"/>
      <c r="Y1928" s="147">
        <v>21</v>
      </c>
      <c r="Z1928" s="147"/>
      <c r="AA1928" s="147"/>
      <c r="AB1928" s="147"/>
      <c r="AC1928" s="147"/>
      <c r="AD1928" s="147" t="s">
        <v>3784</v>
      </c>
    </row>
    <row r="1929" spans="1:30" ht="101.25" x14ac:dyDescent="0.3">
      <c r="A1929" s="146" t="s">
        <v>1378</v>
      </c>
      <c r="B1929" s="147" t="s">
        <v>3780</v>
      </c>
      <c r="C1929" s="147" t="s">
        <v>3781</v>
      </c>
      <c r="D1929" s="147" t="s">
        <v>4030</v>
      </c>
      <c r="E1929" s="147"/>
      <c r="F1929" s="147">
        <v>28970959464</v>
      </c>
      <c r="G1929" s="147"/>
      <c r="H1929" s="147" t="s">
        <v>4031</v>
      </c>
      <c r="I1929" s="147"/>
      <c r="J1929" s="147"/>
      <c r="K1929" s="147"/>
      <c r="L1929" s="147" t="s">
        <v>3978</v>
      </c>
      <c r="M1929" s="147"/>
      <c r="N1929" s="150"/>
      <c r="O1929" s="150">
        <v>5500</v>
      </c>
      <c r="P1929" s="151">
        <v>1</v>
      </c>
      <c r="Q1929" s="151">
        <v>1</v>
      </c>
      <c r="R1929" s="172">
        <v>3</v>
      </c>
      <c r="S1929" s="151" t="s">
        <v>163</v>
      </c>
      <c r="T1929" s="154">
        <v>36</v>
      </c>
      <c r="U1929" s="154"/>
      <c r="V1929" s="154"/>
      <c r="W1929" s="154"/>
      <c r="X1929" s="147"/>
      <c r="Y1929" s="147">
        <v>21</v>
      </c>
      <c r="Z1929" s="147"/>
      <c r="AA1929" s="147"/>
      <c r="AB1929" s="147"/>
      <c r="AC1929" s="147"/>
      <c r="AD1929" s="147" t="s">
        <v>3784</v>
      </c>
    </row>
    <row r="1930" spans="1:30" ht="101.25" x14ac:dyDescent="0.3">
      <c r="A1930" s="146" t="s">
        <v>1380</v>
      </c>
      <c r="B1930" s="147" t="s">
        <v>3780</v>
      </c>
      <c r="C1930" s="147" t="s">
        <v>3781</v>
      </c>
      <c r="D1930" s="147" t="s">
        <v>4032</v>
      </c>
      <c r="E1930" s="147"/>
      <c r="F1930" s="147">
        <v>50196459303</v>
      </c>
      <c r="G1930" s="147"/>
      <c r="H1930" s="147" t="s">
        <v>4033</v>
      </c>
      <c r="I1930" s="147"/>
      <c r="J1930" s="147"/>
      <c r="K1930" s="147"/>
      <c r="L1930" s="147" t="s">
        <v>4034</v>
      </c>
      <c r="M1930" s="147"/>
      <c r="N1930" s="150"/>
      <c r="O1930" s="150">
        <v>5500</v>
      </c>
      <c r="P1930" s="151">
        <v>1</v>
      </c>
      <c r="Q1930" s="151">
        <v>1</v>
      </c>
      <c r="R1930" s="151">
        <v>3</v>
      </c>
      <c r="S1930" s="151" t="s">
        <v>163</v>
      </c>
      <c r="T1930" s="154">
        <v>36</v>
      </c>
      <c r="U1930" s="154"/>
      <c r="V1930" s="154"/>
      <c r="W1930" s="154"/>
      <c r="X1930" s="147"/>
      <c r="Y1930" s="147">
        <v>21</v>
      </c>
      <c r="Z1930" s="147"/>
      <c r="AA1930" s="147"/>
      <c r="AB1930" s="147"/>
      <c r="AC1930" s="147"/>
      <c r="AD1930" s="147" t="s">
        <v>3784</v>
      </c>
    </row>
    <row r="1931" spans="1:30" ht="101.25" x14ac:dyDescent="0.3">
      <c r="A1931" s="146" t="s">
        <v>1382</v>
      </c>
      <c r="B1931" s="147" t="s">
        <v>3780</v>
      </c>
      <c r="C1931" s="147" t="s">
        <v>3781</v>
      </c>
      <c r="D1931" s="147" t="s">
        <v>4035</v>
      </c>
      <c r="E1931" s="147"/>
      <c r="F1931" s="147"/>
      <c r="G1931" s="147"/>
      <c r="H1931" s="147"/>
      <c r="I1931" s="147"/>
      <c r="J1931" s="147"/>
      <c r="K1931" s="147"/>
      <c r="L1931" s="147" t="s">
        <v>4036</v>
      </c>
      <c r="M1931" s="147"/>
      <c r="N1931" s="150"/>
      <c r="O1931" s="150">
        <v>5500</v>
      </c>
      <c r="P1931" s="151">
        <v>1</v>
      </c>
      <c r="Q1931" s="151">
        <v>1</v>
      </c>
      <c r="R1931" s="151">
        <v>3</v>
      </c>
      <c r="S1931" s="151" t="s">
        <v>163</v>
      </c>
      <c r="T1931" s="154">
        <v>36</v>
      </c>
      <c r="U1931" s="154"/>
      <c r="V1931" s="154"/>
      <c r="W1931" s="154"/>
      <c r="X1931" s="147"/>
      <c r="Y1931" s="147">
        <v>21</v>
      </c>
      <c r="Z1931" s="147"/>
      <c r="AA1931" s="147"/>
      <c r="AB1931" s="147"/>
      <c r="AC1931" s="147"/>
      <c r="AD1931" s="147" t="s">
        <v>3784</v>
      </c>
    </row>
    <row r="1932" spans="1:30" ht="101.25" x14ac:dyDescent="0.3">
      <c r="A1932" s="146" t="s">
        <v>1389</v>
      </c>
      <c r="B1932" s="147" t="s">
        <v>3780</v>
      </c>
      <c r="C1932" s="147" t="s">
        <v>3781</v>
      </c>
      <c r="D1932" s="147" t="s">
        <v>4037</v>
      </c>
      <c r="E1932" s="147"/>
      <c r="F1932" s="147">
        <v>36674793761</v>
      </c>
      <c r="G1932" s="147"/>
      <c r="H1932" s="147" t="s">
        <v>4038</v>
      </c>
      <c r="I1932" s="147"/>
      <c r="J1932" s="147"/>
      <c r="K1932" s="147"/>
      <c r="L1932" s="147" t="s">
        <v>4039</v>
      </c>
      <c r="M1932" s="147"/>
      <c r="N1932" s="150"/>
      <c r="O1932" s="150">
        <v>5500</v>
      </c>
      <c r="P1932" s="151">
        <v>1</v>
      </c>
      <c r="Q1932" s="151">
        <v>1</v>
      </c>
      <c r="R1932" s="172">
        <v>3</v>
      </c>
      <c r="S1932" s="151" t="s">
        <v>163</v>
      </c>
      <c r="T1932" s="154">
        <v>36</v>
      </c>
      <c r="U1932" s="154"/>
      <c r="V1932" s="154"/>
      <c r="W1932" s="154"/>
      <c r="X1932" s="147"/>
      <c r="Y1932" s="147">
        <v>21</v>
      </c>
      <c r="Z1932" s="147"/>
      <c r="AA1932" s="147"/>
      <c r="AB1932" s="147"/>
      <c r="AC1932" s="147"/>
      <c r="AD1932" s="147" t="s">
        <v>3784</v>
      </c>
    </row>
    <row r="1933" spans="1:30" ht="101.25" x14ac:dyDescent="0.3">
      <c r="A1933" s="146" t="s">
        <v>1391</v>
      </c>
      <c r="B1933" s="147" t="s">
        <v>3780</v>
      </c>
      <c r="C1933" s="147" t="s">
        <v>3781</v>
      </c>
      <c r="D1933" s="147" t="s">
        <v>4040</v>
      </c>
      <c r="E1933" s="147"/>
      <c r="F1933" s="202">
        <v>95778101981</v>
      </c>
      <c r="G1933" s="147"/>
      <c r="H1933" s="147" t="s">
        <v>4041</v>
      </c>
      <c r="I1933" s="147"/>
      <c r="J1933" s="147"/>
      <c r="K1933" s="147"/>
      <c r="L1933" s="147" t="s">
        <v>4042</v>
      </c>
      <c r="M1933" s="147"/>
      <c r="N1933" s="150"/>
      <c r="O1933" s="150">
        <v>5500</v>
      </c>
      <c r="P1933" s="151">
        <v>1</v>
      </c>
      <c r="Q1933" s="151">
        <v>1</v>
      </c>
      <c r="R1933" s="151">
        <v>3</v>
      </c>
      <c r="S1933" s="151" t="s">
        <v>163</v>
      </c>
      <c r="T1933" s="154">
        <v>36</v>
      </c>
      <c r="U1933" s="154"/>
      <c r="V1933" s="154"/>
      <c r="W1933" s="154"/>
      <c r="X1933" s="147"/>
      <c r="Y1933" s="147">
        <v>21</v>
      </c>
      <c r="Z1933" s="147"/>
      <c r="AA1933" s="147"/>
      <c r="AB1933" s="147"/>
      <c r="AC1933" s="147"/>
      <c r="AD1933" s="147" t="s">
        <v>3784</v>
      </c>
    </row>
    <row r="1934" spans="1:30" ht="101.25" x14ac:dyDescent="0.3">
      <c r="A1934" s="146" t="s">
        <v>1398</v>
      </c>
      <c r="B1934" s="147" t="s">
        <v>3780</v>
      </c>
      <c r="C1934" s="147" t="s">
        <v>3781</v>
      </c>
      <c r="D1934" s="147" t="s">
        <v>4043</v>
      </c>
      <c r="E1934" s="147"/>
      <c r="F1934" s="147">
        <v>3810815839</v>
      </c>
      <c r="G1934" s="147"/>
      <c r="H1934" s="147" t="s">
        <v>4044</v>
      </c>
      <c r="I1934" s="147"/>
      <c r="J1934" s="147"/>
      <c r="K1934" s="147"/>
      <c r="L1934" s="147" t="s">
        <v>4045</v>
      </c>
      <c r="M1934" s="147"/>
      <c r="N1934" s="150"/>
      <c r="O1934" s="150">
        <v>5500</v>
      </c>
      <c r="P1934" s="151">
        <v>1</v>
      </c>
      <c r="Q1934" s="151">
        <v>1</v>
      </c>
      <c r="R1934" s="151">
        <v>3</v>
      </c>
      <c r="S1934" s="151" t="s">
        <v>163</v>
      </c>
      <c r="T1934" s="154">
        <v>36</v>
      </c>
      <c r="U1934" s="154"/>
      <c r="V1934" s="154"/>
      <c r="W1934" s="154"/>
      <c r="X1934" s="147"/>
      <c r="Y1934" s="147">
        <v>21</v>
      </c>
      <c r="Z1934" s="147"/>
      <c r="AA1934" s="147"/>
      <c r="AB1934" s="147"/>
      <c r="AC1934" s="147"/>
      <c r="AD1934" s="147" t="s">
        <v>3784</v>
      </c>
    </row>
    <row r="1935" spans="1:30" ht="101.25" x14ac:dyDescent="0.3">
      <c r="A1935" s="146" t="s">
        <v>1400</v>
      </c>
      <c r="B1935" s="147" t="s">
        <v>3780</v>
      </c>
      <c r="C1935" s="147" t="s">
        <v>3781</v>
      </c>
      <c r="D1935" s="147" t="s">
        <v>4046</v>
      </c>
      <c r="E1935" s="147"/>
      <c r="F1935" s="147">
        <v>28738207558</v>
      </c>
      <c r="G1935" s="147"/>
      <c r="H1935" s="147" t="s">
        <v>4047</v>
      </c>
      <c r="I1935" s="147"/>
      <c r="J1935" s="147"/>
      <c r="K1935" s="147"/>
      <c r="L1935" s="147" t="s">
        <v>4048</v>
      </c>
      <c r="M1935" s="147"/>
      <c r="N1935" s="150"/>
      <c r="O1935" s="150">
        <v>5500</v>
      </c>
      <c r="P1935" s="151">
        <v>1</v>
      </c>
      <c r="Q1935" s="151">
        <v>1</v>
      </c>
      <c r="R1935" s="172">
        <v>3</v>
      </c>
      <c r="S1935" s="151" t="s">
        <v>163</v>
      </c>
      <c r="T1935" s="154">
        <v>36</v>
      </c>
      <c r="U1935" s="154"/>
      <c r="V1935" s="154"/>
      <c r="W1935" s="154"/>
      <c r="X1935" s="147"/>
      <c r="Y1935" s="147">
        <v>21</v>
      </c>
      <c r="Z1935" s="147"/>
      <c r="AA1935" s="147"/>
      <c r="AB1935" s="147"/>
      <c r="AC1935" s="147"/>
      <c r="AD1935" s="147" t="s">
        <v>3784</v>
      </c>
    </row>
    <row r="1936" spans="1:30" ht="101.25" x14ac:dyDescent="0.3">
      <c r="A1936" s="146" t="s">
        <v>1407</v>
      </c>
      <c r="B1936" s="147" t="s">
        <v>3780</v>
      </c>
      <c r="C1936" s="147" t="s">
        <v>3781</v>
      </c>
      <c r="D1936" s="147" t="s">
        <v>4049</v>
      </c>
      <c r="E1936" s="147"/>
      <c r="F1936" s="147">
        <v>59154857324</v>
      </c>
      <c r="G1936" s="147"/>
      <c r="H1936" s="147" t="s">
        <v>4050</v>
      </c>
      <c r="I1936" s="147"/>
      <c r="J1936" s="147"/>
      <c r="K1936" s="147"/>
      <c r="L1936" s="147" t="s">
        <v>4051</v>
      </c>
      <c r="M1936" s="147"/>
      <c r="N1936" s="150"/>
      <c r="O1936" s="150">
        <v>5500</v>
      </c>
      <c r="P1936" s="151">
        <v>1</v>
      </c>
      <c r="Q1936" s="151">
        <v>1</v>
      </c>
      <c r="R1936" s="151">
        <v>3</v>
      </c>
      <c r="S1936" s="151" t="s">
        <v>163</v>
      </c>
      <c r="T1936" s="154">
        <v>36</v>
      </c>
      <c r="U1936" s="154"/>
      <c r="V1936" s="154"/>
      <c r="W1936" s="154"/>
      <c r="X1936" s="147"/>
      <c r="Y1936" s="147">
        <v>21</v>
      </c>
      <c r="Z1936" s="147"/>
      <c r="AA1936" s="147"/>
      <c r="AB1936" s="147"/>
      <c r="AC1936" s="147"/>
      <c r="AD1936" s="147" t="s">
        <v>3784</v>
      </c>
    </row>
    <row r="1937" spans="1:30" ht="101.25" x14ac:dyDescent="0.3">
      <c r="A1937" s="146" t="s">
        <v>1411</v>
      </c>
      <c r="B1937" s="147" t="s">
        <v>3780</v>
      </c>
      <c r="C1937" s="147" t="s">
        <v>3781</v>
      </c>
      <c r="D1937" s="147" t="s">
        <v>4052</v>
      </c>
      <c r="E1937" s="147"/>
      <c r="F1937" s="147">
        <v>5335553880</v>
      </c>
      <c r="G1937" s="147"/>
      <c r="H1937" s="147" t="s">
        <v>4053</v>
      </c>
      <c r="I1937" s="147"/>
      <c r="J1937" s="147"/>
      <c r="K1937" s="147"/>
      <c r="L1937" s="147" t="s">
        <v>4054</v>
      </c>
      <c r="M1937" s="147"/>
      <c r="N1937" s="150"/>
      <c r="O1937" s="150">
        <v>5500</v>
      </c>
      <c r="P1937" s="151">
        <v>1</v>
      </c>
      <c r="Q1937" s="151">
        <v>1</v>
      </c>
      <c r="R1937" s="151">
        <v>3</v>
      </c>
      <c r="S1937" s="151" t="s">
        <v>163</v>
      </c>
      <c r="T1937" s="154">
        <v>36</v>
      </c>
      <c r="U1937" s="154"/>
      <c r="V1937" s="154"/>
      <c r="W1937" s="154"/>
      <c r="X1937" s="147"/>
      <c r="Y1937" s="147">
        <v>21</v>
      </c>
      <c r="Z1937" s="147"/>
      <c r="AA1937" s="147"/>
      <c r="AB1937" s="147"/>
      <c r="AC1937" s="147"/>
      <c r="AD1937" s="147" t="s">
        <v>3784</v>
      </c>
    </row>
    <row r="1938" spans="1:30" ht="101.25" x14ac:dyDescent="0.3">
      <c r="A1938" s="146" t="s">
        <v>1417</v>
      </c>
      <c r="B1938" s="147" t="s">
        <v>3780</v>
      </c>
      <c r="C1938" s="147" t="s">
        <v>3781</v>
      </c>
      <c r="D1938" s="147" t="s">
        <v>4055</v>
      </c>
      <c r="E1938" s="147"/>
      <c r="F1938" s="147">
        <v>80064781380</v>
      </c>
      <c r="G1938" s="147"/>
      <c r="H1938" s="147" t="s">
        <v>4056</v>
      </c>
      <c r="I1938" s="147"/>
      <c r="J1938" s="147"/>
      <c r="K1938" s="147"/>
      <c r="L1938" s="147" t="s">
        <v>4057</v>
      </c>
      <c r="M1938" s="147"/>
      <c r="N1938" s="150"/>
      <c r="O1938" s="150">
        <v>5500</v>
      </c>
      <c r="P1938" s="151">
        <v>1</v>
      </c>
      <c r="Q1938" s="151">
        <v>1</v>
      </c>
      <c r="R1938" s="172">
        <v>3</v>
      </c>
      <c r="S1938" s="151" t="s">
        <v>163</v>
      </c>
      <c r="T1938" s="154">
        <v>36</v>
      </c>
      <c r="U1938" s="154"/>
      <c r="V1938" s="154"/>
      <c r="W1938" s="154"/>
      <c r="X1938" s="147"/>
      <c r="Y1938" s="147">
        <v>21</v>
      </c>
      <c r="Z1938" s="147"/>
      <c r="AA1938" s="147"/>
      <c r="AB1938" s="147"/>
      <c r="AC1938" s="147"/>
      <c r="AD1938" s="147" t="s">
        <v>3784</v>
      </c>
    </row>
    <row r="1939" spans="1:30" ht="101.25" x14ac:dyDescent="0.3">
      <c r="A1939" s="146" t="s">
        <v>1423</v>
      </c>
      <c r="B1939" s="147" t="s">
        <v>3780</v>
      </c>
      <c r="C1939" s="147" t="s">
        <v>3781</v>
      </c>
      <c r="D1939" s="147" t="s">
        <v>4058</v>
      </c>
      <c r="E1939" s="147"/>
      <c r="F1939" s="147">
        <v>10050434848</v>
      </c>
      <c r="G1939" s="147"/>
      <c r="H1939" s="147" t="s">
        <v>4059</v>
      </c>
      <c r="I1939" s="147"/>
      <c r="J1939" s="147"/>
      <c r="K1939" s="147"/>
      <c r="L1939" s="147" t="s">
        <v>4060</v>
      </c>
      <c r="M1939" s="147"/>
      <c r="N1939" s="150"/>
      <c r="O1939" s="150">
        <v>5500</v>
      </c>
      <c r="P1939" s="151">
        <v>1</v>
      </c>
      <c r="Q1939" s="151">
        <v>1</v>
      </c>
      <c r="R1939" s="151">
        <v>3</v>
      </c>
      <c r="S1939" s="151" t="s">
        <v>163</v>
      </c>
      <c r="T1939" s="154">
        <v>36</v>
      </c>
      <c r="U1939" s="154"/>
      <c r="V1939" s="154"/>
      <c r="W1939" s="154"/>
      <c r="X1939" s="147"/>
      <c r="Y1939" s="147">
        <v>21</v>
      </c>
      <c r="Z1939" s="147"/>
      <c r="AA1939" s="147"/>
      <c r="AB1939" s="147"/>
      <c r="AC1939" s="147"/>
      <c r="AD1939" s="147" t="s">
        <v>3784</v>
      </c>
    </row>
    <row r="1940" spans="1:30" ht="101.25" x14ac:dyDescent="0.3">
      <c r="A1940" s="146" t="s">
        <v>1428</v>
      </c>
      <c r="B1940" s="147" t="s">
        <v>3780</v>
      </c>
      <c r="C1940" s="147" t="s">
        <v>3781</v>
      </c>
      <c r="D1940" s="147" t="s">
        <v>4061</v>
      </c>
      <c r="E1940" s="147"/>
      <c r="F1940" s="147">
        <v>79368157864</v>
      </c>
      <c r="G1940" s="147"/>
      <c r="H1940" s="147" t="s">
        <v>4062</v>
      </c>
      <c r="I1940" s="147"/>
      <c r="J1940" s="147"/>
      <c r="K1940" s="147"/>
      <c r="L1940" s="147" t="s">
        <v>4063</v>
      </c>
      <c r="M1940" s="147"/>
      <c r="N1940" s="150"/>
      <c r="O1940" s="150">
        <v>5500</v>
      </c>
      <c r="P1940" s="151">
        <v>1</v>
      </c>
      <c r="Q1940" s="151">
        <v>1</v>
      </c>
      <c r="R1940" s="151">
        <v>3</v>
      </c>
      <c r="S1940" s="151" t="s">
        <v>163</v>
      </c>
      <c r="T1940" s="154">
        <v>36</v>
      </c>
      <c r="U1940" s="154"/>
      <c r="V1940" s="154"/>
      <c r="W1940" s="154"/>
      <c r="X1940" s="147"/>
      <c r="Y1940" s="147">
        <v>21</v>
      </c>
      <c r="Z1940" s="147"/>
      <c r="AA1940" s="147"/>
      <c r="AB1940" s="147"/>
      <c r="AC1940" s="147"/>
      <c r="AD1940" s="147" t="s">
        <v>3784</v>
      </c>
    </row>
    <row r="1941" spans="1:30" ht="101.25" x14ac:dyDescent="0.3">
      <c r="A1941" s="146" t="s">
        <v>1432</v>
      </c>
      <c r="B1941" s="147" t="s">
        <v>3780</v>
      </c>
      <c r="C1941" s="147" t="s">
        <v>3781</v>
      </c>
      <c r="D1941" s="147" t="s">
        <v>4064</v>
      </c>
      <c r="E1941" s="147"/>
      <c r="F1941" s="147">
        <v>83701813885</v>
      </c>
      <c r="G1941" s="147"/>
      <c r="H1941" s="147" t="s">
        <v>4065</v>
      </c>
      <c r="I1941" s="147"/>
      <c r="J1941" s="147"/>
      <c r="K1941" s="147"/>
      <c r="L1941" s="147" t="s">
        <v>4066</v>
      </c>
      <c r="M1941" s="147"/>
      <c r="N1941" s="150"/>
      <c r="O1941" s="150">
        <v>5500</v>
      </c>
      <c r="P1941" s="151">
        <v>1</v>
      </c>
      <c r="Q1941" s="151">
        <v>1</v>
      </c>
      <c r="R1941" s="172">
        <v>3</v>
      </c>
      <c r="S1941" s="151" t="s">
        <v>163</v>
      </c>
      <c r="T1941" s="154">
        <v>36</v>
      </c>
      <c r="U1941" s="154"/>
      <c r="V1941" s="154"/>
      <c r="W1941" s="154"/>
      <c r="X1941" s="147"/>
      <c r="Y1941" s="147">
        <v>21</v>
      </c>
      <c r="Z1941" s="147"/>
      <c r="AA1941" s="147"/>
      <c r="AB1941" s="147"/>
      <c r="AC1941" s="147"/>
      <c r="AD1941" s="147" t="s">
        <v>3784</v>
      </c>
    </row>
    <row r="1942" spans="1:30" ht="101.25" x14ac:dyDescent="0.3">
      <c r="A1942" s="146" t="s">
        <v>1437</v>
      </c>
      <c r="B1942" s="147" t="s">
        <v>3780</v>
      </c>
      <c r="C1942" s="147" t="s">
        <v>3781</v>
      </c>
      <c r="D1942" s="147" t="s">
        <v>4067</v>
      </c>
      <c r="E1942" s="147"/>
      <c r="F1942" s="147">
        <v>77768517199</v>
      </c>
      <c r="G1942" s="147"/>
      <c r="H1942" s="147" t="s">
        <v>4068</v>
      </c>
      <c r="I1942" s="147"/>
      <c r="J1942" s="147"/>
      <c r="K1942" s="147"/>
      <c r="L1942" s="147" t="s">
        <v>4069</v>
      </c>
      <c r="M1942" s="147"/>
      <c r="N1942" s="150"/>
      <c r="O1942" s="150">
        <v>5500</v>
      </c>
      <c r="P1942" s="151">
        <v>1</v>
      </c>
      <c r="Q1942" s="151">
        <v>1</v>
      </c>
      <c r="R1942" s="151">
        <v>3</v>
      </c>
      <c r="S1942" s="151" t="s">
        <v>163</v>
      </c>
      <c r="T1942" s="154">
        <v>36</v>
      </c>
      <c r="U1942" s="154"/>
      <c r="V1942" s="154"/>
      <c r="W1942" s="154"/>
      <c r="X1942" s="147"/>
      <c r="Y1942" s="147">
        <v>21</v>
      </c>
      <c r="Z1942" s="147"/>
      <c r="AA1942" s="147"/>
      <c r="AB1942" s="147"/>
      <c r="AC1942" s="147"/>
      <c r="AD1942" s="147" t="s">
        <v>3784</v>
      </c>
    </row>
    <row r="1943" spans="1:30" ht="101.25" x14ac:dyDescent="0.3">
      <c r="A1943" s="146" t="s">
        <v>1442</v>
      </c>
      <c r="B1943" s="147" t="s">
        <v>3780</v>
      </c>
      <c r="C1943" s="147" t="s">
        <v>3781</v>
      </c>
      <c r="D1943" s="147" t="s">
        <v>4070</v>
      </c>
      <c r="E1943" s="147"/>
      <c r="F1943" s="147">
        <v>47633285187</v>
      </c>
      <c r="G1943" s="147"/>
      <c r="H1943" s="147" t="s">
        <v>4071</v>
      </c>
      <c r="I1943" s="147"/>
      <c r="J1943" s="147"/>
      <c r="K1943" s="147"/>
      <c r="L1943" s="147" t="s">
        <v>4072</v>
      </c>
      <c r="M1943" s="147"/>
      <c r="N1943" s="150"/>
      <c r="O1943" s="150">
        <v>5500</v>
      </c>
      <c r="P1943" s="151">
        <v>1</v>
      </c>
      <c r="Q1943" s="151">
        <v>1</v>
      </c>
      <c r="R1943" s="151">
        <v>3</v>
      </c>
      <c r="S1943" s="151" t="s">
        <v>163</v>
      </c>
      <c r="T1943" s="154">
        <v>36</v>
      </c>
      <c r="U1943" s="154"/>
      <c r="V1943" s="154"/>
      <c r="W1943" s="154"/>
      <c r="X1943" s="147"/>
      <c r="Y1943" s="147">
        <v>21</v>
      </c>
      <c r="Z1943" s="147"/>
      <c r="AA1943" s="147"/>
      <c r="AB1943" s="147"/>
      <c r="AC1943" s="147"/>
      <c r="AD1943" s="147" t="s">
        <v>3784</v>
      </c>
    </row>
    <row r="1944" spans="1:30" ht="101.25" x14ac:dyDescent="0.3">
      <c r="A1944" s="146" t="s">
        <v>1449</v>
      </c>
      <c r="B1944" s="147" t="s">
        <v>3780</v>
      </c>
      <c r="C1944" s="147" t="s">
        <v>3781</v>
      </c>
      <c r="D1944" s="147" t="s">
        <v>4073</v>
      </c>
      <c r="E1944" s="147"/>
      <c r="F1944" s="147">
        <v>53504494123</v>
      </c>
      <c r="G1944" s="147"/>
      <c r="H1944" s="147" t="s">
        <v>4074</v>
      </c>
      <c r="I1944" s="147"/>
      <c r="J1944" s="147"/>
      <c r="K1944" s="147"/>
      <c r="L1944" s="147" t="s">
        <v>3993</v>
      </c>
      <c r="M1944" s="147"/>
      <c r="N1944" s="150"/>
      <c r="O1944" s="150">
        <v>5500</v>
      </c>
      <c r="P1944" s="151">
        <v>1</v>
      </c>
      <c r="Q1944" s="151">
        <v>1</v>
      </c>
      <c r="R1944" s="172">
        <v>3</v>
      </c>
      <c r="S1944" s="151" t="s">
        <v>163</v>
      </c>
      <c r="T1944" s="154">
        <v>36</v>
      </c>
      <c r="U1944" s="154"/>
      <c r="V1944" s="154"/>
      <c r="W1944" s="154"/>
      <c r="X1944" s="147"/>
      <c r="Y1944" s="147">
        <v>21</v>
      </c>
      <c r="Z1944" s="147"/>
      <c r="AA1944" s="147"/>
      <c r="AB1944" s="147"/>
      <c r="AC1944" s="147"/>
      <c r="AD1944" s="147" t="s">
        <v>3784</v>
      </c>
    </row>
    <row r="1945" spans="1:30" ht="101.25" x14ac:dyDescent="0.3">
      <c r="A1945" s="146" t="s">
        <v>1456</v>
      </c>
      <c r="B1945" s="147" t="s">
        <v>3780</v>
      </c>
      <c r="C1945" s="147" t="s">
        <v>3781</v>
      </c>
      <c r="D1945" s="147" t="s">
        <v>4075</v>
      </c>
      <c r="E1945" s="147"/>
      <c r="F1945" s="147">
        <v>45008533916</v>
      </c>
      <c r="G1945" s="147"/>
      <c r="H1945" s="147" t="s">
        <v>4076</v>
      </c>
      <c r="I1945" s="147"/>
      <c r="J1945" s="147"/>
      <c r="K1945" s="147"/>
      <c r="L1945" s="147" t="s">
        <v>4077</v>
      </c>
      <c r="M1945" s="147"/>
      <c r="N1945" s="150"/>
      <c r="O1945" s="150">
        <v>5500</v>
      </c>
      <c r="P1945" s="151">
        <v>1</v>
      </c>
      <c r="Q1945" s="151">
        <v>1</v>
      </c>
      <c r="R1945" s="151">
        <v>3</v>
      </c>
      <c r="S1945" s="151" t="s">
        <v>163</v>
      </c>
      <c r="T1945" s="154">
        <v>36</v>
      </c>
      <c r="U1945" s="154"/>
      <c r="V1945" s="154"/>
      <c r="W1945" s="154"/>
      <c r="X1945" s="147"/>
      <c r="Y1945" s="147">
        <v>21</v>
      </c>
      <c r="Z1945" s="147"/>
      <c r="AA1945" s="147"/>
      <c r="AB1945" s="147"/>
      <c r="AC1945" s="147"/>
      <c r="AD1945" s="147" t="s">
        <v>3784</v>
      </c>
    </row>
    <row r="1946" spans="1:30" ht="101.25" x14ac:dyDescent="0.3">
      <c r="A1946" s="146" t="s">
        <v>1463</v>
      </c>
      <c r="B1946" s="147" t="s">
        <v>3780</v>
      </c>
      <c r="C1946" s="147" t="s">
        <v>3781</v>
      </c>
      <c r="D1946" s="147" t="s">
        <v>4078</v>
      </c>
      <c r="E1946" s="147"/>
      <c r="F1946" s="147">
        <v>68459216274</v>
      </c>
      <c r="G1946" s="147"/>
      <c r="H1946" s="147" t="s">
        <v>2124</v>
      </c>
      <c r="I1946" s="147"/>
      <c r="J1946" s="147"/>
      <c r="K1946" s="147"/>
      <c r="L1946" s="147" t="s">
        <v>3993</v>
      </c>
      <c r="M1946" s="147"/>
      <c r="N1946" s="150"/>
      <c r="O1946" s="150">
        <v>5500</v>
      </c>
      <c r="P1946" s="151">
        <v>1</v>
      </c>
      <c r="Q1946" s="151">
        <v>1</v>
      </c>
      <c r="R1946" s="151">
        <v>3</v>
      </c>
      <c r="S1946" s="151" t="s">
        <v>163</v>
      </c>
      <c r="T1946" s="154">
        <v>36</v>
      </c>
      <c r="U1946" s="154"/>
      <c r="V1946" s="154"/>
      <c r="W1946" s="154"/>
      <c r="X1946" s="147"/>
      <c r="Y1946" s="147">
        <v>21</v>
      </c>
      <c r="Z1946" s="147"/>
      <c r="AA1946" s="147"/>
      <c r="AB1946" s="147"/>
      <c r="AC1946" s="147"/>
      <c r="AD1946" s="147" t="s">
        <v>3784</v>
      </c>
    </row>
    <row r="1947" spans="1:30" ht="101.25" x14ac:dyDescent="0.3">
      <c r="A1947" s="146" t="s">
        <v>1470</v>
      </c>
      <c r="B1947" s="147" t="s">
        <v>3780</v>
      </c>
      <c r="C1947" s="147" t="s">
        <v>3781</v>
      </c>
      <c r="D1947" s="147" t="s">
        <v>4079</v>
      </c>
      <c r="E1947" s="147"/>
      <c r="F1947" s="147">
        <v>51133518625</v>
      </c>
      <c r="G1947" s="147"/>
      <c r="H1947" s="147" t="s">
        <v>4080</v>
      </c>
      <c r="I1947" s="147"/>
      <c r="J1947" s="147"/>
      <c r="K1947" s="147"/>
      <c r="L1947" s="147" t="s">
        <v>4081</v>
      </c>
      <c r="M1947" s="147"/>
      <c r="N1947" s="150"/>
      <c r="O1947" s="150">
        <v>5500</v>
      </c>
      <c r="P1947" s="151">
        <v>1</v>
      </c>
      <c r="Q1947" s="151">
        <v>1</v>
      </c>
      <c r="R1947" s="172">
        <v>3</v>
      </c>
      <c r="S1947" s="151" t="s">
        <v>163</v>
      </c>
      <c r="T1947" s="154">
        <v>36</v>
      </c>
      <c r="U1947" s="154"/>
      <c r="V1947" s="154"/>
      <c r="W1947" s="154"/>
      <c r="X1947" s="147"/>
      <c r="Y1947" s="147">
        <v>21</v>
      </c>
      <c r="Z1947" s="147"/>
      <c r="AA1947" s="147"/>
      <c r="AB1947" s="147"/>
      <c r="AC1947" s="147"/>
      <c r="AD1947" s="147" t="s">
        <v>3784</v>
      </c>
    </row>
    <row r="1948" spans="1:30" ht="101.25" x14ac:dyDescent="0.3">
      <c r="A1948" s="146" t="s">
        <v>1477</v>
      </c>
      <c r="B1948" s="147" t="s">
        <v>3780</v>
      </c>
      <c r="C1948" s="147" t="s">
        <v>3781</v>
      </c>
      <c r="D1948" s="147" t="s">
        <v>4082</v>
      </c>
      <c r="E1948" s="147"/>
      <c r="F1948" s="147">
        <v>81252618254</v>
      </c>
      <c r="G1948" s="147"/>
      <c r="H1948" s="147" t="s">
        <v>4083</v>
      </c>
      <c r="I1948" s="147"/>
      <c r="J1948" s="147"/>
      <c r="K1948" s="147"/>
      <c r="L1948" s="147" t="s">
        <v>4084</v>
      </c>
      <c r="M1948" s="147"/>
      <c r="N1948" s="150"/>
      <c r="O1948" s="150">
        <v>5500</v>
      </c>
      <c r="P1948" s="151">
        <v>1</v>
      </c>
      <c r="Q1948" s="151">
        <v>1</v>
      </c>
      <c r="R1948" s="151">
        <v>3</v>
      </c>
      <c r="S1948" s="151" t="s">
        <v>163</v>
      </c>
      <c r="T1948" s="154">
        <v>36</v>
      </c>
      <c r="U1948" s="154"/>
      <c r="V1948" s="154"/>
      <c r="W1948" s="154"/>
      <c r="X1948" s="147"/>
      <c r="Y1948" s="147">
        <v>21</v>
      </c>
      <c r="Z1948" s="147"/>
      <c r="AA1948" s="147"/>
      <c r="AB1948" s="147"/>
      <c r="AC1948" s="147"/>
      <c r="AD1948" s="147" t="s">
        <v>3784</v>
      </c>
    </row>
    <row r="1949" spans="1:30" ht="101.25" x14ac:dyDescent="0.3">
      <c r="A1949" s="146" t="s">
        <v>1484</v>
      </c>
      <c r="B1949" s="147" t="s">
        <v>3780</v>
      </c>
      <c r="C1949" s="147" t="s">
        <v>3781</v>
      </c>
      <c r="D1949" s="147" t="s">
        <v>4085</v>
      </c>
      <c r="E1949" s="147"/>
      <c r="F1949" s="147"/>
      <c r="G1949" s="147"/>
      <c r="H1949" s="147"/>
      <c r="I1949" s="147"/>
      <c r="J1949" s="147"/>
      <c r="K1949" s="147"/>
      <c r="L1949" s="147" t="s">
        <v>3993</v>
      </c>
      <c r="M1949" s="147"/>
      <c r="N1949" s="150"/>
      <c r="O1949" s="150">
        <v>5500</v>
      </c>
      <c r="P1949" s="151">
        <v>1</v>
      </c>
      <c r="Q1949" s="151">
        <v>1</v>
      </c>
      <c r="R1949" s="151">
        <v>3</v>
      </c>
      <c r="S1949" s="151" t="s">
        <v>163</v>
      </c>
      <c r="T1949" s="154">
        <v>36</v>
      </c>
      <c r="U1949" s="154"/>
      <c r="V1949" s="154"/>
      <c r="W1949" s="154"/>
      <c r="X1949" s="147"/>
      <c r="Y1949" s="147">
        <v>21</v>
      </c>
      <c r="Z1949" s="147"/>
      <c r="AA1949" s="147"/>
      <c r="AB1949" s="147"/>
      <c r="AC1949" s="147"/>
      <c r="AD1949" s="147" t="s">
        <v>3784</v>
      </c>
    </row>
    <row r="1950" spans="1:30" ht="101.25" x14ac:dyDescent="0.3">
      <c r="A1950" s="146" t="s">
        <v>1486</v>
      </c>
      <c r="B1950" s="147" t="s">
        <v>3780</v>
      </c>
      <c r="C1950" s="147" t="s">
        <v>3781</v>
      </c>
      <c r="D1950" s="147" t="s">
        <v>4086</v>
      </c>
      <c r="E1950" s="147"/>
      <c r="F1950" s="147"/>
      <c r="G1950" s="147"/>
      <c r="H1950" s="147"/>
      <c r="I1950" s="147"/>
      <c r="J1950" s="147"/>
      <c r="K1950" s="147"/>
      <c r="L1950" s="147" t="s">
        <v>4004</v>
      </c>
      <c r="M1950" s="147"/>
      <c r="N1950" s="150"/>
      <c r="O1950" s="150">
        <v>5500</v>
      </c>
      <c r="P1950" s="151">
        <v>1</v>
      </c>
      <c r="Q1950" s="151">
        <v>1</v>
      </c>
      <c r="R1950" s="172">
        <v>3</v>
      </c>
      <c r="S1950" s="151" t="s">
        <v>163</v>
      </c>
      <c r="T1950" s="154">
        <v>36</v>
      </c>
      <c r="U1950" s="154"/>
      <c r="V1950" s="154"/>
      <c r="W1950" s="154"/>
      <c r="X1950" s="147"/>
      <c r="Y1950" s="147">
        <v>21</v>
      </c>
      <c r="Z1950" s="147"/>
      <c r="AA1950" s="147"/>
      <c r="AB1950" s="147"/>
      <c r="AC1950" s="147"/>
      <c r="AD1950" s="147" t="s">
        <v>3784</v>
      </c>
    </row>
    <row r="1951" spans="1:30" ht="101.25" x14ac:dyDescent="0.3">
      <c r="A1951" s="146" t="s">
        <v>1493</v>
      </c>
      <c r="B1951" s="147" t="s">
        <v>3780</v>
      </c>
      <c r="C1951" s="147" t="s">
        <v>3781</v>
      </c>
      <c r="D1951" s="147" t="s">
        <v>4087</v>
      </c>
      <c r="E1951" s="147"/>
      <c r="F1951" s="147">
        <v>83897319189</v>
      </c>
      <c r="G1951" s="147"/>
      <c r="H1951" s="147" t="s">
        <v>4088</v>
      </c>
      <c r="I1951" s="147"/>
      <c r="J1951" s="147"/>
      <c r="K1951" s="147"/>
      <c r="L1951" s="147" t="s">
        <v>3978</v>
      </c>
      <c r="M1951" s="147"/>
      <c r="N1951" s="150"/>
      <c r="O1951" s="150">
        <v>5500</v>
      </c>
      <c r="P1951" s="151">
        <v>1</v>
      </c>
      <c r="Q1951" s="151">
        <v>1</v>
      </c>
      <c r="R1951" s="151">
        <v>3</v>
      </c>
      <c r="S1951" s="151" t="s">
        <v>163</v>
      </c>
      <c r="T1951" s="154">
        <v>36</v>
      </c>
      <c r="U1951" s="154"/>
      <c r="V1951" s="154"/>
      <c r="W1951" s="154"/>
      <c r="X1951" s="147"/>
      <c r="Y1951" s="147">
        <v>21</v>
      </c>
      <c r="Z1951" s="147"/>
      <c r="AA1951" s="147"/>
      <c r="AB1951" s="147"/>
      <c r="AC1951" s="147"/>
      <c r="AD1951" s="147" t="s">
        <v>3784</v>
      </c>
    </row>
    <row r="1952" spans="1:30" ht="101.25" x14ac:dyDescent="0.3">
      <c r="A1952" s="146" t="s">
        <v>1499</v>
      </c>
      <c r="B1952" s="147" t="s">
        <v>3780</v>
      </c>
      <c r="C1952" s="147" t="s">
        <v>3781</v>
      </c>
      <c r="D1952" s="147" t="s">
        <v>4089</v>
      </c>
      <c r="E1952" s="147"/>
      <c r="F1952" s="147">
        <v>18329319312</v>
      </c>
      <c r="G1952" s="147"/>
      <c r="H1952" s="147" t="s">
        <v>4090</v>
      </c>
      <c r="I1952" s="147"/>
      <c r="J1952" s="147"/>
      <c r="K1952" s="147"/>
      <c r="L1952" s="147" t="s">
        <v>4091</v>
      </c>
      <c r="M1952" s="147"/>
      <c r="N1952" s="150"/>
      <c r="O1952" s="150">
        <v>5500</v>
      </c>
      <c r="P1952" s="151">
        <v>1</v>
      </c>
      <c r="Q1952" s="151">
        <v>1</v>
      </c>
      <c r="R1952" s="151">
        <v>3</v>
      </c>
      <c r="S1952" s="151" t="s">
        <v>163</v>
      </c>
      <c r="T1952" s="154">
        <v>36</v>
      </c>
      <c r="U1952" s="154"/>
      <c r="V1952" s="154"/>
      <c r="W1952" s="154"/>
      <c r="X1952" s="147"/>
      <c r="Y1952" s="147">
        <v>21</v>
      </c>
      <c r="Z1952" s="147"/>
      <c r="AA1952" s="147"/>
      <c r="AB1952" s="147"/>
      <c r="AC1952" s="147"/>
      <c r="AD1952" s="147" t="s">
        <v>3784</v>
      </c>
    </row>
    <row r="1953" spans="1:30" ht="101.25" x14ac:dyDescent="0.3">
      <c r="A1953" s="146" t="s">
        <v>1501</v>
      </c>
      <c r="B1953" s="147" t="s">
        <v>3780</v>
      </c>
      <c r="C1953" s="147" t="s">
        <v>3781</v>
      </c>
      <c r="D1953" s="147" t="s">
        <v>4092</v>
      </c>
      <c r="E1953" s="147"/>
      <c r="F1953" s="147">
        <v>7667846672</v>
      </c>
      <c r="G1953" s="147"/>
      <c r="H1953" s="147" t="s">
        <v>4090</v>
      </c>
      <c r="I1953" s="147"/>
      <c r="J1953" s="147"/>
      <c r="K1953" s="147"/>
      <c r="L1953" s="147" t="s">
        <v>4091</v>
      </c>
      <c r="M1953" s="147"/>
      <c r="N1953" s="150"/>
      <c r="O1953" s="150">
        <v>5500</v>
      </c>
      <c r="P1953" s="151">
        <v>1</v>
      </c>
      <c r="Q1953" s="151">
        <v>1</v>
      </c>
      <c r="R1953" s="172">
        <v>3</v>
      </c>
      <c r="S1953" s="151" t="s">
        <v>163</v>
      </c>
      <c r="T1953" s="154">
        <v>36</v>
      </c>
      <c r="U1953" s="154"/>
      <c r="V1953" s="154"/>
      <c r="W1953" s="154"/>
      <c r="X1953" s="147"/>
      <c r="Y1953" s="147">
        <v>21</v>
      </c>
      <c r="Z1953" s="147"/>
      <c r="AA1953" s="147"/>
      <c r="AB1953" s="147"/>
      <c r="AC1953" s="147"/>
      <c r="AD1953" s="147" t="s">
        <v>3784</v>
      </c>
    </row>
    <row r="1954" spans="1:30" ht="101.25" x14ac:dyDescent="0.3">
      <c r="A1954" s="146" t="s">
        <v>1503</v>
      </c>
      <c r="B1954" s="147" t="s">
        <v>3780</v>
      </c>
      <c r="C1954" s="147" t="s">
        <v>3781</v>
      </c>
      <c r="D1954" s="147" t="s">
        <v>4093</v>
      </c>
      <c r="E1954" s="147"/>
      <c r="F1954" s="147">
        <v>77942862574</v>
      </c>
      <c r="G1954" s="147"/>
      <c r="H1954" s="147" t="s">
        <v>4090</v>
      </c>
      <c r="I1954" s="147"/>
      <c r="J1954" s="147"/>
      <c r="K1954" s="147"/>
      <c r="L1954" s="147" t="s">
        <v>4091</v>
      </c>
      <c r="M1954" s="147"/>
      <c r="N1954" s="150"/>
      <c r="O1954" s="150">
        <v>5500</v>
      </c>
      <c r="P1954" s="151">
        <v>1</v>
      </c>
      <c r="Q1954" s="151">
        <v>1</v>
      </c>
      <c r="R1954" s="151">
        <v>3</v>
      </c>
      <c r="S1954" s="151" t="s">
        <v>163</v>
      </c>
      <c r="T1954" s="154">
        <v>36</v>
      </c>
      <c r="U1954" s="154"/>
      <c r="V1954" s="154"/>
      <c r="W1954" s="154"/>
      <c r="X1954" s="147"/>
      <c r="Y1954" s="147">
        <v>21</v>
      </c>
      <c r="Z1954" s="147"/>
      <c r="AA1954" s="147"/>
      <c r="AB1954" s="147"/>
      <c r="AC1954" s="147"/>
      <c r="AD1954" s="147" t="s">
        <v>3784</v>
      </c>
    </row>
    <row r="1955" spans="1:30" ht="101.25" x14ac:dyDescent="0.3">
      <c r="A1955" s="146" t="s">
        <v>1510</v>
      </c>
      <c r="B1955" s="147" t="s">
        <v>3780</v>
      </c>
      <c r="C1955" s="147" t="s">
        <v>3781</v>
      </c>
      <c r="D1955" s="147" t="s">
        <v>4094</v>
      </c>
      <c r="E1955" s="147"/>
      <c r="F1955" s="147">
        <v>11986105494</v>
      </c>
      <c r="G1955" s="147"/>
      <c r="H1955" s="147" t="s">
        <v>4095</v>
      </c>
      <c r="I1955" s="147"/>
      <c r="J1955" s="147"/>
      <c r="K1955" s="147"/>
      <c r="L1955" s="147" t="s">
        <v>4091</v>
      </c>
      <c r="M1955" s="147"/>
      <c r="N1955" s="150"/>
      <c r="O1955" s="150">
        <v>5500</v>
      </c>
      <c r="P1955" s="151">
        <v>1</v>
      </c>
      <c r="Q1955" s="151">
        <v>1</v>
      </c>
      <c r="R1955" s="151">
        <v>3</v>
      </c>
      <c r="S1955" s="151" t="s">
        <v>163</v>
      </c>
      <c r="T1955" s="154">
        <v>36</v>
      </c>
      <c r="U1955" s="154"/>
      <c r="V1955" s="154"/>
      <c r="W1955" s="154"/>
      <c r="X1955" s="147"/>
      <c r="Y1955" s="147">
        <v>21</v>
      </c>
      <c r="Z1955" s="147"/>
      <c r="AA1955" s="147"/>
      <c r="AB1955" s="147"/>
      <c r="AC1955" s="147"/>
      <c r="AD1955" s="147" t="s">
        <v>3784</v>
      </c>
    </row>
    <row r="1956" spans="1:30" ht="101.25" x14ac:dyDescent="0.3">
      <c r="A1956" s="146" t="s">
        <v>1512</v>
      </c>
      <c r="B1956" s="147" t="s">
        <v>3780</v>
      </c>
      <c r="C1956" s="147" t="s">
        <v>3781</v>
      </c>
      <c r="D1956" s="147" t="s">
        <v>4096</v>
      </c>
      <c r="E1956" s="147"/>
      <c r="F1956" s="147"/>
      <c r="G1956" s="147"/>
      <c r="H1956" s="147"/>
      <c r="I1956" s="147"/>
      <c r="J1956" s="147"/>
      <c r="K1956" s="147"/>
      <c r="L1956" s="147" t="s">
        <v>4091</v>
      </c>
      <c r="M1956" s="147"/>
      <c r="N1956" s="150"/>
      <c r="O1956" s="150">
        <v>5500</v>
      </c>
      <c r="P1956" s="151">
        <v>1</v>
      </c>
      <c r="Q1956" s="151">
        <v>1</v>
      </c>
      <c r="R1956" s="172">
        <v>3</v>
      </c>
      <c r="S1956" s="151" t="s">
        <v>163</v>
      </c>
      <c r="T1956" s="154">
        <v>36</v>
      </c>
      <c r="U1956" s="154"/>
      <c r="V1956" s="154"/>
      <c r="W1956" s="154"/>
      <c r="X1956" s="147"/>
      <c r="Y1956" s="147">
        <v>21</v>
      </c>
      <c r="Z1956" s="147"/>
      <c r="AA1956" s="147"/>
      <c r="AB1956" s="147"/>
      <c r="AC1956" s="147"/>
      <c r="AD1956" s="147" t="s">
        <v>3784</v>
      </c>
    </row>
    <row r="1957" spans="1:30" ht="101.25" x14ac:dyDescent="0.3">
      <c r="A1957" s="146" t="s">
        <v>1517</v>
      </c>
      <c r="B1957" s="147" t="s">
        <v>3780</v>
      </c>
      <c r="C1957" s="147" t="s">
        <v>3781</v>
      </c>
      <c r="D1957" s="147" t="s">
        <v>4097</v>
      </c>
      <c r="E1957" s="147"/>
      <c r="F1957" s="147">
        <v>76529039141</v>
      </c>
      <c r="G1957" s="147"/>
      <c r="H1957" s="147" t="s">
        <v>4098</v>
      </c>
      <c r="I1957" s="147"/>
      <c r="J1957" s="147"/>
      <c r="K1957" s="147"/>
      <c r="L1957" s="147" t="s">
        <v>4091</v>
      </c>
      <c r="M1957" s="147"/>
      <c r="N1957" s="150"/>
      <c r="O1957" s="150">
        <v>5500</v>
      </c>
      <c r="P1957" s="151">
        <v>1</v>
      </c>
      <c r="Q1957" s="151">
        <v>1</v>
      </c>
      <c r="R1957" s="151">
        <v>3</v>
      </c>
      <c r="S1957" s="151" t="s">
        <v>163</v>
      </c>
      <c r="T1957" s="154">
        <v>36</v>
      </c>
      <c r="U1957" s="154"/>
      <c r="V1957" s="154"/>
      <c r="W1957" s="154"/>
      <c r="X1957" s="147"/>
      <c r="Y1957" s="147">
        <v>21</v>
      </c>
      <c r="Z1957" s="147"/>
      <c r="AA1957" s="147"/>
      <c r="AB1957" s="147"/>
      <c r="AC1957" s="147"/>
      <c r="AD1957" s="147" t="s">
        <v>3784</v>
      </c>
    </row>
    <row r="1958" spans="1:30" ht="101.25" x14ac:dyDescent="0.3">
      <c r="A1958" s="146" t="s">
        <v>1524</v>
      </c>
      <c r="B1958" s="147" t="s">
        <v>3780</v>
      </c>
      <c r="C1958" s="147" t="s">
        <v>3781</v>
      </c>
      <c r="D1958" s="147" t="s">
        <v>4099</v>
      </c>
      <c r="E1958" s="147"/>
      <c r="F1958" s="147">
        <v>1419810928</v>
      </c>
      <c r="G1958" s="147"/>
      <c r="H1958" s="147" t="s">
        <v>4100</v>
      </c>
      <c r="I1958" s="147"/>
      <c r="J1958" s="147"/>
      <c r="K1958" s="147"/>
      <c r="L1958" s="147" t="s">
        <v>4101</v>
      </c>
      <c r="M1958" s="147"/>
      <c r="N1958" s="150"/>
      <c r="O1958" s="150">
        <v>5500</v>
      </c>
      <c r="P1958" s="151">
        <v>1</v>
      </c>
      <c r="Q1958" s="151">
        <v>1</v>
      </c>
      <c r="R1958" s="151">
        <v>3</v>
      </c>
      <c r="S1958" s="151" t="s">
        <v>163</v>
      </c>
      <c r="T1958" s="154">
        <v>36</v>
      </c>
      <c r="U1958" s="154"/>
      <c r="V1958" s="154"/>
      <c r="W1958" s="154"/>
      <c r="X1958" s="147"/>
      <c r="Y1958" s="147">
        <v>21</v>
      </c>
      <c r="Z1958" s="147"/>
      <c r="AA1958" s="147"/>
      <c r="AB1958" s="147"/>
      <c r="AC1958" s="147"/>
      <c r="AD1958" s="147" t="s">
        <v>3784</v>
      </c>
    </row>
    <row r="1959" spans="1:30" ht="101.25" x14ac:dyDescent="0.3">
      <c r="A1959" s="146" t="s">
        <v>1525</v>
      </c>
      <c r="B1959" s="147" t="s">
        <v>3780</v>
      </c>
      <c r="C1959" s="147" t="s">
        <v>3781</v>
      </c>
      <c r="D1959" s="147" t="s">
        <v>4102</v>
      </c>
      <c r="E1959" s="147"/>
      <c r="F1959" s="147">
        <v>47592685791</v>
      </c>
      <c r="G1959" s="147"/>
      <c r="H1959" s="147" t="s">
        <v>4103</v>
      </c>
      <c r="I1959" s="147"/>
      <c r="J1959" s="147"/>
      <c r="K1959" s="147"/>
      <c r="L1959" s="147" t="s">
        <v>3990</v>
      </c>
      <c r="M1959" s="147"/>
      <c r="N1959" s="150"/>
      <c r="O1959" s="150">
        <v>5500</v>
      </c>
      <c r="P1959" s="151">
        <v>1</v>
      </c>
      <c r="Q1959" s="151">
        <v>1</v>
      </c>
      <c r="R1959" s="172">
        <v>3</v>
      </c>
      <c r="S1959" s="151" t="s">
        <v>163</v>
      </c>
      <c r="T1959" s="154">
        <v>36</v>
      </c>
      <c r="U1959" s="154"/>
      <c r="V1959" s="154"/>
      <c r="W1959" s="154"/>
      <c r="X1959" s="147"/>
      <c r="Y1959" s="147">
        <v>21</v>
      </c>
      <c r="Z1959" s="147"/>
      <c r="AA1959" s="147"/>
      <c r="AB1959" s="147"/>
      <c r="AC1959" s="147"/>
      <c r="AD1959" s="147" t="s">
        <v>3784</v>
      </c>
    </row>
    <row r="1960" spans="1:30" ht="101.25" x14ac:dyDescent="0.3">
      <c r="A1960" s="146" t="s">
        <v>1532</v>
      </c>
      <c r="B1960" s="147" t="s">
        <v>3780</v>
      </c>
      <c r="C1960" s="147" t="s">
        <v>3781</v>
      </c>
      <c r="D1960" s="147" t="s">
        <v>4104</v>
      </c>
      <c r="E1960" s="147"/>
      <c r="F1960" s="147">
        <v>23701491766</v>
      </c>
      <c r="G1960" s="147"/>
      <c r="H1960" s="147" t="s">
        <v>4103</v>
      </c>
      <c r="I1960" s="147"/>
      <c r="J1960" s="147"/>
      <c r="K1960" s="147"/>
      <c r="L1960" s="147" t="s">
        <v>3990</v>
      </c>
      <c r="M1960" s="147"/>
      <c r="N1960" s="150"/>
      <c r="O1960" s="150">
        <v>5500</v>
      </c>
      <c r="P1960" s="151">
        <v>1</v>
      </c>
      <c r="Q1960" s="151">
        <v>1</v>
      </c>
      <c r="R1960" s="151">
        <v>3</v>
      </c>
      <c r="S1960" s="151" t="s">
        <v>163</v>
      </c>
      <c r="T1960" s="154">
        <v>36</v>
      </c>
      <c r="U1960" s="154"/>
      <c r="V1960" s="154"/>
      <c r="W1960" s="154"/>
      <c r="X1960" s="147"/>
      <c r="Y1960" s="147">
        <v>21</v>
      </c>
      <c r="Z1960" s="147"/>
      <c r="AA1960" s="147"/>
      <c r="AB1960" s="147"/>
      <c r="AC1960" s="147"/>
      <c r="AD1960" s="147" t="s">
        <v>3784</v>
      </c>
    </row>
    <row r="1961" spans="1:30" ht="101.25" x14ac:dyDescent="0.3">
      <c r="A1961" s="146" t="s">
        <v>1534</v>
      </c>
      <c r="B1961" s="147" t="s">
        <v>3780</v>
      </c>
      <c r="C1961" s="147" t="s">
        <v>3781</v>
      </c>
      <c r="D1961" s="147" t="s">
        <v>4105</v>
      </c>
      <c r="E1961" s="147"/>
      <c r="F1961" s="147">
        <v>89948824689</v>
      </c>
      <c r="G1961" s="147"/>
      <c r="H1961" s="147" t="s">
        <v>4106</v>
      </c>
      <c r="I1961" s="147"/>
      <c r="J1961" s="147"/>
      <c r="K1961" s="147"/>
      <c r="L1961" s="147" t="s">
        <v>4107</v>
      </c>
      <c r="M1961" s="147"/>
      <c r="N1961" s="150"/>
      <c r="O1961" s="150">
        <v>5500</v>
      </c>
      <c r="P1961" s="151">
        <v>1</v>
      </c>
      <c r="Q1961" s="151">
        <v>1</v>
      </c>
      <c r="R1961" s="151">
        <v>3</v>
      </c>
      <c r="S1961" s="151" t="s">
        <v>163</v>
      </c>
      <c r="T1961" s="154">
        <v>36</v>
      </c>
      <c r="U1961" s="154"/>
      <c r="V1961" s="154"/>
      <c r="W1961" s="154"/>
      <c r="X1961" s="147"/>
      <c r="Y1961" s="147">
        <v>21</v>
      </c>
      <c r="Z1961" s="147"/>
      <c r="AA1961" s="147"/>
      <c r="AB1961" s="147"/>
      <c r="AC1961" s="147"/>
      <c r="AD1961" s="147" t="s">
        <v>3784</v>
      </c>
    </row>
    <row r="1962" spans="1:30" ht="101.25" x14ac:dyDescent="0.3">
      <c r="A1962" s="146" t="s">
        <v>1536</v>
      </c>
      <c r="B1962" s="147" t="s">
        <v>3780</v>
      </c>
      <c r="C1962" s="147" t="s">
        <v>3781</v>
      </c>
      <c r="D1962" s="147" t="s">
        <v>4108</v>
      </c>
      <c r="E1962" s="147"/>
      <c r="F1962" s="147">
        <v>94754633847</v>
      </c>
      <c r="G1962" s="147"/>
      <c r="H1962" s="147" t="s">
        <v>4109</v>
      </c>
      <c r="I1962" s="147"/>
      <c r="J1962" s="147"/>
      <c r="K1962" s="147"/>
      <c r="L1962" s="147" t="s">
        <v>3978</v>
      </c>
      <c r="M1962" s="147"/>
      <c r="N1962" s="150"/>
      <c r="O1962" s="150">
        <v>5500</v>
      </c>
      <c r="P1962" s="151">
        <v>1</v>
      </c>
      <c r="Q1962" s="151">
        <v>1</v>
      </c>
      <c r="R1962" s="172">
        <v>3</v>
      </c>
      <c r="S1962" s="151" t="s">
        <v>163</v>
      </c>
      <c r="T1962" s="154">
        <v>36</v>
      </c>
      <c r="U1962" s="154"/>
      <c r="V1962" s="154"/>
      <c r="W1962" s="154"/>
      <c r="X1962" s="147"/>
      <c r="Y1962" s="147">
        <v>21</v>
      </c>
      <c r="Z1962" s="147"/>
      <c r="AA1962" s="147"/>
      <c r="AB1962" s="147"/>
      <c r="AC1962" s="147"/>
      <c r="AD1962" s="147" t="s">
        <v>3784</v>
      </c>
    </row>
    <row r="1963" spans="1:30" ht="101.25" x14ac:dyDescent="0.3">
      <c r="A1963" s="146" t="s">
        <v>1542</v>
      </c>
      <c r="B1963" s="147" t="s">
        <v>3780</v>
      </c>
      <c r="C1963" s="147" t="s">
        <v>3781</v>
      </c>
      <c r="D1963" s="147" t="s">
        <v>4110</v>
      </c>
      <c r="E1963" s="147"/>
      <c r="F1963" s="147">
        <v>3809719703</v>
      </c>
      <c r="G1963" s="147"/>
      <c r="H1963" s="147" t="s">
        <v>4111</v>
      </c>
      <c r="I1963" s="147"/>
      <c r="J1963" s="147"/>
      <c r="K1963" s="147"/>
      <c r="L1963" s="147" t="s">
        <v>4112</v>
      </c>
      <c r="M1963" s="147"/>
      <c r="N1963" s="150"/>
      <c r="O1963" s="150">
        <v>5500</v>
      </c>
      <c r="P1963" s="151">
        <v>1</v>
      </c>
      <c r="Q1963" s="151">
        <v>1</v>
      </c>
      <c r="R1963" s="151">
        <v>3</v>
      </c>
      <c r="S1963" s="151" t="s">
        <v>163</v>
      </c>
      <c r="T1963" s="154">
        <v>36</v>
      </c>
      <c r="U1963" s="154"/>
      <c r="V1963" s="154"/>
      <c r="W1963" s="154"/>
      <c r="X1963" s="147"/>
      <c r="Y1963" s="147">
        <v>21</v>
      </c>
      <c r="Z1963" s="147"/>
      <c r="AA1963" s="147"/>
      <c r="AB1963" s="147"/>
      <c r="AC1963" s="147"/>
      <c r="AD1963" s="147" t="s">
        <v>3784</v>
      </c>
    </row>
    <row r="1964" spans="1:30" ht="101.25" x14ac:dyDescent="0.3">
      <c r="A1964" s="146" t="s">
        <v>1545</v>
      </c>
      <c r="B1964" s="147" t="s">
        <v>3780</v>
      </c>
      <c r="C1964" s="147" t="s">
        <v>3781</v>
      </c>
      <c r="D1964" s="147" t="s">
        <v>4113</v>
      </c>
      <c r="E1964" s="147"/>
      <c r="F1964" s="147"/>
      <c r="G1964" s="147"/>
      <c r="H1964" s="147"/>
      <c r="I1964" s="147"/>
      <c r="J1964" s="147"/>
      <c r="K1964" s="147"/>
      <c r="L1964" s="147" t="s">
        <v>4114</v>
      </c>
      <c r="M1964" s="147"/>
      <c r="N1964" s="150"/>
      <c r="O1964" s="150">
        <v>5500</v>
      </c>
      <c r="P1964" s="151">
        <v>1</v>
      </c>
      <c r="Q1964" s="151">
        <v>1</v>
      </c>
      <c r="R1964" s="151">
        <v>3</v>
      </c>
      <c r="S1964" s="151" t="s">
        <v>163</v>
      </c>
      <c r="T1964" s="154">
        <v>36</v>
      </c>
      <c r="U1964" s="154"/>
      <c r="V1964" s="154"/>
      <c r="W1964" s="154"/>
      <c r="X1964" s="147"/>
      <c r="Y1964" s="147">
        <v>21</v>
      </c>
      <c r="Z1964" s="147"/>
      <c r="AA1964" s="147"/>
      <c r="AB1964" s="147"/>
      <c r="AC1964" s="147"/>
      <c r="AD1964" s="147" t="s">
        <v>3784</v>
      </c>
    </row>
    <row r="1965" spans="1:30" ht="101.25" x14ac:dyDescent="0.3">
      <c r="A1965" s="146" t="s">
        <v>1551</v>
      </c>
      <c r="B1965" s="147" t="s">
        <v>3780</v>
      </c>
      <c r="C1965" s="147" t="s">
        <v>3781</v>
      </c>
      <c r="D1965" s="147" t="s">
        <v>4115</v>
      </c>
      <c r="E1965" s="147"/>
      <c r="F1965" s="147">
        <v>64910332482</v>
      </c>
      <c r="G1965" s="147"/>
      <c r="H1965" s="147" t="s">
        <v>4116</v>
      </c>
      <c r="I1965" s="147"/>
      <c r="J1965" s="147"/>
      <c r="K1965" s="147"/>
      <c r="L1965" s="147" t="s">
        <v>4117</v>
      </c>
      <c r="M1965" s="147"/>
      <c r="N1965" s="150"/>
      <c r="O1965" s="150">
        <v>5500</v>
      </c>
      <c r="P1965" s="151">
        <v>1</v>
      </c>
      <c r="Q1965" s="151">
        <v>1</v>
      </c>
      <c r="R1965" s="172">
        <v>3</v>
      </c>
      <c r="S1965" s="151" t="s">
        <v>163</v>
      </c>
      <c r="T1965" s="154">
        <v>36</v>
      </c>
      <c r="U1965" s="154"/>
      <c r="V1965" s="154"/>
      <c r="W1965" s="154"/>
      <c r="X1965" s="147"/>
      <c r="Y1965" s="147">
        <v>21</v>
      </c>
      <c r="Z1965" s="147"/>
      <c r="AA1965" s="147"/>
      <c r="AB1965" s="147"/>
      <c r="AC1965" s="147"/>
      <c r="AD1965" s="147" t="s">
        <v>3784</v>
      </c>
    </row>
    <row r="1966" spans="1:30" ht="101.25" x14ac:dyDescent="0.3">
      <c r="A1966" s="146" t="s">
        <v>1553</v>
      </c>
      <c r="B1966" s="147" t="s">
        <v>3780</v>
      </c>
      <c r="C1966" s="147" t="s">
        <v>3781</v>
      </c>
      <c r="D1966" s="147" t="s">
        <v>4118</v>
      </c>
      <c r="E1966" s="147"/>
      <c r="F1966" s="147">
        <v>31629299950</v>
      </c>
      <c r="G1966" s="147"/>
      <c r="H1966" s="147" t="s">
        <v>4119</v>
      </c>
      <c r="I1966" s="147"/>
      <c r="J1966" s="147"/>
      <c r="K1966" s="147"/>
      <c r="L1966" s="147" t="s">
        <v>4120</v>
      </c>
      <c r="M1966" s="147"/>
      <c r="N1966" s="150"/>
      <c r="O1966" s="150">
        <v>5500</v>
      </c>
      <c r="P1966" s="151">
        <v>1</v>
      </c>
      <c r="Q1966" s="151">
        <v>1</v>
      </c>
      <c r="R1966" s="151">
        <v>3</v>
      </c>
      <c r="S1966" s="151" t="s">
        <v>163</v>
      </c>
      <c r="T1966" s="154">
        <v>36</v>
      </c>
      <c r="U1966" s="154"/>
      <c r="V1966" s="154"/>
      <c r="W1966" s="154"/>
      <c r="X1966" s="147"/>
      <c r="Y1966" s="147">
        <v>21</v>
      </c>
      <c r="Z1966" s="147"/>
      <c r="AA1966" s="147"/>
      <c r="AB1966" s="147"/>
      <c r="AC1966" s="147"/>
      <c r="AD1966" s="147" t="s">
        <v>3784</v>
      </c>
    </row>
    <row r="1967" spans="1:30" ht="101.25" x14ac:dyDescent="0.3">
      <c r="A1967" s="146" t="s">
        <v>1555</v>
      </c>
      <c r="B1967" s="147" t="s">
        <v>3780</v>
      </c>
      <c r="C1967" s="147" t="s">
        <v>3781</v>
      </c>
      <c r="D1967" s="147" t="s">
        <v>4121</v>
      </c>
      <c r="E1967" s="147"/>
      <c r="F1967" s="147">
        <v>20020323112</v>
      </c>
      <c r="G1967" s="147"/>
      <c r="H1967" s="147" t="s">
        <v>4122</v>
      </c>
      <c r="I1967" s="147"/>
      <c r="J1967" s="147"/>
      <c r="K1967" s="147"/>
      <c r="L1967" s="147" t="s">
        <v>4123</v>
      </c>
      <c r="M1967" s="147"/>
      <c r="N1967" s="150"/>
      <c r="O1967" s="150">
        <v>5500</v>
      </c>
      <c r="P1967" s="151">
        <v>1</v>
      </c>
      <c r="Q1967" s="151">
        <v>1</v>
      </c>
      <c r="R1967" s="151">
        <v>3</v>
      </c>
      <c r="S1967" s="151" t="s">
        <v>163</v>
      </c>
      <c r="T1967" s="154">
        <v>36</v>
      </c>
      <c r="U1967" s="154"/>
      <c r="V1967" s="154"/>
      <c r="W1967" s="154"/>
      <c r="X1967" s="147"/>
      <c r="Y1967" s="147">
        <v>21</v>
      </c>
      <c r="Z1967" s="147"/>
      <c r="AA1967" s="147"/>
      <c r="AB1967" s="147"/>
      <c r="AC1967" s="147"/>
      <c r="AD1967" s="147" t="s">
        <v>3784</v>
      </c>
    </row>
    <row r="1968" spans="1:30" ht="101.25" x14ac:dyDescent="0.3">
      <c r="A1968" s="146" t="s">
        <v>1561</v>
      </c>
      <c r="B1968" s="147" t="s">
        <v>3780</v>
      </c>
      <c r="C1968" s="147" t="s">
        <v>3781</v>
      </c>
      <c r="D1968" s="147" t="s">
        <v>4124</v>
      </c>
      <c r="E1968" s="147"/>
      <c r="F1968" s="147">
        <v>2652362453</v>
      </c>
      <c r="G1968" s="147"/>
      <c r="H1968" s="147" t="s">
        <v>4125</v>
      </c>
      <c r="I1968" s="147"/>
      <c r="J1968" s="147"/>
      <c r="K1968" s="147"/>
      <c r="L1968" s="147" t="s">
        <v>4126</v>
      </c>
      <c r="M1968" s="147"/>
      <c r="N1968" s="150"/>
      <c r="O1968" s="150">
        <v>5500</v>
      </c>
      <c r="P1968" s="151">
        <v>1</v>
      </c>
      <c r="Q1968" s="151">
        <v>1</v>
      </c>
      <c r="R1968" s="172">
        <v>3</v>
      </c>
      <c r="S1968" s="151" t="s">
        <v>163</v>
      </c>
      <c r="T1968" s="154">
        <v>36</v>
      </c>
      <c r="U1968" s="154"/>
      <c r="V1968" s="154"/>
      <c r="W1968" s="154"/>
      <c r="X1968" s="147"/>
      <c r="Y1968" s="147">
        <v>21</v>
      </c>
      <c r="Z1968" s="147"/>
      <c r="AA1968" s="147"/>
      <c r="AB1968" s="147"/>
      <c r="AC1968" s="147"/>
      <c r="AD1968" s="147" t="s">
        <v>3784</v>
      </c>
    </row>
    <row r="1969" spans="1:30" ht="101.25" x14ac:dyDescent="0.3">
      <c r="A1969" s="146" t="s">
        <v>1563</v>
      </c>
      <c r="B1969" s="147" t="s">
        <v>3780</v>
      </c>
      <c r="C1969" s="147" t="s">
        <v>3781</v>
      </c>
      <c r="D1969" s="147" t="s">
        <v>4127</v>
      </c>
      <c r="E1969" s="147"/>
      <c r="F1969" s="147">
        <v>19856367731</v>
      </c>
      <c r="G1969" s="147"/>
      <c r="H1969" s="147" t="s">
        <v>4128</v>
      </c>
      <c r="I1969" s="147"/>
      <c r="J1969" s="147"/>
      <c r="K1969" s="147"/>
      <c r="L1969" s="147" t="s">
        <v>4129</v>
      </c>
      <c r="M1969" s="147"/>
      <c r="N1969" s="150"/>
      <c r="O1969" s="150">
        <v>5500</v>
      </c>
      <c r="P1969" s="151">
        <v>1</v>
      </c>
      <c r="Q1969" s="151">
        <v>1</v>
      </c>
      <c r="R1969" s="151">
        <v>3</v>
      </c>
      <c r="S1969" s="151" t="s">
        <v>163</v>
      </c>
      <c r="T1969" s="154">
        <v>36</v>
      </c>
      <c r="U1969" s="154"/>
      <c r="V1969" s="154"/>
      <c r="W1969" s="154"/>
      <c r="X1969" s="147"/>
      <c r="Y1969" s="147">
        <v>21</v>
      </c>
      <c r="Z1969" s="147"/>
      <c r="AA1969" s="147"/>
      <c r="AB1969" s="147"/>
      <c r="AC1969" s="147"/>
      <c r="AD1969" s="147" t="s">
        <v>3784</v>
      </c>
    </row>
    <row r="1970" spans="1:30" ht="101.25" x14ac:dyDescent="0.3">
      <c r="A1970" s="146" t="s">
        <v>1570</v>
      </c>
      <c r="B1970" s="147" t="s">
        <v>3780</v>
      </c>
      <c r="C1970" s="147" t="s">
        <v>3781</v>
      </c>
      <c r="D1970" s="147" t="s">
        <v>4130</v>
      </c>
      <c r="E1970" s="147"/>
      <c r="F1970" s="147">
        <v>42579150224</v>
      </c>
      <c r="G1970" s="147"/>
      <c r="H1970" s="147" t="s">
        <v>4131</v>
      </c>
      <c r="I1970" s="147"/>
      <c r="J1970" s="147"/>
      <c r="K1970" s="147"/>
      <c r="L1970" s="147" t="s">
        <v>4129</v>
      </c>
      <c r="M1970" s="147"/>
      <c r="N1970" s="150"/>
      <c r="O1970" s="150">
        <v>5500</v>
      </c>
      <c r="P1970" s="151">
        <v>1</v>
      </c>
      <c r="Q1970" s="151">
        <v>1</v>
      </c>
      <c r="R1970" s="151">
        <v>3</v>
      </c>
      <c r="S1970" s="151" t="s">
        <v>163</v>
      </c>
      <c r="T1970" s="154">
        <v>36</v>
      </c>
      <c r="U1970" s="154"/>
      <c r="V1970" s="154"/>
      <c r="W1970" s="154"/>
      <c r="X1970" s="147"/>
      <c r="Y1970" s="147">
        <v>21</v>
      </c>
      <c r="Z1970" s="147"/>
      <c r="AA1970" s="147"/>
      <c r="AB1970" s="147"/>
      <c r="AC1970" s="147"/>
      <c r="AD1970" s="147" t="s">
        <v>3784</v>
      </c>
    </row>
    <row r="1971" spans="1:30" ht="101.25" x14ac:dyDescent="0.3">
      <c r="A1971" s="146" t="s">
        <v>1576</v>
      </c>
      <c r="B1971" s="147" t="s">
        <v>3780</v>
      </c>
      <c r="C1971" s="147" t="s">
        <v>3781</v>
      </c>
      <c r="D1971" s="147" t="s">
        <v>4132</v>
      </c>
      <c r="E1971" s="147"/>
      <c r="F1971" s="147">
        <v>26675865013</v>
      </c>
      <c r="G1971" s="147"/>
      <c r="H1971" s="147" t="s">
        <v>4133</v>
      </c>
      <c r="I1971" s="147"/>
      <c r="J1971" s="147"/>
      <c r="K1971" s="147"/>
      <c r="L1971" s="147" t="s">
        <v>4134</v>
      </c>
      <c r="M1971" s="147"/>
      <c r="N1971" s="150"/>
      <c r="O1971" s="150">
        <v>5500</v>
      </c>
      <c r="P1971" s="151">
        <v>1</v>
      </c>
      <c r="Q1971" s="151">
        <v>1</v>
      </c>
      <c r="R1971" s="172">
        <v>3</v>
      </c>
      <c r="S1971" s="151" t="s">
        <v>163</v>
      </c>
      <c r="T1971" s="154">
        <v>36</v>
      </c>
      <c r="U1971" s="154"/>
      <c r="V1971" s="154"/>
      <c r="W1971" s="154"/>
      <c r="X1971" s="147"/>
      <c r="Y1971" s="147">
        <v>21</v>
      </c>
      <c r="Z1971" s="147"/>
      <c r="AA1971" s="147"/>
      <c r="AB1971" s="147"/>
      <c r="AC1971" s="147"/>
      <c r="AD1971" s="147" t="s">
        <v>3784</v>
      </c>
    </row>
    <row r="1972" spans="1:30" ht="101.25" x14ac:dyDescent="0.3">
      <c r="A1972" s="146" t="s">
        <v>1578</v>
      </c>
      <c r="B1972" s="147" t="s">
        <v>3780</v>
      </c>
      <c r="C1972" s="147" t="s">
        <v>3781</v>
      </c>
      <c r="D1972" s="147" t="s">
        <v>4135</v>
      </c>
      <c r="E1972" s="147"/>
      <c r="F1972" s="147">
        <v>5873982599</v>
      </c>
      <c r="G1972" s="147"/>
      <c r="H1972" s="147" t="s">
        <v>4136</v>
      </c>
      <c r="I1972" s="147"/>
      <c r="J1972" s="147"/>
      <c r="K1972" s="147"/>
      <c r="L1972" s="147" t="s">
        <v>3978</v>
      </c>
      <c r="M1972" s="147"/>
      <c r="N1972" s="150"/>
      <c r="O1972" s="150">
        <v>5500</v>
      </c>
      <c r="P1972" s="151">
        <v>1</v>
      </c>
      <c r="Q1972" s="151">
        <v>1</v>
      </c>
      <c r="R1972" s="151">
        <v>3</v>
      </c>
      <c r="S1972" s="151" t="s">
        <v>163</v>
      </c>
      <c r="T1972" s="154">
        <v>36</v>
      </c>
      <c r="U1972" s="154"/>
      <c r="V1972" s="154"/>
      <c r="W1972" s="154"/>
      <c r="X1972" s="147"/>
      <c r="Y1972" s="147">
        <v>21</v>
      </c>
      <c r="Z1972" s="147"/>
      <c r="AA1972" s="147"/>
      <c r="AB1972" s="147"/>
      <c r="AC1972" s="147"/>
      <c r="AD1972" s="147" t="s">
        <v>3784</v>
      </c>
    </row>
    <row r="1973" spans="1:30" ht="101.25" x14ac:dyDescent="0.3">
      <c r="A1973" s="146" t="s">
        <v>1582</v>
      </c>
      <c r="B1973" s="147" t="s">
        <v>3780</v>
      </c>
      <c r="C1973" s="147" t="s">
        <v>3781</v>
      </c>
      <c r="D1973" s="147" t="s">
        <v>4137</v>
      </c>
      <c r="E1973" s="147"/>
      <c r="F1973" s="147"/>
      <c r="G1973" s="147"/>
      <c r="H1973" s="147"/>
      <c r="I1973" s="147"/>
      <c r="J1973" s="147"/>
      <c r="K1973" s="147"/>
      <c r="L1973" s="147" t="s">
        <v>4138</v>
      </c>
      <c r="M1973" s="147"/>
      <c r="N1973" s="150"/>
      <c r="O1973" s="150">
        <v>5500</v>
      </c>
      <c r="P1973" s="151">
        <v>1</v>
      </c>
      <c r="Q1973" s="151">
        <v>1</v>
      </c>
      <c r="R1973" s="151">
        <v>3</v>
      </c>
      <c r="S1973" s="151" t="s">
        <v>163</v>
      </c>
      <c r="T1973" s="154">
        <v>36</v>
      </c>
      <c r="U1973" s="154"/>
      <c r="V1973" s="154"/>
      <c r="W1973" s="154"/>
      <c r="X1973" s="147"/>
      <c r="Y1973" s="147">
        <v>21</v>
      </c>
      <c r="Z1973" s="147"/>
      <c r="AA1973" s="147"/>
      <c r="AB1973" s="147"/>
      <c r="AC1973" s="147"/>
      <c r="AD1973" s="147" t="s">
        <v>3784</v>
      </c>
    </row>
    <row r="1974" spans="1:30" ht="101.25" x14ac:dyDescent="0.3">
      <c r="A1974" s="146" t="s">
        <v>3174</v>
      </c>
      <c r="B1974" s="147" t="s">
        <v>3780</v>
      </c>
      <c r="C1974" s="147" t="s">
        <v>3781</v>
      </c>
      <c r="D1974" s="147" t="s">
        <v>4139</v>
      </c>
      <c r="E1974" s="147"/>
      <c r="F1974" s="199">
        <v>18940471354</v>
      </c>
      <c r="G1974" s="147"/>
      <c r="H1974" s="147" t="s">
        <v>4140</v>
      </c>
      <c r="I1974" s="147"/>
      <c r="J1974" s="147"/>
      <c r="K1974" s="147"/>
      <c r="L1974" s="147" t="s">
        <v>4141</v>
      </c>
      <c r="M1974" s="147"/>
      <c r="N1974" s="150"/>
      <c r="O1974" s="150">
        <v>5500</v>
      </c>
      <c r="P1974" s="151">
        <v>1</v>
      </c>
      <c r="Q1974" s="151">
        <v>1</v>
      </c>
      <c r="R1974" s="172">
        <v>3</v>
      </c>
      <c r="S1974" s="151" t="s">
        <v>163</v>
      </c>
      <c r="T1974" s="154">
        <v>36</v>
      </c>
      <c r="U1974" s="154"/>
      <c r="V1974" s="154"/>
      <c r="W1974" s="154"/>
      <c r="X1974" s="147"/>
      <c r="Y1974" s="147">
        <v>21</v>
      </c>
      <c r="Z1974" s="147"/>
      <c r="AA1974" s="147"/>
      <c r="AB1974" s="147"/>
      <c r="AC1974" s="147"/>
      <c r="AD1974" s="147" t="s">
        <v>3784</v>
      </c>
    </row>
    <row r="1975" spans="1:30" ht="101.25" x14ac:dyDescent="0.3">
      <c r="A1975" s="146" t="s">
        <v>3175</v>
      </c>
      <c r="B1975" s="147" t="s">
        <v>3780</v>
      </c>
      <c r="C1975" s="147" t="s">
        <v>3781</v>
      </c>
      <c r="D1975" s="147" t="s">
        <v>4142</v>
      </c>
      <c r="E1975" s="147"/>
      <c r="F1975" s="200">
        <v>23245741602</v>
      </c>
      <c r="G1975" s="147"/>
      <c r="H1975" s="147" t="s">
        <v>4140</v>
      </c>
      <c r="I1975" s="147"/>
      <c r="J1975" s="147"/>
      <c r="K1975" s="147"/>
      <c r="L1975" s="147" t="s">
        <v>4143</v>
      </c>
      <c r="M1975" s="147"/>
      <c r="N1975" s="150"/>
      <c r="O1975" s="150">
        <v>5500</v>
      </c>
      <c r="P1975" s="151">
        <v>1</v>
      </c>
      <c r="Q1975" s="151">
        <v>1</v>
      </c>
      <c r="R1975" s="151">
        <v>3</v>
      </c>
      <c r="S1975" s="151" t="s">
        <v>163</v>
      </c>
      <c r="T1975" s="154">
        <v>36</v>
      </c>
      <c r="U1975" s="154"/>
      <c r="V1975" s="154"/>
      <c r="W1975" s="154"/>
      <c r="X1975" s="147"/>
      <c r="Y1975" s="147">
        <v>21</v>
      </c>
      <c r="Z1975" s="147"/>
      <c r="AA1975" s="147"/>
      <c r="AB1975" s="147"/>
      <c r="AC1975" s="147"/>
      <c r="AD1975" s="147" t="s">
        <v>3784</v>
      </c>
    </row>
    <row r="1976" spans="1:30" ht="101.25" x14ac:dyDescent="0.3">
      <c r="A1976" s="146" t="s">
        <v>3176</v>
      </c>
      <c r="B1976" s="147" t="s">
        <v>3780</v>
      </c>
      <c r="C1976" s="147" t="s">
        <v>3781</v>
      </c>
      <c r="D1976" s="147" t="s">
        <v>4144</v>
      </c>
      <c r="E1976" s="147"/>
      <c r="F1976" s="147">
        <v>52267534865</v>
      </c>
      <c r="G1976" s="147"/>
      <c r="H1976" s="147" t="s">
        <v>4145</v>
      </c>
      <c r="I1976" s="147"/>
      <c r="J1976" s="147"/>
      <c r="K1976" s="147"/>
      <c r="L1976" s="147" t="s">
        <v>4146</v>
      </c>
      <c r="M1976" s="147"/>
      <c r="N1976" s="150"/>
      <c r="O1976" s="150">
        <v>10000</v>
      </c>
      <c r="P1976" s="151">
        <v>1</v>
      </c>
      <c r="Q1976" s="151">
        <v>1</v>
      </c>
      <c r="R1976" s="151">
        <v>3</v>
      </c>
      <c r="S1976" s="151" t="s">
        <v>163</v>
      </c>
      <c r="T1976" s="154">
        <v>31</v>
      </c>
      <c r="U1976" s="154"/>
      <c r="V1976" s="154"/>
      <c r="W1976" s="154"/>
      <c r="X1976" s="147"/>
      <c r="Y1976" s="147">
        <v>21</v>
      </c>
      <c r="Z1976" s="147"/>
      <c r="AA1976" s="147"/>
      <c r="AB1976" s="147"/>
      <c r="AC1976" s="147"/>
      <c r="AD1976" s="147" t="s">
        <v>3784</v>
      </c>
    </row>
    <row r="1977" spans="1:30" ht="101.25" x14ac:dyDescent="0.3">
      <c r="A1977" s="146" t="s">
        <v>3177</v>
      </c>
      <c r="B1977" s="147" t="s">
        <v>3780</v>
      </c>
      <c r="C1977" s="147" t="s">
        <v>3781</v>
      </c>
      <c r="D1977" s="147" t="s">
        <v>4144</v>
      </c>
      <c r="E1977" s="147"/>
      <c r="F1977" s="147">
        <v>52267534865</v>
      </c>
      <c r="G1977" s="147"/>
      <c r="H1977" s="147" t="s">
        <v>4145</v>
      </c>
      <c r="I1977" s="147"/>
      <c r="J1977" s="147"/>
      <c r="K1977" s="147"/>
      <c r="L1977" s="147" t="s">
        <v>4147</v>
      </c>
      <c r="M1977" s="147"/>
      <c r="N1977" s="150"/>
      <c r="O1977" s="150">
        <v>5000</v>
      </c>
      <c r="P1977" s="151">
        <v>1</v>
      </c>
      <c r="Q1977" s="151">
        <v>1</v>
      </c>
      <c r="R1977" s="154">
        <v>3</v>
      </c>
      <c r="S1977" s="151" t="s">
        <v>163</v>
      </c>
      <c r="T1977" s="154">
        <v>31</v>
      </c>
      <c r="U1977" s="154"/>
      <c r="V1977" s="154"/>
      <c r="W1977" s="154"/>
      <c r="X1977" s="147"/>
      <c r="Y1977" s="147">
        <v>21</v>
      </c>
      <c r="Z1977" s="147"/>
      <c r="AA1977" s="147"/>
      <c r="AB1977" s="147"/>
      <c r="AC1977" s="147"/>
      <c r="AD1977" s="147" t="s">
        <v>3784</v>
      </c>
    </row>
    <row r="1978" spans="1:30" ht="101.25" x14ac:dyDescent="0.3">
      <c r="A1978" s="146" t="s">
        <v>3178</v>
      </c>
      <c r="B1978" s="147" t="s">
        <v>3780</v>
      </c>
      <c r="C1978" s="147" t="s">
        <v>3781</v>
      </c>
      <c r="D1978" s="147" t="s">
        <v>4148</v>
      </c>
      <c r="E1978" s="147"/>
      <c r="F1978" s="199">
        <v>83237257080</v>
      </c>
      <c r="G1978" s="147"/>
      <c r="H1978" s="147" t="s">
        <v>3960</v>
      </c>
      <c r="I1978" s="147"/>
      <c r="J1978" s="147"/>
      <c r="K1978" s="147"/>
      <c r="L1978" s="147" t="s">
        <v>4149</v>
      </c>
      <c r="M1978" s="147"/>
      <c r="N1978" s="150"/>
      <c r="O1978" s="150">
        <v>50000</v>
      </c>
      <c r="P1978" s="151">
        <v>1</v>
      </c>
      <c r="Q1978" s="151"/>
      <c r="R1978" s="154"/>
      <c r="S1978" s="154"/>
      <c r="T1978" s="154"/>
      <c r="U1978" s="154"/>
      <c r="V1978" s="154"/>
      <c r="W1978" s="154"/>
      <c r="X1978" s="147"/>
      <c r="Y1978" s="147">
        <v>21</v>
      </c>
      <c r="Z1978" s="147"/>
      <c r="AA1978" s="147"/>
      <c r="AB1978" s="147"/>
      <c r="AC1978" s="147"/>
      <c r="AD1978" s="147"/>
    </row>
    <row r="1979" spans="1:30" ht="101.25" x14ac:dyDescent="0.3">
      <c r="A1979" s="146" t="s">
        <v>3179</v>
      </c>
      <c r="B1979" s="147" t="s">
        <v>3780</v>
      </c>
      <c r="C1979" s="147" t="s">
        <v>3781</v>
      </c>
      <c r="D1979" s="147" t="s">
        <v>4150</v>
      </c>
      <c r="E1979" s="147"/>
      <c r="F1979" s="199">
        <v>93691731093</v>
      </c>
      <c r="G1979" s="147"/>
      <c r="H1979" s="147" t="s">
        <v>2271</v>
      </c>
      <c r="I1979" s="147"/>
      <c r="J1979" s="147"/>
      <c r="K1979" s="147"/>
      <c r="L1979" s="147" t="s">
        <v>4151</v>
      </c>
      <c r="M1979" s="147"/>
      <c r="N1979" s="150"/>
      <c r="O1979" s="150">
        <v>10000</v>
      </c>
      <c r="P1979" s="151">
        <v>1</v>
      </c>
      <c r="Q1979" s="151"/>
      <c r="R1979" s="154"/>
      <c r="S1979" s="154"/>
      <c r="T1979" s="154"/>
      <c r="U1979" s="154"/>
      <c r="V1979" s="154"/>
      <c r="W1979" s="154"/>
      <c r="X1979" s="147"/>
      <c r="Y1979" s="147">
        <v>21</v>
      </c>
      <c r="Z1979" s="147"/>
      <c r="AA1979" s="147"/>
      <c r="AB1979" s="147"/>
      <c r="AC1979" s="147"/>
      <c r="AD1979" s="147"/>
    </row>
    <row r="1980" spans="1:30" ht="101.25" x14ac:dyDescent="0.3">
      <c r="A1980" s="146" t="s">
        <v>3180</v>
      </c>
      <c r="B1980" s="147" t="s">
        <v>3780</v>
      </c>
      <c r="C1980" s="147" t="s">
        <v>3781</v>
      </c>
      <c r="D1980" s="147" t="s">
        <v>4152</v>
      </c>
      <c r="E1980" s="147"/>
      <c r="F1980" s="200">
        <v>75083855227</v>
      </c>
      <c r="G1980" s="147"/>
      <c r="H1980" s="147" t="s">
        <v>4153</v>
      </c>
      <c r="I1980" s="147"/>
      <c r="J1980" s="147"/>
      <c r="K1980" s="147"/>
      <c r="L1980" s="147" t="s">
        <v>4154</v>
      </c>
      <c r="M1980" s="147"/>
      <c r="N1980" s="150"/>
      <c r="O1980" s="150">
        <v>10000</v>
      </c>
      <c r="P1980" s="151">
        <v>1</v>
      </c>
      <c r="Q1980" s="151"/>
      <c r="R1980" s="154"/>
      <c r="S1980" s="154"/>
      <c r="T1980" s="154"/>
      <c r="U1980" s="154"/>
      <c r="V1980" s="154"/>
      <c r="W1980" s="154"/>
      <c r="X1980" s="147"/>
      <c r="Y1980" s="147">
        <v>21</v>
      </c>
      <c r="Z1980" s="147"/>
      <c r="AA1980" s="147"/>
      <c r="AB1980" s="147"/>
      <c r="AC1980" s="147"/>
      <c r="AD1980" s="147"/>
    </row>
    <row r="1981" spans="1:30" ht="60.75" x14ac:dyDescent="0.3">
      <c r="A1981" s="146" t="s">
        <v>3181</v>
      </c>
      <c r="B1981" s="147" t="s">
        <v>3780</v>
      </c>
      <c r="C1981" s="147"/>
      <c r="D1981" s="147" t="s">
        <v>4155</v>
      </c>
      <c r="E1981" s="147"/>
      <c r="F1981" s="147">
        <v>73384943609</v>
      </c>
      <c r="G1981" s="147"/>
      <c r="H1981" s="147" t="s">
        <v>4156</v>
      </c>
      <c r="I1981" s="147"/>
      <c r="J1981" s="147"/>
      <c r="K1981" s="147"/>
      <c r="L1981" s="147" t="s">
        <v>4157</v>
      </c>
      <c r="M1981" s="147"/>
      <c r="N1981" s="150"/>
      <c r="O1981" s="150">
        <v>5000</v>
      </c>
      <c r="P1981" s="151">
        <v>1</v>
      </c>
      <c r="Q1981" s="151"/>
      <c r="R1981" s="154"/>
      <c r="S1981" s="154"/>
      <c r="T1981" s="154"/>
      <c r="U1981" s="154"/>
      <c r="V1981" s="154"/>
      <c r="W1981" s="154"/>
      <c r="X1981" s="147"/>
      <c r="Y1981" s="147">
        <v>21</v>
      </c>
      <c r="Z1981" s="147"/>
      <c r="AA1981" s="147"/>
      <c r="AB1981" s="147"/>
      <c r="AC1981" s="147"/>
      <c r="AD1981" s="147"/>
    </row>
    <row r="1982" spans="1:30" ht="40.5" x14ac:dyDescent="0.3">
      <c r="A1982" s="146" t="s">
        <v>3182</v>
      </c>
      <c r="B1982" s="147" t="s">
        <v>3780</v>
      </c>
      <c r="C1982" s="147"/>
      <c r="D1982" s="147" t="s">
        <v>3936</v>
      </c>
      <c r="E1982" s="147"/>
      <c r="F1982" s="147">
        <v>97436200814</v>
      </c>
      <c r="G1982" s="147"/>
      <c r="H1982" s="147" t="s">
        <v>2723</v>
      </c>
      <c r="I1982" s="147"/>
      <c r="J1982" s="147"/>
      <c r="K1982" s="147"/>
      <c r="L1982" s="147" t="s">
        <v>4158</v>
      </c>
      <c r="M1982" s="147"/>
      <c r="N1982" s="150"/>
      <c r="O1982" s="150">
        <v>6000</v>
      </c>
      <c r="P1982" s="151">
        <v>1</v>
      </c>
      <c r="Q1982" s="151"/>
      <c r="R1982" s="154"/>
      <c r="S1982" s="154"/>
      <c r="T1982" s="154"/>
      <c r="U1982" s="154"/>
      <c r="V1982" s="154"/>
      <c r="W1982" s="154"/>
      <c r="X1982" s="147"/>
      <c r="Y1982" s="147">
        <v>21</v>
      </c>
      <c r="Z1982" s="147"/>
      <c r="AA1982" s="147"/>
      <c r="AB1982" s="147"/>
      <c r="AC1982" s="147"/>
      <c r="AD1982" s="147"/>
    </row>
    <row r="1983" spans="1:30" ht="81" x14ac:dyDescent="0.3">
      <c r="A1983" s="146" t="s">
        <v>3183</v>
      </c>
      <c r="B1983" s="147" t="s">
        <v>3780</v>
      </c>
      <c r="C1983" s="147"/>
      <c r="D1983" s="147" t="s">
        <v>4159</v>
      </c>
      <c r="E1983" s="147"/>
      <c r="F1983" s="147">
        <v>60192951611</v>
      </c>
      <c r="G1983" s="147"/>
      <c r="H1983" s="147" t="s">
        <v>4160</v>
      </c>
      <c r="I1983" s="147"/>
      <c r="J1983" s="147"/>
      <c r="K1983" s="147"/>
      <c r="L1983" s="147" t="s">
        <v>4161</v>
      </c>
      <c r="M1983" s="147"/>
      <c r="N1983" s="150"/>
      <c r="O1983" s="150">
        <v>10000</v>
      </c>
      <c r="P1983" s="151">
        <v>1</v>
      </c>
      <c r="Q1983" s="151"/>
      <c r="R1983" s="154"/>
      <c r="S1983" s="154"/>
      <c r="T1983" s="154"/>
      <c r="U1983" s="154"/>
      <c r="V1983" s="154"/>
      <c r="W1983" s="154"/>
      <c r="X1983" s="147"/>
      <c r="Y1983" s="147">
        <v>21</v>
      </c>
      <c r="Z1983" s="147"/>
      <c r="AA1983" s="147"/>
      <c r="AB1983" s="147"/>
      <c r="AC1983" s="147"/>
      <c r="AD1983" s="147"/>
    </row>
    <row r="1984" spans="1:30" ht="60.75" x14ac:dyDescent="0.3">
      <c r="A1984" s="146" t="s">
        <v>3184</v>
      </c>
      <c r="B1984" s="147" t="s">
        <v>3780</v>
      </c>
      <c r="C1984" s="147"/>
      <c r="D1984" s="147" t="s">
        <v>4162</v>
      </c>
      <c r="E1984" s="147"/>
      <c r="F1984" s="147">
        <v>31751239230</v>
      </c>
      <c r="G1984" s="147"/>
      <c r="H1984" s="147" t="s">
        <v>4163</v>
      </c>
      <c r="I1984" s="147"/>
      <c r="J1984" s="147"/>
      <c r="K1984" s="147"/>
      <c r="L1984" s="147" t="s">
        <v>4164</v>
      </c>
      <c r="M1984" s="147"/>
      <c r="N1984" s="150"/>
      <c r="O1984" s="150">
        <v>3400</v>
      </c>
      <c r="P1984" s="151">
        <v>1</v>
      </c>
      <c r="Q1984" s="151"/>
      <c r="R1984" s="154"/>
      <c r="S1984" s="154"/>
      <c r="T1984" s="154"/>
      <c r="U1984" s="154"/>
      <c r="V1984" s="154"/>
      <c r="W1984" s="154"/>
      <c r="X1984" s="147"/>
      <c r="Y1984" s="147">
        <v>21</v>
      </c>
      <c r="Z1984" s="147"/>
      <c r="AA1984" s="147"/>
      <c r="AB1984" s="147"/>
      <c r="AC1984" s="147"/>
      <c r="AD1984" s="147"/>
    </row>
    <row r="1985" spans="1:30" ht="60.75" x14ac:dyDescent="0.3">
      <c r="A1985" s="146" t="s">
        <v>3185</v>
      </c>
      <c r="B1985" s="147" t="s">
        <v>3780</v>
      </c>
      <c r="C1985" s="147"/>
      <c r="D1985" s="147" t="s">
        <v>4165</v>
      </c>
      <c r="E1985" s="147"/>
      <c r="F1985" s="147">
        <v>74864240330</v>
      </c>
      <c r="G1985" s="147"/>
      <c r="H1985" s="147" t="s">
        <v>4166</v>
      </c>
      <c r="I1985" s="147"/>
      <c r="J1985" s="147"/>
      <c r="K1985" s="147"/>
      <c r="L1985" s="147" t="s">
        <v>4167</v>
      </c>
      <c r="M1985" s="147"/>
      <c r="N1985" s="150"/>
      <c r="O1985" s="150">
        <v>5000</v>
      </c>
      <c r="P1985" s="151">
        <v>1</v>
      </c>
      <c r="Q1985" s="151"/>
      <c r="R1985" s="154"/>
      <c r="S1985" s="154"/>
      <c r="T1985" s="154"/>
      <c r="U1985" s="154"/>
      <c r="V1985" s="154"/>
      <c r="W1985" s="154"/>
      <c r="X1985" s="147"/>
      <c r="Y1985" s="147">
        <v>21</v>
      </c>
      <c r="Z1985" s="147"/>
      <c r="AA1985" s="147"/>
      <c r="AB1985" s="147"/>
      <c r="AC1985" s="147"/>
      <c r="AD1985" s="147"/>
    </row>
    <row r="1986" spans="1:30" ht="60.75" x14ac:dyDescent="0.3">
      <c r="A1986" s="146" t="s">
        <v>3186</v>
      </c>
      <c r="B1986" s="147" t="s">
        <v>3780</v>
      </c>
      <c r="C1986" s="147"/>
      <c r="D1986" s="147" t="s">
        <v>4168</v>
      </c>
      <c r="E1986" s="147"/>
      <c r="F1986" s="147">
        <v>51774844072</v>
      </c>
      <c r="G1986" s="147"/>
      <c r="H1986" s="147" t="s">
        <v>4169</v>
      </c>
      <c r="I1986" s="147"/>
      <c r="J1986" s="147"/>
      <c r="K1986" s="147"/>
      <c r="L1986" s="147" t="s">
        <v>4170</v>
      </c>
      <c r="M1986" s="147"/>
      <c r="N1986" s="150"/>
      <c r="O1986" s="150">
        <v>10000</v>
      </c>
      <c r="P1986" s="151">
        <v>1</v>
      </c>
      <c r="Q1986" s="151"/>
      <c r="R1986" s="154"/>
      <c r="S1986" s="154"/>
      <c r="T1986" s="154"/>
      <c r="U1986" s="154"/>
      <c r="V1986" s="154"/>
      <c r="W1986" s="154"/>
      <c r="X1986" s="147"/>
      <c r="Y1986" s="147">
        <v>21</v>
      </c>
      <c r="Z1986" s="147"/>
      <c r="AA1986" s="147"/>
      <c r="AB1986" s="147"/>
      <c r="AC1986" s="147"/>
      <c r="AD1986" s="147"/>
    </row>
    <row r="1987" spans="1:30" ht="60.75" x14ac:dyDescent="0.3">
      <c r="A1987" s="146" t="s">
        <v>3187</v>
      </c>
      <c r="B1987" s="147" t="s">
        <v>3780</v>
      </c>
      <c r="C1987" s="147"/>
      <c r="D1987" s="147" t="s">
        <v>4171</v>
      </c>
      <c r="E1987" s="147"/>
      <c r="F1987" s="147">
        <v>60192951611</v>
      </c>
      <c r="G1987" s="147"/>
      <c r="H1987" s="147" t="s">
        <v>4160</v>
      </c>
      <c r="I1987" s="147"/>
      <c r="J1987" s="147"/>
      <c r="K1987" s="147"/>
      <c r="L1987" s="147" t="s">
        <v>4172</v>
      </c>
      <c r="M1987" s="147"/>
      <c r="N1987" s="150"/>
      <c r="O1987" s="150">
        <v>12000</v>
      </c>
      <c r="P1987" s="151">
        <v>1</v>
      </c>
      <c r="Q1987" s="151"/>
      <c r="R1987" s="154"/>
      <c r="S1987" s="154"/>
      <c r="T1987" s="154"/>
      <c r="U1987" s="154"/>
      <c r="V1987" s="154"/>
      <c r="W1987" s="154"/>
      <c r="X1987" s="147"/>
      <c r="Y1987" s="147">
        <v>21</v>
      </c>
      <c r="Z1987" s="147"/>
      <c r="AA1987" s="147"/>
      <c r="AB1987" s="147"/>
      <c r="AC1987" s="147"/>
      <c r="AD1987" s="147"/>
    </row>
    <row r="1988" spans="1:30" ht="40.5" x14ac:dyDescent="0.3">
      <c r="A1988" s="146" t="s">
        <v>3188</v>
      </c>
      <c r="B1988" s="147" t="s">
        <v>3780</v>
      </c>
      <c r="C1988" s="147"/>
      <c r="D1988" s="147" t="s">
        <v>4173</v>
      </c>
      <c r="E1988" s="147"/>
      <c r="F1988" s="147">
        <v>64458794845</v>
      </c>
      <c r="G1988" s="147"/>
      <c r="H1988" s="147" t="s">
        <v>4116</v>
      </c>
      <c r="I1988" s="147"/>
      <c r="J1988" s="147"/>
      <c r="K1988" s="147"/>
      <c r="L1988" s="147" t="s">
        <v>4174</v>
      </c>
      <c r="M1988" s="147"/>
      <c r="N1988" s="150"/>
      <c r="O1988" s="150">
        <v>10000</v>
      </c>
      <c r="P1988" s="151">
        <v>1</v>
      </c>
      <c r="Q1988" s="151"/>
      <c r="R1988" s="154"/>
      <c r="S1988" s="154"/>
      <c r="T1988" s="154"/>
      <c r="U1988" s="154"/>
      <c r="V1988" s="154"/>
      <c r="W1988" s="154"/>
      <c r="X1988" s="147"/>
      <c r="Y1988" s="147">
        <v>21</v>
      </c>
      <c r="Z1988" s="147"/>
      <c r="AA1988" s="147"/>
      <c r="AB1988" s="147"/>
      <c r="AC1988" s="147"/>
      <c r="AD1988" s="147"/>
    </row>
    <row r="1989" spans="1:30" ht="60.75" x14ac:dyDescent="0.3">
      <c r="A1989" s="146" t="s">
        <v>3189</v>
      </c>
      <c r="B1989" s="147" t="s">
        <v>3780</v>
      </c>
      <c r="C1989" s="147"/>
      <c r="D1989" s="147" t="s">
        <v>4175</v>
      </c>
      <c r="E1989" s="147"/>
      <c r="F1989" s="147">
        <v>78917453386</v>
      </c>
      <c r="G1989" s="147"/>
      <c r="H1989" s="147" t="s">
        <v>4176</v>
      </c>
      <c r="I1989" s="147"/>
      <c r="J1989" s="147"/>
      <c r="K1989" s="147"/>
      <c r="L1989" s="147" t="s">
        <v>4177</v>
      </c>
      <c r="M1989" s="147"/>
      <c r="N1989" s="150"/>
      <c r="O1989" s="150">
        <v>5000</v>
      </c>
      <c r="P1989" s="151">
        <v>1</v>
      </c>
      <c r="Q1989" s="151"/>
      <c r="R1989" s="154"/>
      <c r="S1989" s="154"/>
      <c r="T1989" s="154"/>
      <c r="U1989" s="154"/>
      <c r="V1989" s="154"/>
      <c r="W1989" s="154"/>
      <c r="X1989" s="147"/>
      <c r="Y1989" s="147">
        <v>21</v>
      </c>
      <c r="Z1989" s="147"/>
      <c r="AA1989" s="147"/>
      <c r="AB1989" s="147"/>
      <c r="AC1989" s="147"/>
      <c r="AD1989" s="147"/>
    </row>
    <row r="1990" spans="1:30" ht="81" x14ac:dyDescent="0.3">
      <c r="A1990" s="146" t="s">
        <v>3190</v>
      </c>
      <c r="B1990" s="147" t="s">
        <v>3780</v>
      </c>
      <c r="C1990" s="147"/>
      <c r="D1990" s="147" t="s">
        <v>4178</v>
      </c>
      <c r="E1990" s="147"/>
      <c r="F1990" s="147">
        <v>9476625366</v>
      </c>
      <c r="G1990" s="147"/>
      <c r="H1990" s="147" t="s">
        <v>4179</v>
      </c>
      <c r="I1990" s="147"/>
      <c r="J1990" s="147"/>
      <c r="K1990" s="147"/>
      <c r="L1990" s="147" t="s">
        <v>4178</v>
      </c>
      <c r="M1990" s="147"/>
      <c r="N1990" s="150"/>
      <c r="O1990" s="150">
        <v>2000</v>
      </c>
      <c r="P1990" s="151">
        <v>1</v>
      </c>
      <c r="Q1990" s="151"/>
      <c r="R1990" s="154"/>
      <c r="S1990" s="154"/>
      <c r="T1990" s="154"/>
      <c r="U1990" s="154"/>
      <c r="V1990" s="154"/>
      <c r="W1990" s="154"/>
      <c r="X1990" s="147"/>
      <c r="Y1990" s="147">
        <v>14</v>
      </c>
      <c r="Z1990" s="147"/>
      <c r="AA1990" s="147"/>
      <c r="AB1990" s="147"/>
      <c r="AC1990" s="147"/>
      <c r="AD1990" s="147"/>
    </row>
    <row r="1991" spans="1:30" ht="81" x14ac:dyDescent="0.3">
      <c r="A1991" s="146" t="s">
        <v>3191</v>
      </c>
      <c r="B1991" s="147" t="s">
        <v>3780</v>
      </c>
      <c r="C1991" s="147"/>
      <c r="D1991" s="147" t="s">
        <v>4180</v>
      </c>
      <c r="E1991" s="147"/>
      <c r="F1991" s="147">
        <v>43010366852</v>
      </c>
      <c r="G1991" s="147"/>
      <c r="H1991" s="147" t="s">
        <v>4181</v>
      </c>
      <c r="I1991" s="147"/>
      <c r="J1991" s="147"/>
      <c r="K1991" s="147"/>
      <c r="L1991" s="147" t="s">
        <v>4182</v>
      </c>
      <c r="M1991" s="147"/>
      <c r="N1991" s="150"/>
      <c r="O1991" s="150">
        <v>2500</v>
      </c>
      <c r="P1991" s="151">
        <v>1</v>
      </c>
      <c r="Q1991" s="151"/>
      <c r="R1991" s="154"/>
      <c r="S1991" s="154"/>
      <c r="T1991" s="154"/>
      <c r="U1991" s="154"/>
      <c r="V1991" s="154"/>
      <c r="W1991" s="154"/>
      <c r="X1991" s="147"/>
      <c r="Y1991" s="147">
        <v>21</v>
      </c>
      <c r="Z1991" s="147"/>
      <c r="AA1991" s="147"/>
      <c r="AB1991" s="147"/>
      <c r="AC1991" s="147"/>
      <c r="AD1991" s="147"/>
    </row>
    <row r="1992" spans="1:30" ht="60.75" x14ac:dyDescent="0.3">
      <c r="A1992" s="146" t="s">
        <v>3192</v>
      </c>
      <c r="B1992" s="147" t="s">
        <v>3780</v>
      </c>
      <c r="C1992" s="147"/>
      <c r="D1992" s="147" t="s">
        <v>4183</v>
      </c>
      <c r="E1992" s="147"/>
      <c r="F1992" s="147">
        <v>92616529231</v>
      </c>
      <c r="G1992" s="147"/>
      <c r="H1992" s="147" t="s">
        <v>2156</v>
      </c>
      <c r="I1992" s="147"/>
      <c r="J1992" s="147"/>
      <c r="K1992" s="147"/>
      <c r="L1992" s="147" t="s">
        <v>4184</v>
      </c>
      <c r="M1992" s="147"/>
      <c r="N1992" s="150"/>
      <c r="O1992" s="150">
        <v>10000</v>
      </c>
      <c r="P1992" s="151">
        <v>1</v>
      </c>
      <c r="Q1992" s="151"/>
      <c r="R1992" s="154"/>
      <c r="S1992" s="154"/>
      <c r="T1992" s="154"/>
      <c r="U1992" s="154"/>
      <c r="V1992" s="154"/>
      <c r="W1992" s="154"/>
      <c r="X1992" s="147"/>
      <c r="Y1992" s="147">
        <v>21</v>
      </c>
      <c r="Z1992" s="147"/>
      <c r="AA1992" s="147"/>
      <c r="AB1992" s="147"/>
      <c r="AC1992" s="147"/>
      <c r="AD1992" s="147"/>
    </row>
    <row r="1993" spans="1:30" ht="81" x14ac:dyDescent="0.3">
      <c r="A1993" s="146" t="s">
        <v>3193</v>
      </c>
      <c r="B1993" s="147" t="s">
        <v>3780</v>
      </c>
      <c r="C1993" s="147"/>
      <c r="D1993" s="147" t="s">
        <v>3891</v>
      </c>
      <c r="E1993" s="147"/>
      <c r="F1993" s="147">
        <v>6912741114</v>
      </c>
      <c r="G1993" s="147"/>
      <c r="H1993" s="147" t="s">
        <v>4185</v>
      </c>
      <c r="I1993" s="147"/>
      <c r="J1993" s="147"/>
      <c r="K1993" s="147"/>
      <c r="L1993" s="147" t="s">
        <v>4186</v>
      </c>
      <c r="M1993" s="147"/>
      <c r="N1993" s="150"/>
      <c r="O1993" s="150">
        <v>25000</v>
      </c>
      <c r="P1993" s="151">
        <v>1</v>
      </c>
      <c r="Q1993" s="151"/>
      <c r="R1993" s="154"/>
      <c r="S1993" s="154"/>
      <c r="T1993" s="154"/>
      <c r="U1993" s="154"/>
      <c r="V1993" s="154"/>
      <c r="W1993" s="154"/>
      <c r="X1993" s="147"/>
      <c r="Y1993" s="147">
        <v>21</v>
      </c>
      <c r="Z1993" s="147"/>
      <c r="AA1993" s="147"/>
      <c r="AB1993" s="147"/>
      <c r="AC1993" s="147"/>
      <c r="AD1993" s="147"/>
    </row>
    <row r="1994" spans="1:30" ht="121.5" x14ac:dyDescent="0.3">
      <c r="A1994" s="146" t="s">
        <v>3194</v>
      </c>
      <c r="B1994" s="147" t="s">
        <v>3780</v>
      </c>
      <c r="C1994" s="147"/>
      <c r="D1994" s="147" t="s">
        <v>3970</v>
      </c>
      <c r="E1994" s="147"/>
      <c r="F1994" s="147">
        <v>4983288258</v>
      </c>
      <c r="G1994" s="147"/>
      <c r="H1994" s="147" t="s">
        <v>3971</v>
      </c>
      <c r="I1994" s="147"/>
      <c r="J1994" s="147"/>
      <c r="K1994" s="147"/>
      <c r="L1994" s="147" t="s">
        <v>4187</v>
      </c>
      <c r="M1994" s="147"/>
      <c r="N1994" s="150"/>
      <c r="O1994" s="150">
        <v>3000</v>
      </c>
      <c r="P1994" s="151">
        <v>1</v>
      </c>
      <c r="Q1994" s="151"/>
      <c r="R1994" s="154"/>
      <c r="S1994" s="154"/>
      <c r="T1994" s="154"/>
      <c r="U1994" s="154"/>
      <c r="V1994" s="154"/>
      <c r="W1994" s="154"/>
      <c r="X1994" s="147"/>
      <c r="Y1994" s="147">
        <v>21</v>
      </c>
      <c r="Z1994" s="147"/>
      <c r="AA1994" s="147"/>
      <c r="AB1994" s="147"/>
      <c r="AC1994" s="147"/>
      <c r="AD1994" s="147"/>
    </row>
    <row r="1995" spans="1:30" ht="60.75" x14ac:dyDescent="0.3">
      <c r="A1995" s="146" t="s">
        <v>3195</v>
      </c>
      <c r="B1995" s="147" t="s">
        <v>3780</v>
      </c>
      <c r="C1995" s="147"/>
      <c r="D1995" s="147" t="s">
        <v>4188</v>
      </c>
      <c r="E1995" s="147"/>
      <c r="F1995" s="147">
        <v>24417465899</v>
      </c>
      <c r="G1995" s="147"/>
      <c r="H1995" s="147" t="s">
        <v>4189</v>
      </c>
      <c r="I1995" s="147"/>
      <c r="J1995" s="147"/>
      <c r="K1995" s="147"/>
      <c r="L1995" s="147" t="s">
        <v>4190</v>
      </c>
      <c r="M1995" s="147"/>
      <c r="N1995" s="150"/>
      <c r="O1995" s="150">
        <v>8000</v>
      </c>
      <c r="P1995" s="151">
        <v>1</v>
      </c>
      <c r="Q1995" s="151"/>
      <c r="R1995" s="154"/>
      <c r="S1995" s="154"/>
      <c r="T1995" s="154"/>
      <c r="U1995" s="154"/>
      <c r="V1995" s="154"/>
      <c r="W1995" s="154"/>
      <c r="X1995" s="147"/>
      <c r="Y1995" s="147">
        <v>21</v>
      </c>
      <c r="Z1995" s="147"/>
      <c r="AA1995" s="147"/>
      <c r="AB1995" s="147"/>
      <c r="AC1995" s="147"/>
      <c r="AD1995" s="147"/>
    </row>
    <row r="1996" spans="1:30" ht="40.5" x14ac:dyDescent="0.3">
      <c r="A1996" s="146" t="s">
        <v>3196</v>
      </c>
      <c r="B1996" s="147" t="s">
        <v>3780</v>
      </c>
      <c r="C1996" s="147"/>
      <c r="D1996" s="147" t="s">
        <v>4191</v>
      </c>
      <c r="E1996" s="147"/>
      <c r="F1996" s="147">
        <v>1176421461</v>
      </c>
      <c r="G1996" s="147"/>
      <c r="H1996" s="147" t="s">
        <v>4192</v>
      </c>
      <c r="I1996" s="147"/>
      <c r="J1996" s="147"/>
      <c r="K1996" s="147"/>
      <c r="L1996" s="147" t="s">
        <v>4193</v>
      </c>
      <c r="M1996" s="147"/>
      <c r="N1996" s="150"/>
      <c r="O1996" s="150">
        <v>2000</v>
      </c>
      <c r="P1996" s="151">
        <v>1</v>
      </c>
      <c r="Q1996" s="151"/>
      <c r="R1996" s="154"/>
      <c r="S1996" s="154"/>
      <c r="T1996" s="154"/>
      <c r="U1996" s="154"/>
      <c r="V1996" s="154"/>
      <c r="W1996" s="154"/>
      <c r="X1996" s="147"/>
      <c r="Y1996" s="147">
        <v>10</v>
      </c>
      <c r="Z1996" s="147"/>
      <c r="AA1996" s="147"/>
      <c r="AB1996" s="147"/>
      <c r="AC1996" s="147"/>
      <c r="AD1996" s="147"/>
    </row>
    <row r="1997" spans="1:30" ht="40.5" x14ac:dyDescent="0.3">
      <c r="A1997" s="146" t="s">
        <v>3197</v>
      </c>
      <c r="B1997" s="147" t="s">
        <v>3780</v>
      </c>
      <c r="C1997" s="147"/>
      <c r="D1997" s="147" t="s">
        <v>4194</v>
      </c>
      <c r="E1997" s="147"/>
      <c r="F1997" s="147">
        <v>8465235935</v>
      </c>
      <c r="G1997" s="147"/>
      <c r="H1997" s="147" t="s">
        <v>4195</v>
      </c>
      <c r="I1997" s="147"/>
      <c r="J1997" s="147"/>
      <c r="K1997" s="147"/>
      <c r="L1997" s="147" t="s">
        <v>4196</v>
      </c>
      <c r="M1997" s="147"/>
      <c r="N1997" s="150"/>
      <c r="O1997" s="150">
        <v>3000</v>
      </c>
      <c r="P1997" s="151">
        <v>1</v>
      </c>
      <c r="Q1997" s="151"/>
      <c r="R1997" s="154"/>
      <c r="S1997" s="154"/>
      <c r="T1997" s="154"/>
      <c r="U1997" s="154"/>
      <c r="V1997" s="154"/>
      <c r="W1997" s="154"/>
      <c r="X1997" s="147"/>
      <c r="Y1997" s="147">
        <v>21</v>
      </c>
      <c r="Z1997" s="147"/>
      <c r="AA1997" s="147"/>
      <c r="AB1997" s="147"/>
      <c r="AC1997" s="147"/>
      <c r="AD1997" s="147"/>
    </row>
    <row r="1998" spans="1:30" ht="40.5" x14ac:dyDescent="0.3">
      <c r="A1998" s="146" t="s">
        <v>3198</v>
      </c>
      <c r="B1998" s="147" t="s">
        <v>3780</v>
      </c>
      <c r="C1998" s="147"/>
      <c r="D1998" s="147" t="s">
        <v>4197</v>
      </c>
      <c r="E1998" s="147"/>
      <c r="F1998" s="147">
        <v>73831124402</v>
      </c>
      <c r="G1998" s="147"/>
      <c r="H1998" s="147" t="s">
        <v>4198</v>
      </c>
      <c r="I1998" s="147"/>
      <c r="J1998" s="147"/>
      <c r="K1998" s="147"/>
      <c r="L1998" s="147" t="s">
        <v>4199</v>
      </c>
      <c r="M1998" s="147"/>
      <c r="N1998" s="150"/>
      <c r="O1998" s="150">
        <v>10000</v>
      </c>
      <c r="P1998" s="151">
        <v>1</v>
      </c>
      <c r="Q1998" s="151"/>
      <c r="R1998" s="154"/>
      <c r="S1998" s="154"/>
      <c r="T1998" s="154"/>
      <c r="U1998" s="154"/>
      <c r="V1998" s="154"/>
      <c r="W1998" s="154"/>
      <c r="X1998" s="147"/>
      <c r="Y1998" s="147">
        <v>21</v>
      </c>
      <c r="Z1998" s="147"/>
      <c r="AA1998" s="147"/>
      <c r="AB1998" s="147"/>
      <c r="AC1998" s="147"/>
      <c r="AD1998" s="147"/>
    </row>
    <row r="1999" spans="1:30" ht="60.75" x14ac:dyDescent="0.3">
      <c r="A1999" s="146" t="s">
        <v>3199</v>
      </c>
      <c r="B1999" s="147" t="s">
        <v>3780</v>
      </c>
      <c r="C1999" s="147"/>
      <c r="D1999" s="147" t="s">
        <v>4200</v>
      </c>
      <c r="E1999" s="147"/>
      <c r="F1999" s="147">
        <v>88360684111</v>
      </c>
      <c r="G1999" s="147"/>
      <c r="H1999" s="147" t="s">
        <v>4201</v>
      </c>
      <c r="I1999" s="147"/>
      <c r="J1999" s="147"/>
      <c r="K1999" s="147"/>
      <c r="L1999" s="147" t="s">
        <v>4202</v>
      </c>
      <c r="M1999" s="147"/>
      <c r="N1999" s="150"/>
      <c r="O1999" s="150">
        <v>8000</v>
      </c>
      <c r="P1999" s="151">
        <v>1</v>
      </c>
      <c r="Q1999" s="151"/>
      <c r="R1999" s="154"/>
      <c r="S1999" s="154"/>
      <c r="T1999" s="154"/>
      <c r="U1999" s="154"/>
      <c r="V1999" s="154"/>
      <c r="W1999" s="154"/>
      <c r="X1999" s="147"/>
      <c r="Y1999" s="147">
        <v>21</v>
      </c>
      <c r="Z1999" s="147"/>
      <c r="AA1999" s="147"/>
      <c r="AB1999" s="147"/>
      <c r="AC1999" s="147"/>
      <c r="AD1999" s="147"/>
    </row>
    <row r="2000" spans="1:30" ht="60.75" x14ac:dyDescent="0.3">
      <c r="A2000" s="146" t="s">
        <v>3200</v>
      </c>
      <c r="B2000" s="147" t="s">
        <v>3780</v>
      </c>
      <c r="C2000" s="147"/>
      <c r="D2000" s="147" t="s">
        <v>4203</v>
      </c>
      <c r="E2000" s="147"/>
      <c r="F2000" s="147">
        <v>41440899296</v>
      </c>
      <c r="G2000" s="147"/>
      <c r="H2000" s="147" t="s">
        <v>3960</v>
      </c>
      <c r="I2000" s="147"/>
      <c r="J2000" s="147"/>
      <c r="K2000" s="147"/>
      <c r="L2000" s="147" t="s">
        <v>4204</v>
      </c>
      <c r="M2000" s="147"/>
      <c r="N2000" s="150"/>
      <c r="O2000" s="150">
        <v>40000</v>
      </c>
      <c r="P2000" s="151">
        <v>1</v>
      </c>
      <c r="Q2000" s="151"/>
      <c r="R2000" s="154"/>
      <c r="S2000" s="154"/>
      <c r="T2000" s="154"/>
      <c r="U2000" s="154"/>
      <c r="V2000" s="154"/>
      <c r="W2000" s="154"/>
      <c r="X2000" s="147"/>
      <c r="Y2000" s="147">
        <v>3</v>
      </c>
      <c r="Z2000" s="147"/>
      <c r="AA2000" s="147"/>
      <c r="AB2000" s="147"/>
      <c r="AC2000" s="147"/>
      <c r="AD2000" s="147"/>
    </row>
    <row r="2001" spans="1:30" ht="60.75" x14ac:dyDescent="0.3">
      <c r="A2001" s="146" t="s">
        <v>3201</v>
      </c>
      <c r="B2001" s="147" t="s">
        <v>3780</v>
      </c>
      <c r="C2001" s="147"/>
      <c r="D2001" s="147" t="s">
        <v>4205</v>
      </c>
      <c r="E2001" s="147"/>
      <c r="F2001" s="147">
        <v>47697077526</v>
      </c>
      <c r="G2001" s="147"/>
      <c r="H2001" s="147" t="s">
        <v>4206</v>
      </c>
      <c r="I2001" s="147"/>
      <c r="J2001" s="147"/>
      <c r="K2001" s="147"/>
      <c r="L2001" s="147" t="s">
        <v>4207</v>
      </c>
      <c r="M2001" s="147"/>
      <c r="N2001" s="150"/>
      <c r="O2001" s="150">
        <v>168750</v>
      </c>
      <c r="P2001" s="151">
        <v>1</v>
      </c>
      <c r="Q2001" s="151"/>
      <c r="R2001" s="154"/>
      <c r="S2001" s="154"/>
      <c r="T2001" s="154"/>
      <c r="U2001" s="154"/>
      <c r="V2001" s="154"/>
      <c r="W2001" s="154"/>
      <c r="X2001" s="147"/>
      <c r="Y2001" s="147">
        <v>21</v>
      </c>
      <c r="Z2001" s="147"/>
      <c r="AA2001" s="147"/>
      <c r="AB2001" s="147"/>
      <c r="AC2001" s="147"/>
      <c r="AD2001" s="147"/>
    </row>
    <row r="2002" spans="1:30" ht="40.5" x14ac:dyDescent="0.3">
      <c r="A2002" s="146" t="s">
        <v>3202</v>
      </c>
      <c r="B2002" s="147" t="s">
        <v>3780</v>
      </c>
      <c r="C2002" s="147"/>
      <c r="D2002" s="147" t="s">
        <v>4208</v>
      </c>
      <c r="E2002" s="147"/>
      <c r="F2002" s="147">
        <v>6737404317</v>
      </c>
      <c r="G2002" s="147"/>
      <c r="H2002" s="147" t="s">
        <v>4209</v>
      </c>
      <c r="I2002" s="147"/>
      <c r="J2002" s="147"/>
      <c r="K2002" s="147"/>
      <c r="L2002" s="147" t="s">
        <v>4210</v>
      </c>
      <c r="M2002" s="147"/>
      <c r="N2002" s="150"/>
      <c r="O2002" s="150">
        <v>7500</v>
      </c>
      <c r="P2002" s="151">
        <v>1</v>
      </c>
      <c r="Q2002" s="151"/>
      <c r="R2002" s="154"/>
      <c r="S2002" s="154"/>
      <c r="T2002" s="154"/>
      <c r="U2002" s="154"/>
      <c r="V2002" s="154"/>
      <c r="W2002" s="154"/>
      <c r="X2002" s="147"/>
      <c r="Y2002" s="147">
        <v>21</v>
      </c>
      <c r="Z2002" s="147"/>
      <c r="AA2002" s="147"/>
      <c r="AB2002" s="147"/>
      <c r="AC2002" s="147"/>
      <c r="AD2002" s="147"/>
    </row>
    <row r="2003" spans="1:30" ht="40.5" x14ac:dyDescent="0.3">
      <c r="A2003" s="146" t="s">
        <v>3203</v>
      </c>
      <c r="B2003" s="147" t="s">
        <v>3780</v>
      </c>
      <c r="C2003" s="147"/>
      <c r="D2003" s="147" t="s">
        <v>4211</v>
      </c>
      <c r="E2003" s="147"/>
      <c r="F2003" s="147">
        <v>60192951611</v>
      </c>
      <c r="G2003" s="147"/>
      <c r="H2003" s="147" t="s">
        <v>4160</v>
      </c>
      <c r="I2003" s="147"/>
      <c r="J2003" s="147"/>
      <c r="K2003" s="147"/>
      <c r="L2003" s="147" t="s">
        <v>4212</v>
      </c>
      <c r="M2003" s="147"/>
      <c r="N2003" s="150"/>
      <c r="O2003" s="150">
        <v>30000</v>
      </c>
      <c r="P2003" s="151">
        <v>1</v>
      </c>
      <c r="Q2003" s="151"/>
      <c r="R2003" s="154"/>
      <c r="S2003" s="154"/>
      <c r="T2003" s="154"/>
      <c r="U2003" s="154"/>
      <c r="V2003" s="154"/>
      <c r="W2003" s="154"/>
      <c r="X2003" s="147"/>
      <c r="Y2003" s="147">
        <v>21</v>
      </c>
      <c r="Z2003" s="147"/>
      <c r="AA2003" s="147"/>
      <c r="AB2003" s="147"/>
      <c r="AC2003" s="147"/>
      <c r="AD2003" s="147"/>
    </row>
    <row r="2004" spans="1:30" ht="60.75" x14ac:dyDescent="0.3">
      <c r="A2004" s="146" t="s">
        <v>3204</v>
      </c>
      <c r="B2004" s="147" t="s">
        <v>3780</v>
      </c>
      <c r="C2004" s="147"/>
      <c r="D2004" s="147" t="s">
        <v>4213</v>
      </c>
      <c r="E2004" s="147"/>
      <c r="F2004" s="147">
        <v>22264519883</v>
      </c>
      <c r="G2004" s="147"/>
      <c r="H2004" s="147" t="s">
        <v>3007</v>
      </c>
      <c r="I2004" s="147"/>
      <c r="J2004" s="147"/>
      <c r="K2004" s="147"/>
      <c r="L2004" s="147" t="s">
        <v>4214</v>
      </c>
      <c r="M2004" s="147"/>
      <c r="N2004" s="150"/>
      <c r="O2004" s="150">
        <v>10000</v>
      </c>
      <c r="P2004" s="151">
        <v>1</v>
      </c>
      <c r="Q2004" s="151"/>
      <c r="R2004" s="154"/>
      <c r="S2004" s="154"/>
      <c r="T2004" s="154"/>
      <c r="U2004" s="154"/>
      <c r="V2004" s="154"/>
      <c r="W2004" s="154"/>
      <c r="X2004" s="147"/>
      <c r="Y2004" s="147">
        <v>21</v>
      </c>
      <c r="Z2004" s="147"/>
      <c r="AA2004" s="147"/>
      <c r="AB2004" s="147"/>
      <c r="AC2004" s="147"/>
      <c r="AD2004" s="147"/>
    </row>
    <row r="2005" spans="1:30" ht="60.75" x14ac:dyDescent="0.3">
      <c r="A2005" s="146" t="s">
        <v>3205</v>
      </c>
      <c r="B2005" s="147" t="s">
        <v>3780</v>
      </c>
      <c r="C2005" s="147"/>
      <c r="D2005" s="147" t="s">
        <v>3908</v>
      </c>
      <c r="E2005" s="147"/>
      <c r="F2005" s="147">
        <v>97633930499</v>
      </c>
      <c r="G2005" s="147"/>
      <c r="H2005" s="147" t="s">
        <v>3909</v>
      </c>
      <c r="I2005" s="147"/>
      <c r="J2005" s="147"/>
      <c r="K2005" s="147"/>
      <c r="L2005" s="147" t="s">
        <v>4215</v>
      </c>
      <c r="M2005" s="147"/>
      <c r="N2005" s="150"/>
      <c r="O2005" s="150">
        <v>10000</v>
      </c>
      <c r="P2005" s="151">
        <v>1</v>
      </c>
      <c r="Q2005" s="151"/>
      <c r="R2005" s="154"/>
      <c r="S2005" s="154"/>
      <c r="T2005" s="154"/>
      <c r="U2005" s="154"/>
      <c r="V2005" s="154"/>
      <c r="W2005" s="154"/>
      <c r="X2005" s="147"/>
      <c r="Y2005" s="147"/>
      <c r="Z2005" s="147"/>
      <c r="AA2005" s="147"/>
      <c r="AB2005" s="147"/>
      <c r="AC2005" s="147"/>
      <c r="AD2005" s="147"/>
    </row>
    <row r="2006" spans="1:30" ht="60.75" x14ac:dyDescent="0.3">
      <c r="A2006" s="146" t="s">
        <v>3206</v>
      </c>
      <c r="B2006" s="147" t="s">
        <v>3780</v>
      </c>
      <c r="C2006" s="147"/>
      <c r="D2006" s="147" t="s">
        <v>4216</v>
      </c>
      <c r="E2006" s="147"/>
      <c r="F2006" s="147">
        <v>11367005501</v>
      </c>
      <c r="G2006" s="147"/>
      <c r="H2006" s="147" t="s">
        <v>4217</v>
      </c>
      <c r="I2006" s="147"/>
      <c r="J2006" s="147"/>
      <c r="K2006" s="147"/>
      <c r="L2006" s="147" t="s">
        <v>4218</v>
      </c>
      <c r="M2006" s="147"/>
      <c r="N2006" s="150"/>
      <c r="O2006" s="150">
        <v>2500</v>
      </c>
      <c r="P2006" s="151">
        <v>1</v>
      </c>
      <c r="Q2006" s="151"/>
      <c r="R2006" s="154"/>
      <c r="S2006" s="154"/>
      <c r="T2006" s="154"/>
      <c r="U2006" s="154"/>
      <c r="V2006" s="154"/>
      <c r="W2006" s="154"/>
      <c r="X2006" s="147"/>
      <c r="Y2006" s="147">
        <v>21</v>
      </c>
      <c r="Z2006" s="147"/>
      <c r="AA2006" s="147"/>
      <c r="AB2006" s="147"/>
      <c r="AC2006" s="147"/>
      <c r="AD2006" s="147"/>
    </row>
    <row r="2007" spans="1:30" ht="40.5" x14ac:dyDescent="0.3">
      <c r="A2007" s="146" t="s">
        <v>3207</v>
      </c>
      <c r="B2007" s="147" t="s">
        <v>3780</v>
      </c>
      <c r="C2007" s="147"/>
      <c r="D2007" s="147" t="s">
        <v>4219</v>
      </c>
      <c r="E2007" s="147"/>
      <c r="F2007" s="147">
        <v>18229401075</v>
      </c>
      <c r="G2007" s="147"/>
      <c r="H2007" s="147" t="s">
        <v>4220</v>
      </c>
      <c r="I2007" s="147"/>
      <c r="J2007" s="147"/>
      <c r="K2007" s="147"/>
      <c r="L2007" s="147" t="s">
        <v>4221</v>
      </c>
      <c r="M2007" s="147"/>
      <c r="N2007" s="150"/>
      <c r="O2007" s="150">
        <v>10000</v>
      </c>
      <c r="P2007" s="151">
        <v>1</v>
      </c>
      <c r="Q2007" s="151"/>
      <c r="R2007" s="154"/>
      <c r="S2007" s="154"/>
      <c r="T2007" s="154"/>
      <c r="U2007" s="154"/>
      <c r="V2007" s="154"/>
      <c r="W2007" s="154"/>
      <c r="X2007" s="147"/>
      <c r="Y2007" s="147">
        <v>21</v>
      </c>
      <c r="Z2007" s="147"/>
      <c r="AA2007" s="147"/>
      <c r="AB2007" s="147"/>
      <c r="AC2007" s="147"/>
      <c r="AD2007" s="147"/>
    </row>
    <row r="2008" spans="1:30" ht="40.5" x14ac:dyDescent="0.3">
      <c r="A2008" s="146" t="s">
        <v>3208</v>
      </c>
      <c r="B2008" s="147" t="s">
        <v>3780</v>
      </c>
      <c r="C2008" s="147"/>
      <c r="D2008" s="147" t="s">
        <v>3826</v>
      </c>
      <c r="E2008" s="147"/>
      <c r="F2008" s="147">
        <v>30481274266</v>
      </c>
      <c r="G2008" s="147"/>
      <c r="H2008" s="147" t="s">
        <v>4222</v>
      </c>
      <c r="I2008" s="147"/>
      <c r="J2008" s="147"/>
      <c r="K2008" s="147"/>
      <c r="L2008" s="147" t="s">
        <v>4223</v>
      </c>
      <c r="M2008" s="147"/>
      <c r="N2008" s="150"/>
      <c r="O2008" s="150">
        <v>10768.75</v>
      </c>
      <c r="P2008" s="151">
        <v>1</v>
      </c>
      <c r="Q2008" s="151"/>
      <c r="R2008" s="154"/>
      <c r="S2008" s="154"/>
      <c r="T2008" s="154"/>
      <c r="U2008" s="154"/>
      <c r="V2008" s="154"/>
      <c r="W2008" s="154"/>
      <c r="X2008" s="147"/>
      <c r="Y2008" s="147">
        <v>21</v>
      </c>
      <c r="Z2008" s="147"/>
      <c r="AA2008" s="147"/>
      <c r="AB2008" s="147"/>
      <c r="AC2008" s="147"/>
      <c r="AD2008" s="147"/>
    </row>
    <row r="2009" spans="1:30" ht="101.25" x14ac:dyDescent="0.3">
      <c r="A2009" s="146" t="s">
        <v>3209</v>
      </c>
      <c r="B2009" s="147" t="s">
        <v>3780</v>
      </c>
      <c r="C2009" s="147"/>
      <c r="D2009" s="147" t="s">
        <v>4224</v>
      </c>
      <c r="E2009" s="147"/>
      <c r="F2009" s="147">
        <v>29284356244</v>
      </c>
      <c r="G2009" s="147"/>
      <c r="H2009" s="147" t="s">
        <v>3960</v>
      </c>
      <c r="I2009" s="147"/>
      <c r="J2009" s="147"/>
      <c r="K2009" s="147"/>
      <c r="L2009" s="147" t="s">
        <v>4225</v>
      </c>
      <c r="M2009" s="147"/>
      <c r="N2009" s="150"/>
      <c r="O2009" s="150">
        <v>80000</v>
      </c>
      <c r="P2009" s="151">
        <v>1</v>
      </c>
      <c r="Q2009" s="151"/>
      <c r="R2009" s="154"/>
      <c r="S2009" s="154"/>
      <c r="T2009" s="154"/>
      <c r="U2009" s="154"/>
      <c r="V2009" s="154"/>
      <c r="W2009" s="154"/>
      <c r="X2009" s="147"/>
      <c r="Y2009" s="147">
        <v>21</v>
      </c>
      <c r="Z2009" s="147"/>
      <c r="AA2009" s="147"/>
      <c r="AB2009" s="147"/>
      <c r="AC2009" s="147"/>
      <c r="AD2009" s="147"/>
    </row>
    <row r="2010" spans="1:30" ht="81" x14ac:dyDescent="0.3">
      <c r="A2010" s="146" t="s">
        <v>3210</v>
      </c>
      <c r="B2010" s="147" t="s">
        <v>3780</v>
      </c>
      <c r="C2010" s="147"/>
      <c r="D2010" s="147" t="s">
        <v>3905</v>
      </c>
      <c r="E2010" s="147"/>
      <c r="F2010" s="147">
        <v>35361878872</v>
      </c>
      <c r="G2010" s="147"/>
      <c r="H2010" s="147" t="s">
        <v>4226</v>
      </c>
      <c r="I2010" s="147"/>
      <c r="J2010" s="147"/>
      <c r="K2010" s="147"/>
      <c r="L2010" s="147" t="s">
        <v>4227</v>
      </c>
      <c r="M2010" s="147"/>
      <c r="N2010" s="150"/>
      <c r="O2010" s="150">
        <v>96476.88</v>
      </c>
      <c r="P2010" s="151">
        <v>1</v>
      </c>
      <c r="Q2010" s="151"/>
      <c r="R2010" s="154"/>
      <c r="S2010" s="154"/>
      <c r="T2010" s="154"/>
      <c r="U2010" s="154"/>
      <c r="V2010" s="154"/>
      <c r="W2010" s="154"/>
      <c r="X2010" s="147"/>
      <c r="Y2010" s="147">
        <v>21</v>
      </c>
      <c r="Z2010" s="147"/>
      <c r="AA2010" s="147"/>
      <c r="AB2010" s="147"/>
      <c r="AC2010" s="147"/>
      <c r="AD2010" s="147"/>
    </row>
    <row r="2011" spans="1:30" ht="60.75" x14ac:dyDescent="0.3">
      <c r="A2011" s="146" t="s">
        <v>3211</v>
      </c>
      <c r="B2011" s="147" t="s">
        <v>3780</v>
      </c>
      <c r="C2011" s="147"/>
      <c r="D2011" s="147" t="s">
        <v>4228</v>
      </c>
      <c r="E2011" s="147"/>
      <c r="F2011" s="147">
        <v>59942162324</v>
      </c>
      <c r="G2011" s="147"/>
      <c r="H2011" s="147" t="s">
        <v>4229</v>
      </c>
      <c r="I2011" s="147"/>
      <c r="J2011" s="147"/>
      <c r="K2011" s="147"/>
      <c r="L2011" s="147" t="s">
        <v>4230</v>
      </c>
      <c r="M2011" s="147"/>
      <c r="N2011" s="150"/>
      <c r="O2011" s="150">
        <v>50000</v>
      </c>
      <c r="P2011" s="151">
        <v>1</v>
      </c>
      <c r="Q2011" s="151"/>
      <c r="R2011" s="154"/>
      <c r="S2011" s="154"/>
      <c r="T2011" s="154"/>
      <c r="U2011" s="154"/>
      <c r="V2011" s="154"/>
      <c r="W2011" s="154"/>
      <c r="X2011" s="147"/>
      <c r="Y2011" s="147">
        <v>21</v>
      </c>
      <c r="Z2011" s="147"/>
      <c r="AA2011" s="147"/>
      <c r="AB2011" s="147"/>
      <c r="AC2011" s="147"/>
      <c r="AD2011" s="147"/>
    </row>
    <row r="2012" spans="1:30" ht="60.75" x14ac:dyDescent="0.3">
      <c r="A2012" s="146" t="s">
        <v>3212</v>
      </c>
      <c r="B2012" s="147" t="s">
        <v>3780</v>
      </c>
      <c r="C2012" s="147"/>
      <c r="D2012" s="147" t="s">
        <v>4231</v>
      </c>
      <c r="E2012" s="147"/>
      <c r="F2012" s="147">
        <v>60192951611</v>
      </c>
      <c r="G2012" s="147"/>
      <c r="H2012" s="147" t="s">
        <v>4160</v>
      </c>
      <c r="I2012" s="147"/>
      <c r="J2012" s="147"/>
      <c r="K2012" s="147"/>
      <c r="L2012" s="147" t="s">
        <v>4232</v>
      </c>
      <c r="M2012" s="147"/>
      <c r="N2012" s="150"/>
      <c r="O2012" s="150">
        <v>10000</v>
      </c>
      <c r="P2012" s="151">
        <v>1</v>
      </c>
      <c r="Q2012" s="151"/>
      <c r="R2012" s="154"/>
      <c r="S2012" s="154"/>
      <c r="T2012" s="154"/>
      <c r="U2012" s="154"/>
      <c r="V2012" s="154"/>
      <c r="W2012" s="154"/>
      <c r="X2012" s="147"/>
      <c r="Y2012" s="147">
        <v>21</v>
      </c>
      <c r="Z2012" s="147"/>
      <c r="AA2012" s="147"/>
      <c r="AB2012" s="147"/>
      <c r="AC2012" s="147"/>
      <c r="AD2012" s="147"/>
    </row>
    <row r="2013" spans="1:30" ht="60.75" x14ac:dyDescent="0.3">
      <c r="A2013" s="146" t="s">
        <v>3213</v>
      </c>
      <c r="B2013" s="147" t="s">
        <v>3780</v>
      </c>
      <c r="C2013" s="147"/>
      <c r="D2013" s="147" t="s">
        <v>4233</v>
      </c>
      <c r="E2013" s="147"/>
      <c r="F2013" s="147">
        <v>70578432149</v>
      </c>
      <c r="G2013" s="147"/>
      <c r="H2013" s="147" t="s">
        <v>4217</v>
      </c>
      <c r="I2013" s="147"/>
      <c r="J2013" s="147"/>
      <c r="K2013" s="147"/>
      <c r="L2013" s="147" t="s">
        <v>4218</v>
      </c>
      <c r="M2013" s="147"/>
      <c r="N2013" s="150"/>
      <c r="O2013" s="150">
        <v>2500</v>
      </c>
      <c r="P2013" s="151">
        <v>1</v>
      </c>
      <c r="Q2013" s="151"/>
      <c r="R2013" s="154"/>
      <c r="S2013" s="154"/>
      <c r="T2013" s="154"/>
      <c r="U2013" s="154"/>
      <c r="V2013" s="154"/>
      <c r="W2013" s="154"/>
      <c r="X2013" s="147"/>
      <c r="Y2013" s="147">
        <v>21</v>
      </c>
      <c r="Z2013" s="147"/>
      <c r="AA2013" s="147"/>
      <c r="AB2013" s="147"/>
      <c r="AC2013" s="147"/>
      <c r="AD2013" s="147"/>
    </row>
    <row r="2014" spans="1:30" ht="40.5" x14ac:dyDescent="0.3">
      <c r="A2014" s="146" t="s">
        <v>3214</v>
      </c>
      <c r="B2014" s="147" t="s">
        <v>3780</v>
      </c>
      <c r="C2014" s="147"/>
      <c r="D2014" s="147" t="s">
        <v>3891</v>
      </c>
      <c r="E2014" s="147"/>
      <c r="F2014" s="147">
        <v>691271114</v>
      </c>
      <c r="G2014" s="147"/>
      <c r="H2014" s="147" t="s">
        <v>4185</v>
      </c>
      <c r="I2014" s="147"/>
      <c r="J2014" s="147"/>
      <c r="K2014" s="147"/>
      <c r="L2014" s="147" t="s">
        <v>4234</v>
      </c>
      <c r="M2014" s="147"/>
      <c r="N2014" s="150"/>
      <c r="O2014" s="150">
        <v>30000</v>
      </c>
      <c r="P2014" s="151">
        <v>1</v>
      </c>
      <c r="Q2014" s="151"/>
      <c r="R2014" s="154"/>
      <c r="S2014" s="154"/>
      <c r="T2014" s="154"/>
      <c r="U2014" s="154"/>
      <c r="V2014" s="154"/>
      <c r="W2014" s="154"/>
      <c r="X2014" s="147"/>
      <c r="Y2014" s="147">
        <v>21</v>
      </c>
      <c r="Z2014" s="147"/>
      <c r="AA2014" s="147"/>
      <c r="AB2014" s="147"/>
      <c r="AC2014" s="147"/>
      <c r="AD2014" s="147"/>
    </row>
    <row r="2015" spans="1:30" ht="60.75" x14ac:dyDescent="0.3">
      <c r="A2015" s="146" t="s">
        <v>3215</v>
      </c>
      <c r="B2015" s="147" t="s">
        <v>3780</v>
      </c>
      <c r="C2015" s="147"/>
      <c r="D2015" s="147" t="s">
        <v>4235</v>
      </c>
      <c r="E2015" s="147"/>
      <c r="F2015" s="147">
        <v>43511880182</v>
      </c>
      <c r="G2015" s="147"/>
      <c r="H2015" s="147" t="s">
        <v>4236</v>
      </c>
      <c r="I2015" s="147"/>
      <c r="J2015" s="147"/>
      <c r="K2015" s="147"/>
      <c r="L2015" s="147" t="s">
        <v>4237</v>
      </c>
      <c r="M2015" s="147"/>
      <c r="N2015" s="150"/>
      <c r="O2015" s="150">
        <v>70000</v>
      </c>
      <c r="P2015" s="151">
        <v>1</v>
      </c>
      <c r="Q2015" s="151"/>
      <c r="R2015" s="154"/>
      <c r="S2015" s="154"/>
      <c r="T2015" s="154"/>
      <c r="U2015" s="154"/>
      <c r="V2015" s="154"/>
      <c r="W2015" s="154"/>
      <c r="X2015" s="147"/>
      <c r="Y2015" s="147">
        <v>14</v>
      </c>
      <c r="Z2015" s="147"/>
      <c r="AA2015" s="147"/>
      <c r="AB2015" s="147"/>
      <c r="AC2015" s="147"/>
      <c r="AD2015" s="147"/>
    </row>
    <row r="2016" spans="1:30" ht="40.5" x14ac:dyDescent="0.3">
      <c r="A2016" s="146" t="s">
        <v>3216</v>
      </c>
      <c r="B2016" s="147" t="s">
        <v>3780</v>
      </c>
      <c r="C2016" s="147"/>
      <c r="D2016" s="147" t="s">
        <v>4238</v>
      </c>
      <c r="E2016" s="147"/>
      <c r="F2016" s="147">
        <v>39254892219</v>
      </c>
      <c r="G2016" s="147"/>
      <c r="H2016" s="147" t="s">
        <v>3898</v>
      </c>
      <c r="I2016" s="147"/>
      <c r="J2016" s="147"/>
      <c r="K2016" s="147"/>
      <c r="L2016" s="147" t="s">
        <v>4238</v>
      </c>
      <c r="M2016" s="147"/>
      <c r="N2016" s="150"/>
      <c r="O2016" s="150">
        <v>15000</v>
      </c>
      <c r="P2016" s="151">
        <v>1</v>
      </c>
      <c r="Q2016" s="151"/>
      <c r="R2016" s="154"/>
      <c r="S2016" s="154"/>
      <c r="T2016" s="154"/>
      <c r="U2016" s="154"/>
      <c r="V2016" s="154"/>
      <c r="W2016" s="154"/>
      <c r="X2016" s="147"/>
      <c r="Y2016" s="147">
        <v>21</v>
      </c>
      <c r="Z2016" s="147"/>
      <c r="AA2016" s="147"/>
      <c r="AB2016" s="147"/>
      <c r="AC2016" s="147"/>
      <c r="AD2016" s="147"/>
    </row>
    <row r="2017" spans="1:30" ht="40.5" x14ac:dyDescent="0.3">
      <c r="A2017" s="146" t="s">
        <v>3217</v>
      </c>
      <c r="B2017" s="147" t="s">
        <v>3780</v>
      </c>
      <c r="C2017" s="147"/>
      <c r="D2017" s="147" t="s">
        <v>4239</v>
      </c>
      <c r="E2017" s="147"/>
      <c r="F2017" s="147">
        <v>65420013583</v>
      </c>
      <c r="G2017" s="147"/>
      <c r="H2017" s="147" t="s">
        <v>4111</v>
      </c>
      <c r="I2017" s="147"/>
      <c r="J2017" s="147"/>
      <c r="K2017" s="147"/>
      <c r="L2017" s="147" t="s">
        <v>4240</v>
      </c>
      <c r="M2017" s="147"/>
      <c r="N2017" s="150"/>
      <c r="O2017" s="150">
        <v>10000</v>
      </c>
      <c r="P2017" s="151">
        <v>1</v>
      </c>
      <c r="Q2017" s="151"/>
      <c r="R2017" s="154"/>
      <c r="S2017" s="154"/>
      <c r="T2017" s="154"/>
      <c r="U2017" s="154"/>
      <c r="V2017" s="154"/>
      <c r="W2017" s="154"/>
      <c r="X2017" s="147"/>
      <c r="Y2017" s="147">
        <v>21</v>
      </c>
      <c r="Z2017" s="147"/>
      <c r="AA2017" s="147"/>
      <c r="AB2017" s="147"/>
      <c r="AC2017" s="147"/>
      <c r="AD2017" s="147"/>
    </row>
    <row r="2018" spans="1:30" ht="40.5" x14ac:dyDescent="0.3">
      <c r="A2018" s="146" t="s">
        <v>3218</v>
      </c>
      <c r="B2018" s="147" t="s">
        <v>3780</v>
      </c>
      <c r="C2018" s="147"/>
      <c r="D2018" s="147" t="s">
        <v>4241</v>
      </c>
      <c r="E2018" s="147"/>
      <c r="F2018" s="147">
        <v>85066981659</v>
      </c>
      <c r="G2018" s="147"/>
      <c r="H2018" s="147" t="s">
        <v>4242</v>
      </c>
      <c r="I2018" s="147"/>
      <c r="J2018" s="147"/>
      <c r="K2018" s="147"/>
      <c r="L2018" s="147" t="s">
        <v>4243</v>
      </c>
      <c r="M2018" s="147"/>
      <c r="N2018" s="150"/>
      <c r="O2018" s="150">
        <v>20000</v>
      </c>
      <c r="P2018" s="151">
        <v>1</v>
      </c>
      <c r="Q2018" s="151"/>
      <c r="R2018" s="154"/>
      <c r="S2018" s="154"/>
      <c r="T2018" s="154"/>
      <c r="U2018" s="154"/>
      <c r="V2018" s="154"/>
      <c r="W2018" s="154"/>
      <c r="X2018" s="147"/>
      <c r="Y2018" s="147">
        <v>21</v>
      </c>
      <c r="Z2018" s="147"/>
      <c r="AA2018" s="147"/>
      <c r="AB2018" s="147"/>
      <c r="AC2018" s="147"/>
      <c r="AD2018" s="147"/>
    </row>
    <row r="2019" spans="1:30" ht="60.75" x14ac:dyDescent="0.3">
      <c r="A2019" s="146" t="s">
        <v>3219</v>
      </c>
      <c r="B2019" s="147" t="s">
        <v>3780</v>
      </c>
      <c r="C2019" s="147"/>
      <c r="D2019" s="147" t="s">
        <v>4213</v>
      </c>
      <c r="E2019" s="147"/>
      <c r="F2019" s="147">
        <v>22264519883</v>
      </c>
      <c r="G2019" s="147"/>
      <c r="H2019" s="147" t="s">
        <v>3007</v>
      </c>
      <c r="I2019" s="147"/>
      <c r="J2019" s="147"/>
      <c r="K2019" s="147"/>
      <c r="L2019" s="147" t="s">
        <v>4244</v>
      </c>
      <c r="M2019" s="147"/>
      <c r="N2019" s="150"/>
      <c r="O2019" s="150">
        <v>20000</v>
      </c>
      <c r="P2019" s="151">
        <v>1</v>
      </c>
      <c r="Q2019" s="151"/>
      <c r="R2019" s="154"/>
      <c r="S2019" s="154"/>
      <c r="T2019" s="154"/>
      <c r="U2019" s="154"/>
      <c r="V2019" s="154"/>
      <c r="W2019" s="154"/>
      <c r="X2019" s="147"/>
      <c r="Y2019" s="147">
        <v>21</v>
      </c>
      <c r="Z2019" s="147"/>
      <c r="AA2019" s="147"/>
      <c r="AB2019" s="147"/>
      <c r="AC2019" s="147"/>
      <c r="AD2019" s="147"/>
    </row>
    <row r="2020" spans="1:30" ht="40.5" x14ac:dyDescent="0.3">
      <c r="A2020" s="146" t="s">
        <v>3220</v>
      </c>
      <c r="B2020" s="147" t="s">
        <v>3780</v>
      </c>
      <c r="C2020" s="147"/>
      <c r="D2020" s="147" t="s">
        <v>4245</v>
      </c>
      <c r="E2020" s="147"/>
      <c r="F2020" s="147">
        <v>12459866799</v>
      </c>
      <c r="G2020" s="147"/>
      <c r="H2020" s="147" t="s">
        <v>4246</v>
      </c>
      <c r="I2020" s="147"/>
      <c r="J2020" s="147"/>
      <c r="K2020" s="147"/>
      <c r="L2020" s="147" t="s">
        <v>4247</v>
      </c>
      <c r="M2020" s="147"/>
      <c r="N2020" s="150"/>
      <c r="O2020" s="150">
        <v>10000</v>
      </c>
      <c r="P2020" s="151">
        <v>1</v>
      </c>
      <c r="Q2020" s="151"/>
      <c r="R2020" s="154"/>
      <c r="S2020" s="154"/>
      <c r="T2020" s="154"/>
      <c r="U2020" s="154"/>
      <c r="V2020" s="154"/>
      <c r="W2020" s="154"/>
      <c r="X2020" s="147"/>
      <c r="Y2020" s="147">
        <v>21</v>
      </c>
      <c r="Z2020" s="147"/>
      <c r="AA2020" s="147"/>
      <c r="AB2020" s="147"/>
      <c r="AC2020" s="147"/>
      <c r="AD2020" s="147"/>
    </row>
    <row r="2021" spans="1:30" ht="60.75" x14ac:dyDescent="0.3">
      <c r="A2021" s="146" t="s">
        <v>3221</v>
      </c>
      <c r="B2021" s="147" t="s">
        <v>3780</v>
      </c>
      <c r="C2021" s="147"/>
      <c r="D2021" s="147" t="s">
        <v>4248</v>
      </c>
      <c r="E2021" s="147"/>
      <c r="F2021" s="147">
        <v>22710084385</v>
      </c>
      <c r="G2021" s="147"/>
      <c r="H2021" s="147" t="s">
        <v>4249</v>
      </c>
      <c r="I2021" s="147"/>
      <c r="J2021" s="147"/>
      <c r="K2021" s="147"/>
      <c r="L2021" s="147" t="s">
        <v>4250</v>
      </c>
      <c r="M2021" s="147"/>
      <c r="N2021" s="150"/>
      <c r="O2021" s="150">
        <v>10000</v>
      </c>
      <c r="P2021" s="151">
        <v>1</v>
      </c>
      <c r="Q2021" s="151"/>
      <c r="R2021" s="154"/>
      <c r="S2021" s="154"/>
      <c r="T2021" s="154"/>
      <c r="U2021" s="154"/>
      <c r="V2021" s="154"/>
      <c r="W2021" s="154"/>
      <c r="X2021" s="147"/>
      <c r="Y2021" s="147">
        <v>21</v>
      </c>
      <c r="Z2021" s="147"/>
      <c r="AA2021" s="147"/>
      <c r="AB2021" s="147"/>
      <c r="AC2021" s="147"/>
      <c r="AD2021" s="147"/>
    </row>
    <row r="2022" spans="1:30" ht="60.75" x14ac:dyDescent="0.3">
      <c r="A2022" s="146" t="s">
        <v>3222</v>
      </c>
      <c r="B2022" s="147" t="s">
        <v>3780</v>
      </c>
      <c r="C2022" s="147"/>
      <c r="D2022" s="147" t="s">
        <v>4165</v>
      </c>
      <c r="E2022" s="147"/>
      <c r="F2022" s="147">
        <v>74864240330</v>
      </c>
      <c r="G2022" s="147"/>
      <c r="H2022" s="147" t="s">
        <v>4166</v>
      </c>
      <c r="I2022" s="147"/>
      <c r="J2022" s="147"/>
      <c r="K2022" s="147"/>
      <c r="L2022" s="147" t="s">
        <v>4251</v>
      </c>
      <c r="M2022" s="147"/>
      <c r="N2022" s="150"/>
      <c r="O2022" s="150">
        <v>10000</v>
      </c>
      <c r="P2022" s="151">
        <v>1</v>
      </c>
      <c r="Q2022" s="151"/>
      <c r="R2022" s="154"/>
      <c r="S2022" s="154"/>
      <c r="T2022" s="154"/>
      <c r="U2022" s="154"/>
      <c r="V2022" s="154"/>
      <c r="W2022" s="154"/>
      <c r="X2022" s="147"/>
      <c r="Y2022" s="147">
        <v>3</v>
      </c>
      <c r="Z2022" s="147"/>
      <c r="AA2022" s="147"/>
      <c r="AB2022" s="147"/>
      <c r="AC2022" s="147"/>
      <c r="AD2022" s="147"/>
    </row>
    <row r="2023" spans="1:30" ht="40.5" x14ac:dyDescent="0.3">
      <c r="A2023" s="146" t="s">
        <v>3223</v>
      </c>
      <c r="B2023" s="147" t="s">
        <v>3780</v>
      </c>
      <c r="C2023" s="147"/>
      <c r="D2023" s="147" t="s">
        <v>4252</v>
      </c>
      <c r="E2023" s="147"/>
      <c r="F2023" s="147">
        <v>74013021361</v>
      </c>
      <c r="G2023" s="147"/>
      <c r="H2023" s="147" t="s">
        <v>4253</v>
      </c>
      <c r="I2023" s="147"/>
      <c r="J2023" s="147"/>
      <c r="K2023" s="147"/>
      <c r="L2023" s="147" t="s">
        <v>4254</v>
      </c>
      <c r="M2023" s="147"/>
      <c r="N2023" s="150"/>
      <c r="O2023" s="150">
        <v>15000</v>
      </c>
      <c r="P2023" s="151">
        <v>1</v>
      </c>
      <c r="Q2023" s="151"/>
      <c r="R2023" s="154"/>
      <c r="S2023" s="154"/>
      <c r="T2023" s="154"/>
      <c r="U2023" s="154"/>
      <c r="V2023" s="154"/>
      <c r="W2023" s="154"/>
      <c r="X2023" s="147"/>
      <c r="Y2023" s="147">
        <v>21</v>
      </c>
      <c r="Z2023" s="147"/>
      <c r="AA2023" s="147"/>
      <c r="AB2023" s="147"/>
      <c r="AC2023" s="147"/>
      <c r="AD2023" s="147"/>
    </row>
    <row r="2024" spans="1:30" ht="60.75" x14ac:dyDescent="0.3">
      <c r="A2024" s="146" t="s">
        <v>3224</v>
      </c>
      <c r="B2024" s="147" t="s">
        <v>3780</v>
      </c>
      <c r="C2024" s="147"/>
      <c r="D2024" s="147" t="s">
        <v>4183</v>
      </c>
      <c r="E2024" s="147"/>
      <c r="F2024" s="147">
        <v>92616529231</v>
      </c>
      <c r="G2024" s="147"/>
      <c r="H2024" s="147" t="s">
        <v>2156</v>
      </c>
      <c r="I2024" s="147"/>
      <c r="J2024" s="147"/>
      <c r="K2024" s="147"/>
      <c r="L2024" s="147" t="s">
        <v>4255</v>
      </c>
      <c r="M2024" s="147"/>
      <c r="N2024" s="150"/>
      <c r="O2024" s="150">
        <v>7500</v>
      </c>
      <c r="P2024" s="151">
        <v>1</v>
      </c>
      <c r="Q2024" s="151"/>
      <c r="R2024" s="154"/>
      <c r="S2024" s="154"/>
      <c r="T2024" s="154"/>
      <c r="U2024" s="154"/>
      <c r="V2024" s="154"/>
      <c r="W2024" s="154"/>
      <c r="X2024" s="147"/>
      <c r="Y2024" s="147">
        <v>21</v>
      </c>
      <c r="Z2024" s="147"/>
      <c r="AA2024" s="147"/>
      <c r="AB2024" s="147"/>
      <c r="AC2024" s="147"/>
      <c r="AD2024" s="147"/>
    </row>
    <row r="2025" spans="1:30" ht="60.75" x14ac:dyDescent="0.3">
      <c r="A2025" s="146" t="s">
        <v>3225</v>
      </c>
      <c r="B2025" s="147" t="s">
        <v>3780</v>
      </c>
      <c r="C2025" s="147"/>
      <c r="D2025" s="147" t="s">
        <v>4256</v>
      </c>
      <c r="E2025" s="147"/>
      <c r="F2025" s="147">
        <v>48889115929</v>
      </c>
      <c r="G2025" s="147"/>
      <c r="H2025" s="147" t="s">
        <v>4166</v>
      </c>
      <c r="I2025" s="147"/>
      <c r="J2025" s="147"/>
      <c r="K2025" s="147"/>
      <c r="L2025" s="147" t="s">
        <v>4257</v>
      </c>
      <c r="M2025" s="147"/>
      <c r="N2025" s="150"/>
      <c r="O2025" s="150">
        <v>15000</v>
      </c>
      <c r="P2025" s="151">
        <v>1</v>
      </c>
      <c r="Q2025" s="151"/>
      <c r="R2025" s="154"/>
      <c r="S2025" s="154"/>
      <c r="T2025" s="154"/>
      <c r="U2025" s="154"/>
      <c r="V2025" s="154"/>
      <c r="W2025" s="154"/>
      <c r="X2025" s="147"/>
      <c r="Y2025" s="147">
        <v>21</v>
      </c>
      <c r="Z2025" s="147"/>
      <c r="AA2025" s="147"/>
      <c r="AB2025" s="147"/>
      <c r="AC2025" s="147"/>
      <c r="AD2025" s="147"/>
    </row>
    <row r="2026" spans="1:30" ht="60.75" x14ac:dyDescent="0.3">
      <c r="A2026" s="146" t="s">
        <v>3226</v>
      </c>
      <c r="B2026" s="147" t="s">
        <v>3780</v>
      </c>
      <c r="C2026" s="147"/>
      <c r="D2026" s="147" t="s">
        <v>4258</v>
      </c>
      <c r="E2026" s="147"/>
      <c r="F2026" s="147">
        <v>97332237262</v>
      </c>
      <c r="G2026" s="147"/>
      <c r="H2026" s="147" t="s">
        <v>4076</v>
      </c>
      <c r="I2026" s="147"/>
      <c r="J2026" s="147"/>
      <c r="K2026" s="147"/>
      <c r="L2026" s="147" t="s">
        <v>4259</v>
      </c>
      <c r="M2026" s="147"/>
      <c r="N2026" s="150"/>
      <c r="O2026" s="150">
        <v>3000</v>
      </c>
      <c r="P2026" s="151">
        <v>1</v>
      </c>
      <c r="Q2026" s="151"/>
      <c r="R2026" s="154"/>
      <c r="S2026" s="154"/>
      <c r="T2026" s="154"/>
      <c r="U2026" s="154"/>
      <c r="V2026" s="154"/>
      <c r="W2026" s="154"/>
      <c r="X2026" s="147"/>
      <c r="Y2026" s="147">
        <v>21</v>
      </c>
      <c r="Z2026" s="147"/>
      <c r="AA2026" s="147"/>
      <c r="AB2026" s="147"/>
      <c r="AC2026" s="147"/>
      <c r="AD2026" s="147"/>
    </row>
    <row r="2027" spans="1:30" ht="60.75" x14ac:dyDescent="0.3">
      <c r="A2027" s="146" t="s">
        <v>3227</v>
      </c>
      <c r="B2027" s="147" t="s">
        <v>3780</v>
      </c>
      <c r="C2027" s="147"/>
      <c r="D2027" s="147" t="s">
        <v>4260</v>
      </c>
      <c r="E2027" s="147"/>
      <c r="F2027" s="147">
        <v>61696311437</v>
      </c>
      <c r="G2027" s="147"/>
      <c r="H2027" s="147" t="s">
        <v>4261</v>
      </c>
      <c r="I2027" s="147"/>
      <c r="J2027" s="147"/>
      <c r="K2027" s="147"/>
      <c r="L2027" s="147" t="s">
        <v>4262</v>
      </c>
      <c r="M2027" s="147"/>
      <c r="N2027" s="150"/>
      <c r="O2027" s="150">
        <v>10000</v>
      </c>
      <c r="P2027" s="151">
        <v>1</v>
      </c>
      <c r="Q2027" s="151"/>
      <c r="R2027" s="154"/>
      <c r="S2027" s="154"/>
      <c r="T2027" s="154"/>
      <c r="U2027" s="154"/>
      <c r="V2027" s="154"/>
      <c r="W2027" s="154"/>
      <c r="X2027" s="147"/>
      <c r="Y2027" s="147">
        <v>21</v>
      </c>
      <c r="Z2027" s="147"/>
      <c r="AA2027" s="147"/>
      <c r="AB2027" s="147"/>
      <c r="AC2027" s="147"/>
      <c r="AD2027" s="147"/>
    </row>
    <row r="2028" spans="1:30" ht="60.75" x14ac:dyDescent="0.3">
      <c r="A2028" s="146" t="s">
        <v>3228</v>
      </c>
      <c r="B2028" s="147" t="s">
        <v>3780</v>
      </c>
      <c r="C2028" s="147"/>
      <c r="D2028" s="147" t="s">
        <v>3951</v>
      </c>
      <c r="E2028" s="147"/>
      <c r="F2028" s="147">
        <v>97099908613</v>
      </c>
      <c r="G2028" s="147"/>
      <c r="H2028" s="147" t="s">
        <v>4263</v>
      </c>
      <c r="I2028" s="147"/>
      <c r="J2028" s="147"/>
      <c r="K2028" s="147"/>
      <c r="L2028" s="147" t="s">
        <v>4264</v>
      </c>
      <c r="M2028" s="147"/>
      <c r="N2028" s="150"/>
      <c r="O2028" s="150">
        <v>10000</v>
      </c>
      <c r="P2028" s="151">
        <v>1</v>
      </c>
      <c r="Q2028" s="151"/>
      <c r="R2028" s="154"/>
      <c r="S2028" s="154"/>
      <c r="T2028" s="154"/>
      <c r="U2028" s="154"/>
      <c r="V2028" s="154"/>
      <c r="W2028" s="154"/>
      <c r="X2028" s="147"/>
      <c r="Y2028" s="147">
        <v>21</v>
      </c>
      <c r="Z2028" s="147"/>
      <c r="AA2028" s="147"/>
      <c r="AB2028" s="147"/>
      <c r="AC2028" s="147"/>
      <c r="AD2028" s="147"/>
    </row>
    <row r="2029" spans="1:30" ht="40.5" x14ac:dyDescent="0.3">
      <c r="A2029" s="146" t="s">
        <v>3229</v>
      </c>
      <c r="B2029" s="147" t="s">
        <v>3780</v>
      </c>
      <c r="C2029" s="147"/>
      <c r="D2029" s="147" t="s">
        <v>4265</v>
      </c>
      <c r="E2029" s="147"/>
      <c r="F2029" s="147">
        <v>7358794904</v>
      </c>
      <c r="G2029" s="147"/>
      <c r="H2029" s="147" t="s">
        <v>4261</v>
      </c>
      <c r="I2029" s="147"/>
      <c r="J2029" s="147"/>
      <c r="K2029" s="147"/>
      <c r="L2029" s="147" t="s">
        <v>4266</v>
      </c>
      <c r="M2029" s="147"/>
      <c r="N2029" s="150"/>
      <c r="O2029" s="150">
        <v>10000</v>
      </c>
      <c r="P2029" s="151">
        <v>1</v>
      </c>
      <c r="Q2029" s="151"/>
      <c r="R2029" s="154"/>
      <c r="S2029" s="154"/>
      <c r="T2029" s="154"/>
      <c r="U2029" s="154"/>
      <c r="V2029" s="154"/>
      <c r="W2029" s="154"/>
      <c r="X2029" s="147"/>
      <c r="Y2029" s="147">
        <v>21</v>
      </c>
      <c r="Z2029" s="147"/>
      <c r="AA2029" s="147"/>
      <c r="AB2029" s="147"/>
      <c r="AC2029" s="147"/>
      <c r="AD2029" s="147"/>
    </row>
    <row r="2030" spans="1:30" ht="101.25" x14ac:dyDescent="0.3">
      <c r="A2030" s="146" t="s">
        <v>3230</v>
      </c>
      <c r="B2030" s="147" t="s">
        <v>3780</v>
      </c>
      <c r="C2030" s="147"/>
      <c r="D2030" s="147" t="s">
        <v>4267</v>
      </c>
      <c r="E2030" s="147"/>
      <c r="F2030" s="147">
        <v>34094670957</v>
      </c>
      <c r="G2030" s="147"/>
      <c r="H2030" s="147" t="s">
        <v>4044</v>
      </c>
      <c r="I2030" s="147"/>
      <c r="J2030" s="147"/>
      <c r="K2030" s="147"/>
      <c r="L2030" s="147" t="s">
        <v>4225</v>
      </c>
      <c r="M2030" s="147"/>
      <c r="N2030" s="150"/>
      <c r="O2030" s="150">
        <v>5000</v>
      </c>
      <c r="P2030" s="151">
        <v>1</v>
      </c>
      <c r="Q2030" s="151"/>
      <c r="R2030" s="154"/>
      <c r="S2030" s="154"/>
      <c r="T2030" s="154"/>
      <c r="U2030" s="154"/>
      <c r="V2030" s="154"/>
      <c r="W2030" s="154"/>
      <c r="X2030" s="147"/>
      <c r="Y2030" s="147">
        <v>21</v>
      </c>
      <c r="Z2030" s="147"/>
      <c r="AA2030" s="147"/>
      <c r="AB2030" s="147"/>
      <c r="AC2030" s="147"/>
      <c r="AD2030" s="147"/>
    </row>
    <row r="2031" spans="1:30" ht="40.5" x14ac:dyDescent="0.3">
      <c r="A2031" s="146" t="s">
        <v>3231</v>
      </c>
      <c r="B2031" s="147" t="s">
        <v>3780</v>
      </c>
      <c r="C2031" s="147"/>
      <c r="D2031" s="147" t="s">
        <v>4268</v>
      </c>
      <c r="E2031" s="147"/>
      <c r="F2031" s="147">
        <v>67398382285</v>
      </c>
      <c r="G2031" s="147"/>
      <c r="H2031" s="147" t="s">
        <v>4269</v>
      </c>
      <c r="I2031" s="147"/>
      <c r="J2031" s="147"/>
      <c r="K2031" s="147"/>
      <c r="L2031" s="147" t="s">
        <v>4270</v>
      </c>
      <c r="M2031" s="147"/>
      <c r="N2031" s="150"/>
      <c r="O2031" s="150">
        <v>15000</v>
      </c>
      <c r="P2031" s="151">
        <v>1</v>
      </c>
      <c r="Q2031" s="151"/>
      <c r="R2031" s="154"/>
      <c r="S2031" s="154"/>
      <c r="T2031" s="154"/>
      <c r="U2031" s="154"/>
      <c r="V2031" s="154"/>
      <c r="W2031" s="154"/>
      <c r="X2031" s="147"/>
      <c r="Y2031" s="147">
        <v>4</v>
      </c>
      <c r="Z2031" s="147"/>
      <c r="AA2031" s="147"/>
      <c r="AB2031" s="147"/>
      <c r="AC2031" s="147"/>
      <c r="AD2031" s="147"/>
    </row>
    <row r="2032" spans="1:30" ht="101.25" x14ac:dyDescent="0.3">
      <c r="A2032" s="146" t="s">
        <v>3232</v>
      </c>
      <c r="B2032" s="147" t="s">
        <v>3780</v>
      </c>
      <c r="C2032" s="147"/>
      <c r="D2032" s="147" t="s">
        <v>4271</v>
      </c>
      <c r="E2032" s="147"/>
      <c r="F2032" s="147">
        <v>29284356244</v>
      </c>
      <c r="G2032" s="147"/>
      <c r="H2032" s="147" t="s">
        <v>3960</v>
      </c>
      <c r="I2032" s="147"/>
      <c r="J2032" s="147"/>
      <c r="K2032" s="147"/>
      <c r="L2032" s="147" t="s">
        <v>4272</v>
      </c>
      <c r="M2032" s="147"/>
      <c r="N2032" s="150"/>
      <c r="O2032" s="150">
        <v>100000</v>
      </c>
      <c r="P2032" s="151">
        <v>1</v>
      </c>
      <c r="Q2032" s="151"/>
      <c r="R2032" s="154"/>
      <c r="S2032" s="154"/>
      <c r="T2032" s="154"/>
      <c r="U2032" s="154"/>
      <c r="V2032" s="154"/>
      <c r="W2032" s="154"/>
      <c r="X2032" s="147"/>
      <c r="Y2032" s="147">
        <v>21</v>
      </c>
      <c r="Z2032" s="147"/>
      <c r="AA2032" s="147"/>
      <c r="AB2032" s="147"/>
      <c r="AC2032" s="147"/>
      <c r="AD2032" s="147"/>
    </row>
    <row r="2033" spans="1:30" ht="60.75" x14ac:dyDescent="0.3">
      <c r="A2033" s="146" t="s">
        <v>3233</v>
      </c>
      <c r="B2033" s="147" t="s">
        <v>3780</v>
      </c>
      <c r="C2033" s="147"/>
      <c r="D2033" s="147" t="s">
        <v>4203</v>
      </c>
      <c r="E2033" s="147"/>
      <c r="F2033" s="147">
        <v>41440899296</v>
      </c>
      <c r="G2033" s="147"/>
      <c r="H2033" s="147" t="s">
        <v>3960</v>
      </c>
      <c r="I2033" s="147"/>
      <c r="J2033" s="147"/>
      <c r="K2033" s="147"/>
      <c r="L2033" s="147" t="s">
        <v>4273</v>
      </c>
      <c r="M2033" s="147"/>
      <c r="N2033" s="150"/>
      <c r="O2033" s="150">
        <v>35000</v>
      </c>
      <c r="P2033" s="151">
        <v>1</v>
      </c>
      <c r="Q2033" s="151"/>
      <c r="R2033" s="154"/>
      <c r="S2033" s="154"/>
      <c r="T2033" s="154"/>
      <c r="U2033" s="154"/>
      <c r="V2033" s="154"/>
      <c r="W2033" s="154"/>
      <c r="X2033" s="147"/>
      <c r="Y2033" s="147">
        <v>21</v>
      </c>
      <c r="Z2033" s="147"/>
      <c r="AA2033" s="147"/>
      <c r="AB2033" s="147"/>
      <c r="AC2033" s="147"/>
      <c r="AD2033" s="147"/>
    </row>
    <row r="2034" spans="1:30" ht="81" x14ac:dyDescent="0.3">
      <c r="A2034" s="146" t="s">
        <v>3234</v>
      </c>
      <c r="B2034" s="147" t="s">
        <v>3780</v>
      </c>
      <c r="C2034" s="147"/>
      <c r="D2034" s="147" t="s">
        <v>4274</v>
      </c>
      <c r="E2034" s="147"/>
      <c r="F2034" s="147">
        <v>68988981417</v>
      </c>
      <c r="G2034" s="147"/>
      <c r="H2034" s="147" t="s">
        <v>4275</v>
      </c>
      <c r="I2034" s="147"/>
      <c r="J2034" s="147"/>
      <c r="K2034" s="147"/>
      <c r="L2034" s="147" t="s">
        <v>4276</v>
      </c>
      <c r="M2034" s="147"/>
      <c r="N2034" s="150"/>
      <c r="O2034" s="150">
        <v>7500</v>
      </c>
      <c r="P2034" s="151">
        <v>1</v>
      </c>
      <c r="Q2034" s="151"/>
      <c r="R2034" s="154"/>
      <c r="S2034" s="154"/>
      <c r="T2034" s="154"/>
      <c r="U2034" s="154"/>
      <c r="V2034" s="154"/>
      <c r="W2034" s="154"/>
      <c r="X2034" s="147"/>
      <c r="Y2034" s="147">
        <v>21</v>
      </c>
      <c r="Z2034" s="147"/>
      <c r="AA2034" s="147"/>
      <c r="AB2034" s="147"/>
      <c r="AC2034" s="147"/>
      <c r="AD2034" s="147"/>
    </row>
    <row r="2035" spans="1:30" ht="101.25" x14ac:dyDescent="0.3">
      <c r="A2035" s="146" t="s">
        <v>3235</v>
      </c>
      <c r="B2035" s="147" t="s">
        <v>3780</v>
      </c>
      <c r="C2035" s="147"/>
      <c r="D2035" s="147" t="s">
        <v>4277</v>
      </c>
      <c r="E2035" s="147"/>
      <c r="F2035" s="147">
        <v>40792974892</v>
      </c>
      <c r="G2035" s="147"/>
      <c r="H2035" s="147" t="s">
        <v>2022</v>
      </c>
      <c r="I2035" s="147"/>
      <c r="J2035" s="147"/>
      <c r="K2035" s="147"/>
      <c r="L2035" s="147" t="s">
        <v>4278</v>
      </c>
      <c r="M2035" s="147"/>
      <c r="N2035" s="150"/>
      <c r="O2035" s="150">
        <v>15000</v>
      </c>
      <c r="P2035" s="151">
        <v>1</v>
      </c>
      <c r="Q2035" s="151"/>
      <c r="R2035" s="154"/>
      <c r="S2035" s="154"/>
      <c r="T2035" s="154"/>
      <c r="U2035" s="154"/>
      <c r="V2035" s="154"/>
      <c r="W2035" s="154"/>
      <c r="X2035" s="147"/>
      <c r="Y2035" s="147">
        <v>12</v>
      </c>
      <c r="Z2035" s="147"/>
      <c r="AA2035" s="147"/>
      <c r="AB2035" s="147"/>
      <c r="AC2035" s="147"/>
      <c r="AD2035" s="147"/>
    </row>
    <row r="2036" spans="1:30" ht="101.25" x14ac:dyDescent="0.3">
      <c r="A2036" s="146" t="s">
        <v>3236</v>
      </c>
      <c r="B2036" s="147" t="s">
        <v>3780</v>
      </c>
      <c r="C2036" s="147"/>
      <c r="D2036" s="147" t="s">
        <v>4279</v>
      </c>
      <c r="E2036" s="147"/>
      <c r="F2036" s="147">
        <v>91281704801</v>
      </c>
      <c r="G2036" s="147"/>
      <c r="H2036" s="147" t="s">
        <v>4280</v>
      </c>
      <c r="I2036" s="147"/>
      <c r="J2036" s="147"/>
      <c r="K2036" s="147"/>
      <c r="L2036" s="147" t="s">
        <v>4281</v>
      </c>
      <c r="M2036" s="147"/>
      <c r="N2036" s="150"/>
      <c r="O2036" s="150">
        <v>250000</v>
      </c>
      <c r="P2036" s="151">
        <v>1</v>
      </c>
      <c r="Q2036" s="151"/>
      <c r="R2036" s="154"/>
      <c r="S2036" s="154"/>
      <c r="T2036" s="154"/>
      <c r="U2036" s="154"/>
      <c r="V2036" s="154"/>
      <c r="W2036" s="154"/>
      <c r="X2036" s="147"/>
      <c r="Y2036" s="147">
        <v>21</v>
      </c>
      <c r="Z2036" s="147"/>
      <c r="AA2036" s="147"/>
      <c r="AB2036" s="147"/>
      <c r="AC2036" s="147"/>
      <c r="AD2036" s="147"/>
    </row>
    <row r="2037" spans="1:30" ht="81" x14ac:dyDescent="0.3">
      <c r="A2037" s="146" t="s">
        <v>8329</v>
      </c>
      <c r="B2037" s="147" t="s">
        <v>3780</v>
      </c>
      <c r="C2037" s="147"/>
      <c r="D2037" s="147" t="s">
        <v>3905</v>
      </c>
      <c r="E2037" s="147"/>
      <c r="F2037" s="147">
        <v>35361878872</v>
      </c>
      <c r="G2037" s="147"/>
      <c r="H2037" s="147" t="s">
        <v>2243</v>
      </c>
      <c r="I2037" s="147"/>
      <c r="J2037" s="147"/>
      <c r="K2037" s="147"/>
      <c r="L2037" s="147" t="s">
        <v>4282</v>
      </c>
      <c r="M2037" s="147"/>
      <c r="N2037" s="150"/>
      <c r="O2037" s="150">
        <v>30000</v>
      </c>
      <c r="P2037" s="151">
        <v>1</v>
      </c>
      <c r="Q2037" s="151"/>
      <c r="R2037" s="154"/>
      <c r="S2037" s="154"/>
      <c r="T2037" s="154"/>
      <c r="U2037" s="154"/>
      <c r="V2037" s="154"/>
      <c r="W2037" s="154"/>
      <c r="X2037" s="147"/>
      <c r="Y2037" s="147">
        <v>21</v>
      </c>
      <c r="Z2037" s="147"/>
      <c r="AA2037" s="147"/>
      <c r="AB2037" s="147"/>
      <c r="AC2037" s="147"/>
      <c r="AD2037" s="147"/>
    </row>
    <row r="2038" spans="1:30" ht="40.5" x14ac:dyDescent="0.3">
      <c r="A2038" s="146" t="s">
        <v>8330</v>
      </c>
      <c r="B2038" s="147" t="s">
        <v>3780</v>
      </c>
      <c r="C2038" s="147"/>
      <c r="D2038" s="147" t="s">
        <v>4283</v>
      </c>
      <c r="E2038" s="147"/>
      <c r="F2038" s="147">
        <v>81120960029</v>
      </c>
      <c r="G2038" s="147"/>
      <c r="H2038" s="147" t="s">
        <v>3044</v>
      </c>
      <c r="I2038" s="147"/>
      <c r="J2038" s="147"/>
      <c r="K2038" s="147"/>
      <c r="L2038" s="147" t="s">
        <v>4284</v>
      </c>
      <c r="M2038" s="147"/>
      <c r="N2038" s="150"/>
      <c r="O2038" s="150">
        <v>20000</v>
      </c>
      <c r="P2038" s="151">
        <v>1</v>
      </c>
      <c r="Q2038" s="151"/>
      <c r="R2038" s="154"/>
      <c r="S2038" s="154"/>
      <c r="T2038" s="154"/>
      <c r="U2038" s="154"/>
      <c r="V2038" s="154"/>
      <c r="W2038" s="154"/>
      <c r="X2038" s="147"/>
      <c r="Y2038" s="147">
        <v>21</v>
      </c>
      <c r="Z2038" s="147"/>
      <c r="AA2038" s="147"/>
      <c r="AB2038" s="147"/>
      <c r="AC2038" s="147"/>
      <c r="AD2038" s="147"/>
    </row>
    <row r="2039" spans="1:30" ht="81" x14ac:dyDescent="0.3">
      <c r="A2039" s="146" t="s">
        <v>8331</v>
      </c>
      <c r="B2039" s="147" t="s">
        <v>3780</v>
      </c>
      <c r="C2039" s="147"/>
      <c r="D2039" s="147" t="s">
        <v>4285</v>
      </c>
      <c r="E2039" s="147"/>
      <c r="F2039" s="147">
        <v>56726720144</v>
      </c>
      <c r="G2039" s="147"/>
      <c r="H2039" s="147" t="s">
        <v>4286</v>
      </c>
      <c r="I2039" s="147"/>
      <c r="J2039" s="147"/>
      <c r="K2039" s="147"/>
      <c r="L2039" s="147" t="s">
        <v>4287</v>
      </c>
      <c r="M2039" s="147"/>
      <c r="N2039" s="150"/>
      <c r="O2039" s="150">
        <v>10000</v>
      </c>
      <c r="P2039" s="151">
        <v>1</v>
      </c>
      <c r="Q2039" s="151"/>
      <c r="R2039" s="154"/>
      <c r="S2039" s="154"/>
      <c r="T2039" s="154"/>
      <c r="U2039" s="154"/>
      <c r="V2039" s="154"/>
      <c r="W2039" s="154"/>
      <c r="X2039" s="147"/>
      <c r="Y2039" s="147">
        <v>21</v>
      </c>
      <c r="Z2039" s="147"/>
      <c r="AA2039" s="147"/>
      <c r="AB2039" s="147"/>
      <c r="AC2039" s="147"/>
      <c r="AD2039" s="147"/>
    </row>
    <row r="2040" spans="1:30" ht="60.75" x14ac:dyDescent="0.3">
      <c r="A2040" s="146" t="s">
        <v>8332</v>
      </c>
      <c r="B2040" s="147" t="s">
        <v>3780</v>
      </c>
      <c r="C2040" s="147"/>
      <c r="D2040" s="147" t="s">
        <v>4288</v>
      </c>
      <c r="E2040" s="147"/>
      <c r="F2040" s="147">
        <v>52884853676</v>
      </c>
      <c r="G2040" s="147"/>
      <c r="H2040" s="147" t="s">
        <v>4289</v>
      </c>
      <c r="I2040" s="147"/>
      <c r="J2040" s="147"/>
      <c r="K2040" s="147"/>
      <c r="L2040" s="147" t="s">
        <v>4290</v>
      </c>
      <c r="M2040" s="147"/>
      <c r="N2040" s="150"/>
      <c r="O2040" s="150">
        <v>5000</v>
      </c>
      <c r="P2040" s="151">
        <v>1</v>
      </c>
      <c r="Q2040" s="151"/>
      <c r="R2040" s="154"/>
      <c r="S2040" s="154"/>
      <c r="T2040" s="154"/>
      <c r="U2040" s="154"/>
      <c r="V2040" s="154"/>
      <c r="W2040" s="154"/>
      <c r="X2040" s="147"/>
      <c r="Y2040" s="147">
        <v>7</v>
      </c>
      <c r="Z2040" s="147"/>
      <c r="AA2040" s="147"/>
      <c r="AB2040" s="147"/>
      <c r="AC2040" s="147"/>
      <c r="AD2040" s="147"/>
    </row>
    <row r="2041" spans="1:30" ht="40.5" x14ac:dyDescent="0.3">
      <c r="A2041" s="146" t="s">
        <v>8333</v>
      </c>
      <c r="B2041" s="147" t="s">
        <v>3780</v>
      </c>
      <c r="C2041" s="147"/>
      <c r="D2041" s="147" t="s">
        <v>2017</v>
      </c>
      <c r="E2041" s="147"/>
      <c r="F2041" s="147">
        <v>84565576688</v>
      </c>
      <c r="G2041" s="147"/>
      <c r="H2041" s="147" t="s">
        <v>4291</v>
      </c>
      <c r="I2041" s="147"/>
      <c r="J2041" s="147"/>
      <c r="K2041" s="147"/>
      <c r="L2041" s="147" t="s">
        <v>4292</v>
      </c>
      <c r="M2041" s="147"/>
      <c r="N2041" s="150"/>
      <c r="O2041" s="150">
        <v>10000</v>
      </c>
      <c r="P2041" s="151">
        <v>1</v>
      </c>
      <c r="Q2041" s="151"/>
      <c r="R2041" s="154"/>
      <c r="S2041" s="154"/>
      <c r="T2041" s="154"/>
      <c r="U2041" s="154"/>
      <c r="V2041" s="154"/>
      <c r="W2041" s="154"/>
      <c r="X2041" s="147"/>
      <c r="Y2041" s="147">
        <v>21</v>
      </c>
      <c r="Z2041" s="147"/>
      <c r="AA2041" s="147"/>
      <c r="AB2041" s="147"/>
      <c r="AC2041" s="147"/>
      <c r="AD2041" s="147"/>
    </row>
    <row r="2042" spans="1:30" ht="60.75" x14ac:dyDescent="0.3">
      <c r="A2042" s="146" t="s">
        <v>8334</v>
      </c>
      <c r="B2042" s="147" t="s">
        <v>3780</v>
      </c>
      <c r="C2042" s="147"/>
      <c r="D2042" s="147" t="s">
        <v>4293</v>
      </c>
      <c r="E2042" s="147"/>
      <c r="F2042" s="147">
        <v>60192951611</v>
      </c>
      <c r="G2042" s="147"/>
      <c r="H2042" s="147" t="s">
        <v>4160</v>
      </c>
      <c r="I2042" s="147"/>
      <c r="J2042" s="147"/>
      <c r="K2042" s="147"/>
      <c r="L2042" s="147" t="s">
        <v>4294</v>
      </c>
      <c r="M2042" s="147"/>
      <c r="N2042" s="150"/>
      <c r="O2042" s="150">
        <v>12000</v>
      </c>
      <c r="P2042" s="151">
        <v>1</v>
      </c>
      <c r="Q2042" s="151"/>
      <c r="R2042" s="154"/>
      <c r="S2042" s="154"/>
      <c r="T2042" s="154"/>
      <c r="U2042" s="154"/>
      <c r="V2042" s="154"/>
      <c r="W2042" s="154"/>
      <c r="X2042" s="147"/>
      <c r="Y2042" s="147">
        <v>21</v>
      </c>
      <c r="Z2042" s="147"/>
      <c r="AA2042" s="147"/>
      <c r="AB2042" s="147"/>
      <c r="AC2042" s="147"/>
      <c r="AD2042" s="147"/>
    </row>
    <row r="2043" spans="1:30" ht="60.75" x14ac:dyDescent="0.3">
      <c r="A2043" s="146" t="s">
        <v>8335</v>
      </c>
      <c r="B2043" s="147" t="s">
        <v>3780</v>
      </c>
      <c r="C2043" s="147"/>
      <c r="D2043" s="147" t="s">
        <v>4295</v>
      </c>
      <c r="E2043" s="147"/>
      <c r="F2043" s="147">
        <v>95164849890</v>
      </c>
      <c r="G2043" s="147"/>
      <c r="H2043" s="147" t="s">
        <v>4296</v>
      </c>
      <c r="I2043" s="147"/>
      <c r="J2043" s="147"/>
      <c r="K2043" s="147"/>
      <c r="L2043" s="147" t="s">
        <v>4297</v>
      </c>
      <c r="M2043" s="147"/>
      <c r="N2043" s="150"/>
      <c r="O2043" s="150">
        <v>10000</v>
      </c>
      <c r="P2043" s="151">
        <v>1</v>
      </c>
      <c r="Q2043" s="151"/>
      <c r="R2043" s="154"/>
      <c r="S2043" s="154"/>
      <c r="T2043" s="154"/>
      <c r="U2043" s="154"/>
      <c r="V2043" s="154"/>
      <c r="W2043" s="154"/>
      <c r="X2043" s="147"/>
      <c r="Y2043" s="147">
        <v>21</v>
      </c>
      <c r="Z2043" s="147"/>
      <c r="AA2043" s="147"/>
      <c r="AB2043" s="147"/>
      <c r="AC2043" s="147"/>
      <c r="AD2043" s="147"/>
    </row>
    <row r="2044" spans="1:30" ht="81" x14ac:dyDescent="0.3">
      <c r="A2044" s="146" t="s">
        <v>8336</v>
      </c>
      <c r="B2044" s="147" t="s">
        <v>3780</v>
      </c>
      <c r="C2044" s="147"/>
      <c r="D2044" s="147" t="s">
        <v>4298</v>
      </c>
      <c r="E2044" s="147"/>
      <c r="F2044" s="147">
        <v>32787730056</v>
      </c>
      <c r="G2044" s="147"/>
      <c r="H2044" s="147" t="s">
        <v>4299</v>
      </c>
      <c r="I2044" s="147"/>
      <c r="J2044" s="147"/>
      <c r="K2044" s="147"/>
      <c r="L2044" s="147" t="s">
        <v>4300</v>
      </c>
      <c r="M2044" s="147"/>
      <c r="N2044" s="150"/>
      <c r="O2044" s="150">
        <v>20000</v>
      </c>
      <c r="P2044" s="151">
        <v>1</v>
      </c>
      <c r="Q2044" s="151"/>
      <c r="R2044" s="154"/>
      <c r="S2044" s="154"/>
      <c r="T2044" s="154"/>
      <c r="U2044" s="154"/>
      <c r="V2044" s="154"/>
      <c r="W2044" s="154"/>
      <c r="X2044" s="147"/>
      <c r="Y2044" s="147">
        <v>21</v>
      </c>
      <c r="Z2044" s="147"/>
      <c r="AA2044" s="147"/>
      <c r="AB2044" s="147"/>
      <c r="AC2044" s="147"/>
      <c r="AD2044" s="147"/>
    </row>
    <row r="2045" spans="1:30" ht="60.75" x14ac:dyDescent="0.3">
      <c r="A2045" s="146" t="s">
        <v>8337</v>
      </c>
      <c r="B2045" s="147" t="s">
        <v>3780</v>
      </c>
      <c r="C2045" s="147"/>
      <c r="D2045" s="147" t="s">
        <v>4162</v>
      </c>
      <c r="E2045" s="147"/>
      <c r="F2045" s="147">
        <v>31751239230</v>
      </c>
      <c r="G2045" s="147"/>
      <c r="H2045" s="147" t="s">
        <v>4163</v>
      </c>
      <c r="I2045" s="147"/>
      <c r="J2045" s="147"/>
      <c r="K2045" s="147"/>
      <c r="L2045" s="147" t="s">
        <v>4301</v>
      </c>
      <c r="M2045" s="147"/>
      <c r="N2045" s="150"/>
      <c r="O2045" s="150">
        <v>1500</v>
      </c>
      <c r="P2045" s="151">
        <v>1</v>
      </c>
      <c r="Q2045" s="151"/>
      <c r="R2045" s="154"/>
      <c r="S2045" s="154"/>
      <c r="T2045" s="154"/>
      <c r="U2045" s="154"/>
      <c r="V2045" s="154"/>
      <c r="W2045" s="154"/>
      <c r="X2045" s="147"/>
      <c r="Y2045" s="147">
        <v>21</v>
      </c>
      <c r="Z2045" s="147"/>
      <c r="AA2045" s="147"/>
      <c r="AB2045" s="147"/>
      <c r="AC2045" s="147"/>
      <c r="AD2045" s="147"/>
    </row>
    <row r="2046" spans="1:30" ht="60.75" x14ac:dyDescent="0.3">
      <c r="A2046" s="146" t="s">
        <v>8338</v>
      </c>
      <c r="B2046" s="147" t="s">
        <v>3780</v>
      </c>
      <c r="C2046" s="147"/>
      <c r="D2046" s="147" t="s">
        <v>4302</v>
      </c>
      <c r="E2046" s="147"/>
      <c r="F2046" s="147">
        <v>89163057477</v>
      </c>
      <c r="G2046" s="147"/>
      <c r="H2046" s="147" t="s">
        <v>4303</v>
      </c>
      <c r="I2046" s="147"/>
      <c r="J2046" s="147"/>
      <c r="K2046" s="147"/>
      <c r="L2046" s="147" t="s">
        <v>4304</v>
      </c>
      <c r="M2046" s="147"/>
      <c r="N2046" s="150"/>
      <c r="O2046" s="150">
        <v>5500</v>
      </c>
      <c r="P2046" s="151">
        <v>1</v>
      </c>
      <c r="Q2046" s="151"/>
      <c r="R2046" s="154"/>
      <c r="S2046" s="154"/>
      <c r="T2046" s="154"/>
      <c r="U2046" s="154"/>
      <c r="V2046" s="154"/>
      <c r="W2046" s="154"/>
      <c r="X2046" s="147"/>
      <c r="Y2046" s="147">
        <v>21</v>
      </c>
      <c r="Z2046" s="147"/>
      <c r="AA2046" s="147"/>
      <c r="AB2046" s="147"/>
      <c r="AC2046" s="147"/>
      <c r="AD2046" s="147"/>
    </row>
    <row r="2047" spans="1:30" ht="60.75" x14ac:dyDescent="0.3">
      <c r="A2047" s="146" t="s">
        <v>8339</v>
      </c>
      <c r="B2047" s="147" t="s">
        <v>3780</v>
      </c>
      <c r="C2047" s="147"/>
      <c r="D2047" s="147" t="s">
        <v>4305</v>
      </c>
      <c r="E2047" s="147"/>
      <c r="F2047" s="147">
        <v>36890996046</v>
      </c>
      <c r="G2047" s="147"/>
      <c r="H2047" s="147" t="s">
        <v>4303</v>
      </c>
      <c r="I2047" s="147"/>
      <c r="J2047" s="147"/>
      <c r="K2047" s="147"/>
      <c r="L2047" s="147" t="s">
        <v>4304</v>
      </c>
      <c r="M2047" s="147"/>
      <c r="N2047" s="150"/>
      <c r="O2047" s="150">
        <v>5500</v>
      </c>
      <c r="P2047" s="151">
        <v>1</v>
      </c>
      <c r="Q2047" s="151"/>
      <c r="R2047" s="154"/>
      <c r="S2047" s="154"/>
      <c r="T2047" s="154"/>
      <c r="U2047" s="154"/>
      <c r="V2047" s="154"/>
      <c r="W2047" s="154"/>
      <c r="X2047" s="147"/>
      <c r="Y2047" s="147">
        <v>21</v>
      </c>
      <c r="Z2047" s="147"/>
      <c r="AA2047" s="147"/>
      <c r="AB2047" s="147"/>
      <c r="AC2047" s="147"/>
      <c r="AD2047" s="147"/>
    </row>
    <row r="2048" spans="1:30" ht="101.25" x14ac:dyDescent="0.3">
      <c r="A2048" s="146" t="s">
        <v>8340</v>
      </c>
      <c r="B2048" s="147" t="s">
        <v>3780</v>
      </c>
      <c r="C2048" s="147"/>
      <c r="D2048" s="147" t="s">
        <v>4306</v>
      </c>
      <c r="E2048" s="147"/>
      <c r="F2048" s="147">
        <v>91630848142</v>
      </c>
      <c r="G2048" s="147"/>
      <c r="H2048" s="147" t="s">
        <v>4307</v>
      </c>
      <c r="I2048" s="147"/>
      <c r="J2048" s="147"/>
      <c r="K2048" s="147"/>
      <c r="L2048" s="147" t="s">
        <v>4308</v>
      </c>
      <c r="M2048" s="147"/>
      <c r="N2048" s="150"/>
      <c r="O2048" s="150">
        <v>5000</v>
      </c>
      <c r="P2048" s="151">
        <v>1</v>
      </c>
      <c r="Q2048" s="151"/>
      <c r="R2048" s="154"/>
      <c r="S2048" s="154"/>
      <c r="T2048" s="154"/>
      <c r="U2048" s="154"/>
      <c r="V2048" s="154"/>
      <c r="W2048" s="154"/>
      <c r="X2048" s="147"/>
      <c r="Y2048" s="147">
        <v>21</v>
      </c>
      <c r="Z2048" s="147"/>
      <c r="AA2048" s="147"/>
      <c r="AB2048" s="147"/>
      <c r="AC2048" s="147"/>
      <c r="AD2048" s="147"/>
    </row>
    <row r="2049" spans="1:30" ht="81" x14ac:dyDescent="0.3">
      <c r="A2049" s="146" t="s">
        <v>8341</v>
      </c>
      <c r="B2049" s="147" t="s">
        <v>3780</v>
      </c>
      <c r="C2049" s="147"/>
      <c r="D2049" s="147" t="s">
        <v>4309</v>
      </c>
      <c r="E2049" s="147"/>
      <c r="F2049" s="147">
        <v>60192951611</v>
      </c>
      <c r="G2049" s="147"/>
      <c r="H2049" s="147" t="s">
        <v>4160</v>
      </c>
      <c r="I2049" s="147"/>
      <c r="J2049" s="147"/>
      <c r="K2049" s="147"/>
      <c r="L2049" s="147" t="s">
        <v>4310</v>
      </c>
      <c r="M2049" s="147"/>
      <c r="N2049" s="150"/>
      <c r="O2049" s="150">
        <v>10000</v>
      </c>
      <c r="P2049" s="151">
        <v>1</v>
      </c>
      <c r="Q2049" s="151"/>
      <c r="R2049" s="154"/>
      <c r="S2049" s="154"/>
      <c r="T2049" s="154"/>
      <c r="U2049" s="154"/>
      <c r="V2049" s="154"/>
      <c r="W2049" s="154"/>
      <c r="X2049" s="147"/>
      <c r="Y2049" s="147">
        <v>21</v>
      </c>
      <c r="Z2049" s="147"/>
      <c r="AA2049" s="147"/>
      <c r="AB2049" s="147"/>
      <c r="AC2049" s="147"/>
      <c r="AD2049" s="147"/>
    </row>
    <row r="2050" spans="1:30" ht="40.5" x14ac:dyDescent="0.3">
      <c r="A2050" s="146" t="s">
        <v>8342</v>
      </c>
      <c r="B2050" s="147" t="s">
        <v>3780</v>
      </c>
      <c r="C2050" s="147"/>
      <c r="D2050" s="147" t="s">
        <v>4311</v>
      </c>
      <c r="E2050" s="147"/>
      <c r="F2050" s="147">
        <v>35185002680</v>
      </c>
      <c r="G2050" s="147"/>
      <c r="H2050" s="147" t="s">
        <v>3909</v>
      </c>
      <c r="I2050" s="147"/>
      <c r="J2050" s="147"/>
      <c r="K2050" s="147"/>
      <c r="L2050" s="147" t="s">
        <v>4312</v>
      </c>
      <c r="M2050" s="147"/>
      <c r="N2050" s="150"/>
      <c r="O2050" s="150">
        <v>50000</v>
      </c>
      <c r="P2050" s="151">
        <v>1</v>
      </c>
      <c r="Q2050" s="151"/>
      <c r="R2050" s="154"/>
      <c r="S2050" s="154"/>
      <c r="T2050" s="154"/>
      <c r="U2050" s="154"/>
      <c r="V2050" s="154"/>
      <c r="W2050" s="154"/>
      <c r="X2050" s="147"/>
      <c r="Y2050" s="147">
        <v>21</v>
      </c>
      <c r="Z2050" s="147"/>
      <c r="AA2050" s="147"/>
      <c r="AB2050" s="147"/>
      <c r="AC2050" s="147"/>
      <c r="AD2050" s="147"/>
    </row>
    <row r="2051" spans="1:30" ht="60.75" x14ac:dyDescent="0.3">
      <c r="A2051" s="146" t="s">
        <v>8343</v>
      </c>
      <c r="B2051" s="147" t="s">
        <v>3780</v>
      </c>
      <c r="C2051" s="147"/>
      <c r="D2051" s="147" t="s">
        <v>4313</v>
      </c>
      <c r="E2051" s="147"/>
      <c r="F2051" s="147">
        <v>73911662277</v>
      </c>
      <c r="G2051" s="147"/>
      <c r="H2051" s="147" t="s">
        <v>4303</v>
      </c>
      <c r="I2051" s="147"/>
      <c r="J2051" s="147"/>
      <c r="K2051" s="147"/>
      <c r="L2051" s="147" t="s">
        <v>4304</v>
      </c>
      <c r="M2051" s="147"/>
      <c r="N2051" s="150"/>
      <c r="O2051" s="150">
        <v>5500</v>
      </c>
      <c r="P2051" s="151">
        <v>1</v>
      </c>
      <c r="Q2051" s="151"/>
      <c r="R2051" s="154"/>
      <c r="S2051" s="154"/>
      <c r="T2051" s="154"/>
      <c r="U2051" s="154"/>
      <c r="V2051" s="154"/>
      <c r="W2051" s="154"/>
      <c r="X2051" s="147"/>
      <c r="Y2051" s="147">
        <v>21</v>
      </c>
      <c r="Z2051" s="147"/>
      <c r="AA2051" s="147"/>
      <c r="AB2051" s="147"/>
      <c r="AC2051" s="147"/>
      <c r="AD2051" s="147"/>
    </row>
    <row r="2052" spans="1:30" ht="60.75" x14ac:dyDescent="0.3">
      <c r="A2052" s="146" t="s">
        <v>8344</v>
      </c>
      <c r="B2052" s="147" t="s">
        <v>3780</v>
      </c>
      <c r="C2052" s="147"/>
      <c r="D2052" s="147" t="s">
        <v>4314</v>
      </c>
      <c r="E2052" s="147"/>
      <c r="F2052" s="147">
        <v>94379558493</v>
      </c>
      <c r="G2052" s="147"/>
      <c r="H2052" s="147" t="s">
        <v>4303</v>
      </c>
      <c r="I2052" s="147"/>
      <c r="J2052" s="147"/>
      <c r="K2052" s="147"/>
      <c r="L2052" s="147" t="s">
        <v>4304</v>
      </c>
      <c r="M2052" s="147"/>
      <c r="N2052" s="150"/>
      <c r="O2052" s="150">
        <v>5500</v>
      </c>
      <c r="P2052" s="151">
        <v>1</v>
      </c>
      <c r="Q2052" s="151"/>
      <c r="R2052" s="154"/>
      <c r="S2052" s="154"/>
      <c r="T2052" s="154"/>
      <c r="U2052" s="154"/>
      <c r="V2052" s="154"/>
      <c r="W2052" s="154"/>
      <c r="X2052" s="147"/>
      <c r="Y2052" s="147">
        <v>21</v>
      </c>
      <c r="Z2052" s="147"/>
      <c r="AA2052" s="147"/>
      <c r="AB2052" s="147"/>
      <c r="AC2052" s="147"/>
      <c r="AD2052" s="147"/>
    </row>
    <row r="2053" spans="1:30" ht="40.5" x14ac:dyDescent="0.3">
      <c r="A2053" s="146" t="s">
        <v>8345</v>
      </c>
      <c r="B2053" s="147" t="s">
        <v>3780</v>
      </c>
      <c r="C2053" s="147"/>
      <c r="D2053" s="147" t="s">
        <v>4315</v>
      </c>
      <c r="E2053" s="147"/>
      <c r="F2053" s="147">
        <v>12119308194</v>
      </c>
      <c r="G2053" s="147"/>
      <c r="H2053" s="147" t="s">
        <v>4316</v>
      </c>
      <c r="I2053" s="147"/>
      <c r="J2053" s="147"/>
      <c r="K2053" s="147"/>
      <c r="L2053" s="147" t="s">
        <v>4317</v>
      </c>
      <c r="M2053" s="147"/>
      <c r="N2053" s="150"/>
      <c r="O2053" s="150">
        <v>20000</v>
      </c>
      <c r="P2053" s="151">
        <v>1</v>
      </c>
      <c r="Q2053" s="151"/>
      <c r="R2053" s="154"/>
      <c r="S2053" s="154"/>
      <c r="T2053" s="154"/>
      <c r="U2053" s="154"/>
      <c r="V2053" s="154"/>
      <c r="W2053" s="154"/>
      <c r="X2053" s="147"/>
      <c r="Y2053" s="147">
        <v>21</v>
      </c>
      <c r="Z2053" s="147"/>
      <c r="AA2053" s="147"/>
      <c r="AB2053" s="147"/>
      <c r="AC2053" s="147"/>
      <c r="AD2053" s="147"/>
    </row>
    <row r="2054" spans="1:30" ht="40.5" x14ac:dyDescent="0.3">
      <c r="A2054" s="146" t="s">
        <v>8346</v>
      </c>
      <c r="B2054" s="147" t="s">
        <v>3780</v>
      </c>
      <c r="C2054" s="147"/>
      <c r="D2054" s="147" t="s">
        <v>4173</v>
      </c>
      <c r="E2054" s="147"/>
      <c r="F2054" s="147">
        <v>64458794845</v>
      </c>
      <c r="G2054" s="147"/>
      <c r="H2054" s="147" t="s">
        <v>4116</v>
      </c>
      <c r="I2054" s="147"/>
      <c r="J2054" s="147"/>
      <c r="K2054" s="147"/>
      <c r="L2054" s="147" t="s">
        <v>4318</v>
      </c>
      <c r="M2054" s="147"/>
      <c r="N2054" s="150"/>
      <c r="O2054" s="150">
        <v>20000</v>
      </c>
      <c r="P2054" s="151">
        <v>1</v>
      </c>
      <c r="Q2054" s="151"/>
      <c r="R2054" s="154"/>
      <c r="S2054" s="154"/>
      <c r="T2054" s="154"/>
      <c r="U2054" s="154"/>
      <c r="V2054" s="154"/>
      <c r="W2054" s="154"/>
      <c r="X2054" s="147"/>
      <c r="Y2054" s="147">
        <v>21</v>
      </c>
      <c r="Z2054" s="147"/>
      <c r="AA2054" s="147"/>
      <c r="AB2054" s="147"/>
      <c r="AC2054" s="147"/>
      <c r="AD2054" s="147"/>
    </row>
    <row r="2055" spans="1:30" ht="40.5" x14ac:dyDescent="0.3">
      <c r="A2055" s="146" t="s">
        <v>8347</v>
      </c>
      <c r="B2055" s="147" t="s">
        <v>3780</v>
      </c>
      <c r="C2055" s="147"/>
      <c r="D2055" s="147" t="s">
        <v>4319</v>
      </c>
      <c r="E2055" s="147"/>
      <c r="F2055" s="147">
        <v>256294283</v>
      </c>
      <c r="G2055" s="147"/>
      <c r="H2055" s="147" t="s">
        <v>4320</v>
      </c>
      <c r="I2055" s="147"/>
      <c r="J2055" s="147"/>
      <c r="K2055" s="147"/>
      <c r="L2055" s="147" t="s">
        <v>4321</v>
      </c>
      <c r="M2055" s="147"/>
      <c r="N2055" s="150"/>
      <c r="O2055" s="150">
        <v>10000</v>
      </c>
      <c r="P2055" s="151">
        <v>1</v>
      </c>
      <c r="Q2055" s="151"/>
      <c r="R2055" s="154"/>
      <c r="S2055" s="154"/>
      <c r="T2055" s="154"/>
      <c r="U2055" s="154"/>
      <c r="V2055" s="154"/>
      <c r="W2055" s="154"/>
      <c r="X2055" s="147"/>
      <c r="Y2055" s="147">
        <v>21</v>
      </c>
      <c r="Z2055" s="147"/>
      <c r="AA2055" s="147"/>
      <c r="AB2055" s="147"/>
      <c r="AC2055" s="147"/>
      <c r="AD2055" s="147"/>
    </row>
    <row r="2056" spans="1:30" ht="60.75" x14ac:dyDescent="0.3">
      <c r="A2056" s="146" t="s">
        <v>8348</v>
      </c>
      <c r="B2056" s="147" t="s">
        <v>3780</v>
      </c>
      <c r="C2056" s="147"/>
      <c r="D2056" s="147" t="s">
        <v>4322</v>
      </c>
      <c r="E2056" s="147"/>
      <c r="F2056" s="147">
        <v>60192951611</v>
      </c>
      <c r="G2056" s="147"/>
      <c r="H2056" s="147" t="s">
        <v>4160</v>
      </c>
      <c r="I2056" s="147"/>
      <c r="J2056" s="147"/>
      <c r="K2056" s="147"/>
      <c r="L2056" s="147" t="s">
        <v>4323</v>
      </c>
      <c r="M2056" s="147"/>
      <c r="N2056" s="150"/>
      <c r="O2056" s="150">
        <v>11386.5</v>
      </c>
      <c r="P2056" s="151">
        <v>1</v>
      </c>
      <c r="Q2056" s="151"/>
      <c r="R2056" s="154"/>
      <c r="S2056" s="154"/>
      <c r="T2056" s="154"/>
      <c r="U2056" s="154"/>
      <c r="V2056" s="154"/>
      <c r="W2056" s="154"/>
      <c r="X2056" s="147"/>
      <c r="Y2056" s="147">
        <v>21</v>
      </c>
      <c r="Z2056" s="147"/>
      <c r="AA2056" s="147"/>
      <c r="AB2056" s="147"/>
      <c r="AC2056" s="147"/>
      <c r="AD2056" s="147"/>
    </row>
    <row r="2057" spans="1:30" ht="60.75" x14ac:dyDescent="0.3">
      <c r="A2057" s="146" t="s">
        <v>8349</v>
      </c>
      <c r="B2057" s="147" t="s">
        <v>3780</v>
      </c>
      <c r="C2057" s="147"/>
      <c r="D2057" s="147" t="s">
        <v>4324</v>
      </c>
      <c r="E2057" s="147"/>
      <c r="F2057" s="147">
        <v>85580059146</v>
      </c>
      <c r="G2057" s="147"/>
      <c r="H2057" s="147" t="s">
        <v>4325</v>
      </c>
      <c r="I2057" s="147"/>
      <c r="J2057" s="147"/>
      <c r="K2057" s="147"/>
      <c r="L2057" s="147" t="s">
        <v>4326</v>
      </c>
      <c r="M2057" s="147"/>
      <c r="N2057" s="150"/>
      <c r="O2057" s="150">
        <v>500000</v>
      </c>
      <c r="P2057" s="151">
        <v>1</v>
      </c>
      <c r="Q2057" s="151"/>
      <c r="R2057" s="154"/>
      <c r="S2057" s="154"/>
      <c r="T2057" s="154"/>
      <c r="U2057" s="154"/>
      <c r="V2057" s="154"/>
      <c r="W2057" s="154"/>
      <c r="X2057" s="147"/>
      <c r="Y2057" s="147">
        <v>14</v>
      </c>
      <c r="Z2057" s="147"/>
      <c r="AA2057" s="147"/>
      <c r="AB2057" s="147"/>
      <c r="AC2057" s="147"/>
      <c r="AD2057" s="147"/>
    </row>
    <row r="2058" spans="1:30" ht="40.5" x14ac:dyDescent="0.3">
      <c r="A2058" s="146" t="s">
        <v>8350</v>
      </c>
      <c r="B2058" s="147" t="s">
        <v>3780</v>
      </c>
      <c r="C2058" s="147"/>
      <c r="D2058" s="147" t="s">
        <v>4200</v>
      </c>
      <c r="E2058" s="147"/>
      <c r="F2058" s="147">
        <v>88360684111</v>
      </c>
      <c r="G2058" s="147"/>
      <c r="H2058" s="147" t="s">
        <v>4201</v>
      </c>
      <c r="I2058" s="147"/>
      <c r="J2058" s="147"/>
      <c r="K2058" s="147"/>
      <c r="L2058" s="147" t="s">
        <v>4327</v>
      </c>
      <c r="M2058" s="147"/>
      <c r="N2058" s="150"/>
      <c r="O2058" s="150">
        <v>10000</v>
      </c>
      <c r="P2058" s="151">
        <v>1</v>
      </c>
      <c r="Q2058" s="151"/>
      <c r="R2058" s="154"/>
      <c r="S2058" s="154"/>
      <c r="T2058" s="154"/>
      <c r="U2058" s="154"/>
      <c r="V2058" s="154"/>
      <c r="W2058" s="154"/>
      <c r="X2058" s="147"/>
      <c r="Y2058" s="147">
        <v>21</v>
      </c>
      <c r="Z2058" s="147"/>
      <c r="AA2058" s="147"/>
      <c r="AB2058" s="147"/>
      <c r="AC2058" s="147"/>
      <c r="AD2058" s="147"/>
    </row>
    <row r="2059" spans="1:30" ht="40.5" x14ac:dyDescent="0.3">
      <c r="A2059" s="146" t="s">
        <v>8351</v>
      </c>
      <c r="B2059" s="147" t="s">
        <v>3780</v>
      </c>
      <c r="C2059" s="147"/>
      <c r="D2059" s="147" t="s">
        <v>4328</v>
      </c>
      <c r="E2059" s="147"/>
      <c r="F2059" s="147">
        <v>12487607392</v>
      </c>
      <c r="G2059" s="147"/>
      <c r="H2059" s="147" t="s">
        <v>4329</v>
      </c>
      <c r="I2059" s="147"/>
      <c r="J2059" s="147"/>
      <c r="K2059" s="147"/>
      <c r="L2059" s="147" t="s">
        <v>4330</v>
      </c>
      <c r="M2059" s="147"/>
      <c r="N2059" s="150"/>
      <c r="O2059" s="150">
        <v>5000</v>
      </c>
      <c r="P2059" s="151">
        <v>1</v>
      </c>
      <c r="Q2059" s="151"/>
      <c r="R2059" s="154"/>
      <c r="S2059" s="154"/>
      <c r="T2059" s="154"/>
      <c r="U2059" s="154"/>
      <c r="V2059" s="154"/>
      <c r="W2059" s="154"/>
      <c r="X2059" s="147"/>
      <c r="Y2059" s="147">
        <v>21</v>
      </c>
      <c r="Z2059" s="147"/>
      <c r="AA2059" s="147"/>
      <c r="AB2059" s="147"/>
      <c r="AC2059" s="147"/>
      <c r="AD2059" s="147"/>
    </row>
    <row r="2060" spans="1:30" ht="40.5" x14ac:dyDescent="0.3">
      <c r="A2060" s="146" t="s">
        <v>8352</v>
      </c>
      <c r="B2060" s="147" t="s">
        <v>3780</v>
      </c>
      <c r="C2060" s="147"/>
      <c r="D2060" s="147" t="s">
        <v>4200</v>
      </c>
      <c r="E2060" s="147"/>
      <c r="F2060" s="147">
        <v>88360684111</v>
      </c>
      <c r="G2060" s="147"/>
      <c r="H2060" s="147" t="s">
        <v>4201</v>
      </c>
      <c r="I2060" s="147"/>
      <c r="J2060" s="147"/>
      <c r="K2060" s="147"/>
      <c r="L2060" s="147" t="s">
        <v>4225</v>
      </c>
      <c r="M2060" s="147"/>
      <c r="N2060" s="150"/>
      <c r="O2060" s="150">
        <v>10000</v>
      </c>
      <c r="P2060" s="151">
        <v>1</v>
      </c>
      <c r="Q2060" s="151"/>
      <c r="R2060" s="154"/>
      <c r="S2060" s="154"/>
      <c r="T2060" s="154"/>
      <c r="U2060" s="154"/>
      <c r="V2060" s="154"/>
      <c r="W2060" s="154"/>
      <c r="X2060" s="147"/>
      <c r="Y2060" s="147">
        <v>21</v>
      </c>
      <c r="Z2060" s="147"/>
      <c r="AA2060" s="147"/>
      <c r="AB2060" s="147"/>
      <c r="AC2060" s="147"/>
      <c r="AD2060" s="147"/>
    </row>
    <row r="2061" spans="1:30" ht="40.5" x14ac:dyDescent="0.3">
      <c r="A2061" s="146" t="s">
        <v>8353</v>
      </c>
      <c r="B2061" s="147" t="s">
        <v>3780</v>
      </c>
      <c r="C2061" s="147"/>
      <c r="D2061" s="147" t="s">
        <v>4331</v>
      </c>
      <c r="E2061" s="147"/>
      <c r="F2061" s="147">
        <v>19780698641</v>
      </c>
      <c r="G2061" s="147"/>
      <c r="H2061" s="147" t="s">
        <v>4229</v>
      </c>
      <c r="I2061" s="147"/>
      <c r="J2061" s="147"/>
      <c r="K2061" s="147"/>
      <c r="L2061" s="147" t="s">
        <v>4332</v>
      </c>
      <c r="M2061" s="147"/>
      <c r="N2061" s="150"/>
      <c r="O2061" s="150">
        <v>60000</v>
      </c>
      <c r="P2061" s="151">
        <v>1</v>
      </c>
      <c r="Q2061" s="151"/>
      <c r="R2061" s="154"/>
      <c r="S2061" s="154"/>
      <c r="T2061" s="154"/>
      <c r="U2061" s="154"/>
      <c r="V2061" s="154"/>
      <c r="W2061" s="154"/>
      <c r="X2061" s="147"/>
      <c r="Y2061" s="147">
        <v>21</v>
      </c>
      <c r="Z2061" s="147"/>
      <c r="AA2061" s="147"/>
      <c r="AB2061" s="147"/>
      <c r="AC2061" s="147"/>
      <c r="AD2061" s="147"/>
    </row>
    <row r="2062" spans="1:30" ht="40.5" x14ac:dyDescent="0.3">
      <c r="A2062" s="146" t="s">
        <v>8354</v>
      </c>
      <c r="B2062" s="147" t="s">
        <v>3780</v>
      </c>
      <c r="C2062" s="147"/>
      <c r="D2062" s="147" t="s">
        <v>4333</v>
      </c>
      <c r="E2062" s="147"/>
      <c r="F2062" s="147">
        <v>3772804935</v>
      </c>
      <c r="G2062" s="147"/>
      <c r="H2062" s="147" t="s">
        <v>4334</v>
      </c>
      <c r="I2062" s="147"/>
      <c r="J2062" s="147"/>
      <c r="K2062" s="147"/>
      <c r="L2062" s="147" t="s">
        <v>4335</v>
      </c>
      <c r="M2062" s="147"/>
      <c r="N2062" s="150"/>
      <c r="O2062" s="150">
        <v>30000</v>
      </c>
      <c r="P2062" s="151">
        <v>1</v>
      </c>
      <c r="Q2062" s="151"/>
      <c r="R2062" s="154"/>
      <c r="S2062" s="154"/>
      <c r="T2062" s="154"/>
      <c r="U2062" s="154"/>
      <c r="V2062" s="154"/>
      <c r="W2062" s="154"/>
      <c r="X2062" s="147"/>
      <c r="Y2062" s="147">
        <v>21</v>
      </c>
      <c r="Z2062" s="147"/>
      <c r="AA2062" s="147"/>
      <c r="AB2062" s="147"/>
      <c r="AC2062" s="147"/>
      <c r="AD2062" s="147"/>
    </row>
    <row r="2063" spans="1:30" ht="101.25" x14ac:dyDescent="0.3">
      <c r="A2063" s="146" t="s">
        <v>8355</v>
      </c>
      <c r="B2063" s="147" t="s">
        <v>3780</v>
      </c>
      <c r="C2063" s="147"/>
      <c r="D2063" s="147" t="s">
        <v>4336</v>
      </c>
      <c r="E2063" s="147"/>
      <c r="F2063" s="147">
        <v>29284356244</v>
      </c>
      <c r="G2063" s="147"/>
      <c r="H2063" s="147" t="s">
        <v>3960</v>
      </c>
      <c r="I2063" s="147"/>
      <c r="J2063" s="147"/>
      <c r="K2063" s="147"/>
      <c r="L2063" s="147" t="s">
        <v>4337</v>
      </c>
      <c r="M2063" s="147"/>
      <c r="N2063" s="150"/>
      <c r="O2063" s="150">
        <v>9760</v>
      </c>
      <c r="P2063" s="151">
        <v>1</v>
      </c>
      <c r="Q2063" s="151"/>
      <c r="R2063" s="154"/>
      <c r="S2063" s="154"/>
      <c r="T2063" s="154"/>
      <c r="U2063" s="154"/>
      <c r="V2063" s="154"/>
      <c r="W2063" s="154"/>
      <c r="X2063" s="147"/>
      <c r="Y2063" s="147">
        <v>21</v>
      </c>
      <c r="Z2063" s="147"/>
      <c r="AA2063" s="147"/>
      <c r="AB2063" s="147"/>
      <c r="AC2063" s="147"/>
      <c r="AD2063" s="147"/>
    </row>
    <row r="2064" spans="1:30" ht="60.75" x14ac:dyDescent="0.3">
      <c r="A2064" s="146" t="s">
        <v>8356</v>
      </c>
      <c r="B2064" s="147" t="s">
        <v>3780</v>
      </c>
      <c r="C2064" s="147"/>
      <c r="D2064" s="147" t="s">
        <v>4338</v>
      </c>
      <c r="E2064" s="147"/>
      <c r="F2064" s="147">
        <v>33390887620</v>
      </c>
      <c r="G2064" s="147"/>
      <c r="H2064" s="147" t="s">
        <v>4339</v>
      </c>
      <c r="I2064" s="147"/>
      <c r="J2064" s="147"/>
      <c r="K2064" s="147"/>
      <c r="L2064" s="147" t="s">
        <v>4340</v>
      </c>
      <c r="M2064" s="147"/>
      <c r="N2064" s="150"/>
      <c r="O2064" s="150">
        <v>10000</v>
      </c>
      <c r="P2064" s="151">
        <v>1</v>
      </c>
      <c r="Q2064" s="151"/>
      <c r="R2064" s="154"/>
      <c r="S2064" s="154"/>
      <c r="T2064" s="154"/>
      <c r="U2064" s="154"/>
      <c r="V2064" s="154"/>
      <c r="W2064" s="154"/>
      <c r="X2064" s="147"/>
      <c r="Y2064" s="147">
        <v>21</v>
      </c>
      <c r="Z2064" s="147"/>
      <c r="AA2064" s="147"/>
      <c r="AB2064" s="147"/>
      <c r="AC2064" s="147"/>
      <c r="AD2064" s="147"/>
    </row>
    <row r="2065" spans="1:30" ht="60.75" x14ac:dyDescent="0.3">
      <c r="A2065" s="146" t="s">
        <v>8357</v>
      </c>
      <c r="B2065" s="147" t="s">
        <v>3780</v>
      </c>
      <c r="C2065" s="147"/>
      <c r="D2065" s="147" t="s">
        <v>4248</v>
      </c>
      <c r="E2065" s="147"/>
      <c r="F2065" s="147">
        <v>22710084358</v>
      </c>
      <c r="G2065" s="147"/>
      <c r="H2065" s="147" t="s">
        <v>4249</v>
      </c>
      <c r="I2065" s="147"/>
      <c r="J2065" s="147"/>
      <c r="K2065" s="147"/>
      <c r="L2065" s="147" t="s">
        <v>4341</v>
      </c>
      <c r="M2065" s="147"/>
      <c r="N2065" s="150"/>
      <c r="O2065" s="150">
        <v>7500</v>
      </c>
      <c r="P2065" s="151">
        <v>1</v>
      </c>
      <c r="Q2065" s="151"/>
      <c r="R2065" s="154"/>
      <c r="S2065" s="154"/>
      <c r="T2065" s="154"/>
      <c r="U2065" s="154"/>
      <c r="V2065" s="154"/>
      <c r="W2065" s="154"/>
      <c r="X2065" s="147"/>
      <c r="Y2065" s="147">
        <v>21</v>
      </c>
      <c r="Z2065" s="147"/>
      <c r="AA2065" s="147"/>
      <c r="AB2065" s="147"/>
      <c r="AC2065" s="147"/>
      <c r="AD2065" s="147"/>
    </row>
    <row r="2066" spans="1:30" ht="60.75" x14ac:dyDescent="0.3">
      <c r="A2066" s="146" t="s">
        <v>8358</v>
      </c>
      <c r="B2066" s="147" t="s">
        <v>3780</v>
      </c>
      <c r="C2066" s="147"/>
      <c r="D2066" s="147" t="s">
        <v>4248</v>
      </c>
      <c r="E2066" s="147"/>
      <c r="F2066" s="147">
        <v>22710084358</v>
      </c>
      <c r="G2066" s="147"/>
      <c r="H2066" s="147" t="s">
        <v>4249</v>
      </c>
      <c r="I2066" s="147"/>
      <c r="J2066" s="147"/>
      <c r="K2066" s="147"/>
      <c r="L2066" s="147" t="s">
        <v>4342</v>
      </c>
      <c r="M2066" s="147"/>
      <c r="N2066" s="150"/>
      <c r="O2066" s="150">
        <v>10000</v>
      </c>
      <c r="P2066" s="151">
        <v>1</v>
      </c>
      <c r="Q2066" s="151"/>
      <c r="R2066" s="154"/>
      <c r="S2066" s="154"/>
      <c r="T2066" s="154"/>
      <c r="U2066" s="154"/>
      <c r="V2066" s="154"/>
      <c r="W2066" s="154"/>
      <c r="X2066" s="147"/>
      <c r="Y2066" s="147">
        <v>21</v>
      </c>
      <c r="Z2066" s="147"/>
      <c r="AA2066" s="147"/>
      <c r="AB2066" s="147"/>
      <c r="AC2066" s="147"/>
      <c r="AD2066" s="147"/>
    </row>
    <row r="2067" spans="1:30" ht="81" x14ac:dyDescent="0.3">
      <c r="A2067" s="146" t="s">
        <v>8359</v>
      </c>
      <c r="B2067" s="147" t="s">
        <v>3780</v>
      </c>
      <c r="C2067" s="147"/>
      <c r="D2067" s="147" t="s">
        <v>3905</v>
      </c>
      <c r="E2067" s="147"/>
      <c r="F2067" s="147">
        <v>35361878872</v>
      </c>
      <c r="G2067" s="147"/>
      <c r="H2067" s="147" t="s">
        <v>2243</v>
      </c>
      <c r="I2067" s="147"/>
      <c r="J2067" s="147"/>
      <c r="K2067" s="147"/>
      <c r="L2067" s="147" t="s">
        <v>4343</v>
      </c>
      <c r="M2067" s="147"/>
      <c r="N2067" s="150"/>
      <c r="O2067" s="150">
        <v>125000</v>
      </c>
      <c r="P2067" s="151">
        <v>1</v>
      </c>
      <c r="Q2067" s="151"/>
      <c r="R2067" s="154"/>
      <c r="S2067" s="154"/>
      <c r="T2067" s="154"/>
      <c r="U2067" s="154"/>
      <c r="V2067" s="154"/>
      <c r="W2067" s="154"/>
      <c r="X2067" s="147"/>
      <c r="Y2067" s="147">
        <v>21</v>
      </c>
      <c r="Z2067" s="147"/>
      <c r="AA2067" s="147"/>
      <c r="AB2067" s="147"/>
      <c r="AC2067" s="147"/>
      <c r="AD2067" s="147"/>
    </row>
    <row r="2068" spans="1:30" ht="60.75" x14ac:dyDescent="0.3">
      <c r="A2068" s="146" t="s">
        <v>8360</v>
      </c>
      <c r="B2068" s="147" t="s">
        <v>3780</v>
      </c>
      <c r="C2068" s="147"/>
      <c r="D2068" s="147" t="s">
        <v>4344</v>
      </c>
      <c r="E2068" s="147"/>
      <c r="F2068" s="147">
        <v>76968411045</v>
      </c>
      <c r="G2068" s="147"/>
      <c r="H2068" s="147" t="s">
        <v>4316</v>
      </c>
      <c r="I2068" s="147"/>
      <c r="J2068" s="147"/>
      <c r="K2068" s="147"/>
      <c r="L2068" s="147" t="s">
        <v>4345</v>
      </c>
      <c r="M2068" s="147"/>
      <c r="N2068" s="150"/>
      <c r="O2068" s="150">
        <v>10000</v>
      </c>
      <c r="P2068" s="151">
        <v>1</v>
      </c>
      <c r="Q2068" s="151"/>
      <c r="R2068" s="154"/>
      <c r="S2068" s="154"/>
      <c r="T2068" s="154"/>
      <c r="U2068" s="154"/>
      <c r="V2068" s="154"/>
      <c r="W2068" s="154"/>
      <c r="X2068" s="147"/>
      <c r="Y2068" s="147">
        <v>21</v>
      </c>
      <c r="Z2068" s="147"/>
      <c r="AA2068" s="147"/>
      <c r="AB2068" s="147"/>
      <c r="AC2068" s="147"/>
      <c r="AD2068" s="147"/>
    </row>
    <row r="2069" spans="1:30" ht="60.75" x14ac:dyDescent="0.3">
      <c r="A2069" s="146" t="s">
        <v>8361</v>
      </c>
      <c r="B2069" s="147" t="s">
        <v>3780</v>
      </c>
      <c r="C2069" s="147"/>
      <c r="D2069" s="147" t="s">
        <v>4346</v>
      </c>
      <c r="E2069" s="147"/>
      <c r="F2069" s="147">
        <v>60192951611</v>
      </c>
      <c r="G2069" s="147"/>
      <c r="H2069" s="147" t="s">
        <v>4160</v>
      </c>
      <c r="I2069" s="147"/>
      <c r="J2069" s="147"/>
      <c r="K2069" s="147"/>
      <c r="L2069" s="147" t="s">
        <v>4347</v>
      </c>
      <c r="M2069" s="147"/>
      <c r="N2069" s="150"/>
      <c r="O2069" s="150">
        <v>7500</v>
      </c>
      <c r="P2069" s="151">
        <v>1</v>
      </c>
      <c r="Q2069" s="151"/>
      <c r="R2069" s="154"/>
      <c r="S2069" s="154"/>
      <c r="T2069" s="154"/>
      <c r="U2069" s="154"/>
      <c r="V2069" s="154"/>
      <c r="W2069" s="154"/>
      <c r="X2069" s="147"/>
      <c r="Y2069" s="147">
        <v>21</v>
      </c>
      <c r="Z2069" s="147"/>
      <c r="AA2069" s="147"/>
      <c r="AB2069" s="147"/>
      <c r="AC2069" s="147"/>
      <c r="AD2069" s="147"/>
    </row>
    <row r="2070" spans="1:30" ht="101.25" x14ac:dyDescent="0.3">
      <c r="A2070" s="146" t="s">
        <v>8362</v>
      </c>
      <c r="B2070" s="147" t="s">
        <v>3780</v>
      </c>
      <c r="C2070" s="147"/>
      <c r="D2070" s="147" t="s">
        <v>4348</v>
      </c>
      <c r="E2070" s="147"/>
      <c r="F2070" s="147">
        <v>14080876232</v>
      </c>
      <c r="G2070" s="147"/>
      <c r="H2070" s="147" t="s">
        <v>4349</v>
      </c>
      <c r="I2070" s="147"/>
      <c r="J2070" s="147"/>
      <c r="K2070" s="147"/>
      <c r="L2070" s="147" t="s">
        <v>4350</v>
      </c>
      <c r="M2070" s="147"/>
      <c r="N2070" s="150"/>
      <c r="O2070" s="150">
        <v>3000</v>
      </c>
      <c r="P2070" s="151">
        <v>1</v>
      </c>
      <c r="Q2070" s="151"/>
      <c r="R2070" s="154"/>
      <c r="S2070" s="154"/>
      <c r="T2070" s="154"/>
      <c r="U2070" s="154"/>
      <c r="V2070" s="154"/>
      <c r="W2070" s="154"/>
      <c r="X2070" s="147"/>
      <c r="Y2070" s="147">
        <v>21</v>
      </c>
      <c r="Z2070" s="147"/>
      <c r="AA2070" s="147"/>
      <c r="AB2070" s="147"/>
      <c r="AC2070" s="147"/>
      <c r="AD2070" s="147"/>
    </row>
    <row r="2071" spans="1:30" ht="60.75" x14ac:dyDescent="0.3">
      <c r="A2071" s="146" t="s">
        <v>8363</v>
      </c>
      <c r="B2071" s="147" t="s">
        <v>3780</v>
      </c>
      <c r="C2071" s="147"/>
      <c r="D2071" s="147" t="s">
        <v>4351</v>
      </c>
      <c r="E2071" s="147"/>
      <c r="F2071" s="147">
        <v>70064657773</v>
      </c>
      <c r="G2071" s="147"/>
      <c r="H2071" s="147" t="s">
        <v>4352</v>
      </c>
      <c r="I2071" s="147"/>
      <c r="J2071" s="147"/>
      <c r="K2071" s="147"/>
      <c r="L2071" s="147" t="s">
        <v>4353</v>
      </c>
      <c r="M2071" s="147"/>
      <c r="N2071" s="150"/>
      <c r="O2071" s="150">
        <v>5000</v>
      </c>
      <c r="P2071" s="151">
        <v>1</v>
      </c>
      <c r="Q2071" s="151"/>
      <c r="R2071" s="154"/>
      <c r="S2071" s="154"/>
      <c r="T2071" s="154"/>
      <c r="U2071" s="154"/>
      <c r="V2071" s="154"/>
      <c r="W2071" s="154"/>
      <c r="X2071" s="147"/>
      <c r="Y2071" s="147">
        <v>21</v>
      </c>
      <c r="Z2071" s="147"/>
      <c r="AA2071" s="147"/>
      <c r="AB2071" s="147"/>
      <c r="AC2071" s="147"/>
      <c r="AD2071" s="147"/>
    </row>
    <row r="2072" spans="1:30" ht="40.5" x14ac:dyDescent="0.3">
      <c r="A2072" s="146" t="s">
        <v>8364</v>
      </c>
      <c r="B2072" s="147" t="s">
        <v>3780</v>
      </c>
      <c r="C2072" s="147"/>
      <c r="D2072" s="147" t="s">
        <v>4354</v>
      </c>
      <c r="E2072" s="147"/>
      <c r="F2072" s="147">
        <v>81120960029</v>
      </c>
      <c r="G2072" s="147"/>
      <c r="H2072" s="147" t="s">
        <v>3044</v>
      </c>
      <c r="I2072" s="147"/>
      <c r="J2072" s="147"/>
      <c r="K2072" s="147"/>
      <c r="L2072" s="147" t="s">
        <v>4355</v>
      </c>
      <c r="M2072" s="147"/>
      <c r="N2072" s="150"/>
      <c r="O2072" s="150">
        <v>25000</v>
      </c>
      <c r="P2072" s="151">
        <v>1</v>
      </c>
      <c r="Q2072" s="151"/>
      <c r="R2072" s="154"/>
      <c r="S2072" s="154"/>
      <c r="T2072" s="154"/>
      <c r="U2072" s="154"/>
      <c r="V2072" s="154"/>
      <c r="W2072" s="154"/>
      <c r="X2072" s="147"/>
      <c r="Y2072" s="147">
        <v>21</v>
      </c>
      <c r="Z2072" s="147"/>
      <c r="AA2072" s="147"/>
      <c r="AB2072" s="147"/>
      <c r="AC2072" s="147"/>
      <c r="AD2072" s="147"/>
    </row>
    <row r="2073" spans="1:30" ht="81" x14ac:dyDescent="0.3">
      <c r="A2073" s="146" t="s">
        <v>8365</v>
      </c>
      <c r="B2073" s="147" t="s">
        <v>3780</v>
      </c>
      <c r="C2073" s="147"/>
      <c r="D2073" s="147" t="s">
        <v>4200</v>
      </c>
      <c r="E2073" s="147"/>
      <c r="F2073" s="147">
        <v>88360684111</v>
      </c>
      <c r="G2073" s="147"/>
      <c r="H2073" s="147" t="s">
        <v>4201</v>
      </c>
      <c r="I2073" s="147"/>
      <c r="J2073" s="147"/>
      <c r="K2073" s="147"/>
      <c r="L2073" s="147" t="s">
        <v>4356</v>
      </c>
      <c r="M2073" s="147"/>
      <c r="N2073" s="150"/>
      <c r="O2073" s="150">
        <v>5000</v>
      </c>
      <c r="P2073" s="151">
        <v>1</v>
      </c>
      <c r="Q2073" s="151"/>
      <c r="R2073" s="154"/>
      <c r="S2073" s="154"/>
      <c r="T2073" s="154"/>
      <c r="U2073" s="154"/>
      <c r="V2073" s="154"/>
      <c r="W2073" s="154"/>
      <c r="X2073" s="147"/>
      <c r="Y2073" s="147"/>
      <c r="Z2073" s="147"/>
      <c r="AA2073" s="147"/>
      <c r="AB2073" s="147"/>
      <c r="AC2073" s="147"/>
      <c r="AD2073" s="147"/>
    </row>
    <row r="2074" spans="1:30" ht="81" x14ac:dyDescent="0.3">
      <c r="A2074" s="146" t="s">
        <v>8366</v>
      </c>
      <c r="B2074" s="147" t="s">
        <v>3780</v>
      </c>
      <c r="C2074" s="147"/>
      <c r="D2074" s="147" t="s">
        <v>4248</v>
      </c>
      <c r="E2074" s="147"/>
      <c r="F2074" s="147">
        <v>22710084385</v>
      </c>
      <c r="G2074" s="147"/>
      <c r="H2074" s="147" t="s">
        <v>4249</v>
      </c>
      <c r="I2074" s="147"/>
      <c r="J2074" s="147"/>
      <c r="K2074" s="147"/>
      <c r="L2074" s="147" t="s">
        <v>4357</v>
      </c>
      <c r="M2074" s="147"/>
      <c r="N2074" s="150"/>
      <c r="O2074" s="150">
        <v>15000</v>
      </c>
      <c r="P2074" s="151">
        <v>1</v>
      </c>
      <c r="Q2074" s="151"/>
      <c r="R2074" s="154"/>
      <c r="S2074" s="154"/>
      <c r="T2074" s="154"/>
      <c r="U2074" s="154"/>
      <c r="V2074" s="154"/>
      <c r="W2074" s="154"/>
      <c r="X2074" s="147"/>
      <c r="Y2074" s="147">
        <v>21</v>
      </c>
      <c r="Z2074" s="147"/>
      <c r="AA2074" s="147"/>
      <c r="AB2074" s="147"/>
      <c r="AC2074" s="147"/>
      <c r="AD2074" s="147"/>
    </row>
    <row r="2075" spans="1:30" ht="60.75" x14ac:dyDescent="0.3">
      <c r="A2075" s="146" t="s">
        <v>8367</v>
      </c>
      <c r="B2075" s="147" t="s">
        <v>3780</v>
      </c>
      <c r="C2075" s="147"/>
      <c r="D2075" s="147" t="s">
        <v>4358</v>
      </c>
      <c r="E2075" s="147"/>
      <c r="F2075" s="147">
        <v>21661017754</v>
      </c>
      <c r="G2075" s="147"/>
      <c r="H2075" s="147" t="s">
        <v>4359</v>
      </c>
      <c r="I2075" s="147"/>
      <c r="J2075" s="147"/>
      <c r="K2075" s="147"/>
      <c r="L2075" s="147" t="s">
        <v>4360</v>
      </c>
      <c r="M2075" s="147"/>
      <c r="N2075" s="150"/>
      <c r="O2075" s="150">
        <v>35000</v>
      </c>
      <c r="P2075" s="151">
        <v>1</v>
      </c>
      <c r="Q2075" s="151"/>
      <c r="R2075" s="154"/>
      <c r="S2075" s="154"/>
      <c r="T2075" s="154"/>
      <c r="U2075" s="154"/>
      <c r="V2075" s="154"/>
      <c r="W2075" s="154"/>
      <c r="X2075" s="147"/>
      <c r="Y2075" s="147">
        <v>21</v>
      </c>
      <c r="Z2075" s="147"/>
      <c r="AA2075" s="147"/>
      <c r="AB2075" s="147"/>
      <c r="AC2075" s="147"/>
      <c r="AD2075" s="147"/>
    </row>
    <row r="2076" spans="1:30" ht="81" x14ac:dyDescent="0.3">
      <c r="A2076" s="146" t="s">
        <v>8368</v>
      </c>
      <c r="B2076" s="147" t="s">
        <v>3780</v>
      </c>
      <c r="C2076" s="147"/>
      <c r="D2076" s="147" t="s">
        <v>4361</v>
      </c>
      <c r="E2076" s="147"/>
      <c r="F2076" s="147">
        <v>14063555919</v>
      </c>
      <c r="G2076" s="147"/>
      <c r="H2076" s="147" t="s">
        <v>4362</v>
      </c>
      <c r="I2076" s="147"/>
      <c r="J2076" s="147"/>
      <c r="K2076" s="147"/>
      <c r="L2076" s="147" t="s">
        <v>4363</v>
      </c>
      <c r="M2076" s="147"/>
      <c r="N2076" s="150"/>
      <c r="O2076" s="150">
        <v>5000</v>
      </c>
      <c r="P2076" s="151">
        <v>1</v>
      </c>
      <c r="Q2076" s="151"/>
      <c r="R2076" s="154"/>
      <c r="S2076" s="154"/>
      <c r="T2076" s="154"/>
      <c r="U2076" s="154"/>
      <c r="V2076" s="154"/>
      <c r="W2076" s="154"/>
      <c r="X2076" s="147"/>
      <c r="Y2076" s="147">
        <v>12</v>
      </c>
      <c r="Z2076" s="147"/>
      <c r="AA2076" s="147"/>
      <c r="AB2076" s="147"/>
      <c r="AC2076" s="147"/>
      <c r="AD2076" s="147"/>
    </row>
    <row r="2077" spans="1:30" ht="40.5" x14ac:dyDescent="0.3">
      <c r="A2077" s="146" t="s">
        <v>8369</v>
      </c>
      <c r="B2077" s="147" t="s">
        <v>3780</v>
      </c>
      <c r="C2077" s="147"/>
      <c r="D2077" s="147" t="s">
        <v>4211</v>
      </c>
      <c r="E2077" s="147"/>
      <c r="F2077" s="147">
        <v>60192951611</v>
      </c>
      <c r="G2077" s="147"/>
      <c r="H2077" s="147" t="s">
        <v>4160</v>
      </c>
      <c r="I2077" s="147"/>
      <c r="J2077" s="147"/>
      <c r="K2077" s="147"/>
      <c r="L2077" s="147" t="s">
        <v>4364</v>
      </c>
      <c r="M2077" s="147"/>
      <c r="N2077" s="150"/>
      <c r="O2077" s="150">
        <v>30000</v>
      </c>
      <c r="P2077" s="151">
        <v>1</v>
      </c>
      <c r="Q2077" s="151"/>
      <c r="R2077" s="154"/>
      <c r="S2077" s="154"/>
      <c r="T2077" s="154"/>
      <c r="U2077" s="154"/>
      <c r="V2077" s="154"/>
      <c r="W2077" s="154"/>
      <c r="X2077" s="147"/>
      <c r="Y2077" s="147">
        <v>21</v>
      </c>
      <c r="Z2077" s="147"/>
      <c r="AA2077" s="147"/>
      <c r="AB2077" s="147"/>
      <c r="AC2077" s="147"/>
      <c r="AD2077" s="147"/>
    </row>
    <row r="2078" spans="1:30" ht="101.25" x14ac:dyDescent="0.3">
      <c r="A2078" s="146" t="s">
        <v>8370</v>
      </c>
      <c r="B2078" s="147" t="s">
        <v>3780</v>
      </c>
      <c r="C2078" s="147"/>
      <c r="D2078" s="147" t="s">
        <v>4365</v>
      </c>
      <c r="E2078" s="147"/>
      <c r="F2078" s="147">
        <v>33406073409</v>
      </c>
      <c r="G2078" s="147"/>
      <c r="H2078" s="147" t="s">
        <v>4366</v>
      </c>
      <c r="I2078" s="147"/>
      <c r="J2078" s="147"/>
      <c r="K2078" s="147"/>
      <c r="L2078" s="147" t="s">
        <v>4367</v>
      </c>
      <c r="M2078" s="147"/>
      <c r="N2078" s="150"/>
      <c r="O2078" s="150">
        <v>15000</v>
      </c>
      <c r="P2078" s="151">
        <v>1</v>
      </c>
      <c r="Q2078" s="151"/>
      <c r="R2078" s="154"/>
      <c r="S2078" s="154"/>
      <c r="T2078" s="154"/>
      <c r="U2078" s="154"/>
      <c r="V2078" s="154"/>
      <c r="W2078" s="154"/>
      <c r="X2078" s="147"/>
      <c r="Y2078" s="147">
        <v>21</v>
      </c>
      <c r="Z2078" s="147"/>
      <c r="AA2078" s="147"/>
      <c r="AB2078" s="147"/>
      <c r="AC2078" s="147"/>
      <c r="AD2078" s="147"/>
    </row>
    <row r="2079" spans="1:30" ht="40.5" x14ac:dyDescent="0.3">
      <c r="A2079" s="146" t="s">
        <v>8371</v>
      </c>
      <c r="B2079" s="147" t="s">
        <v>3780</v>
      </c>
      <c r="C2079" s="147"/>
      <c r="D2079" s="147" t="s">
        <v>4211</v>
      </c>
      <c r="E2079" s="147"/>
      <c r="F2079" s="147">
        <v>60192951611</v>
      </c>
      <c r="G2079" s="147"/>
      <c r="H2079" s="147" t="s">
        <v>4160</v>
      </c>
      <c r="I2079" s="147"/>
      <c r="J2079" s="147"/>
      <c r="K2079" s="147"/>
      <c r="L2079" s="147" t="s">
        <v>4368</v>
      </c>
      <c r="M2079" s="147"/>
      <c r="N2079" s="150"/>
      <c r="O2079" s="150">
        <v>5000</v>
      </c>
      <c r="P2079" s="151">
        <v>1</v>
      </c>
      <c r="Q2079" s="151"/>
      <c r="R2079" s="154"/>
      <c r="S2079" s="154"/>
      <c r="T2079" s="154"/>
      <c r="U2079" s="154"/>
      <c r="V2079" s="154"/>
      <c r="W2079" s="154"/>
      <c r="X2079" s="147"/>
      <c r="Y2079" s="147">
        <v>21</v>
      </c>
      <c r="Z2079" s="147"/>
      <c r="AA2079" s="147"/>
      <c r="AB2079" s="147"/>
      <c r="AC2079" s="147"/>
      <c r="AD2079" s="147"/>
    </row>
    <row r="2080" spans="1:30" ht="60.75" x14ac:dyDescent="0.3">
      <c r="A2080" s="146" t="s">
        <v>8372</v>
      </c>
      <c r="B2080" s="147" t="s">
        <v>3780</v>
      </c>
      <c r="C2080" s="147"/>
      <c r="D2080" s="147" t="s">
        <v>4369</v>
      </c>
      <c r="E2080" s="147"/>
      <c r="F2080" s="147">
        <v>58735699870</v>
      </c>
      <c r="G2080" s="147"/>
      <c r="H2080" s="147" t="s">
        <v>4370</v>
      </c>
      <c r="I2080" s="147"/>
      <c r="J2080" s="147"/>
      <c r="K2080" s="147"/>
      <c r="L2080" s="147" t="s">
        <v>4225</v>
      </c>
      <c r="M2080" s="147"/>
      <c r="N2080" s="150"/>
      <c r="O2080" s="150">
        <v>15000</v>
      </c>
      <c r="P2080" s="151">
        <v>1</v>
      </c>
      <c r="Q2080" s="151"/>
      <c r="R2080" s="154"/>
      <c r="S2080" s="154"/>
      <c r="T2080" s="154"/>
      <c r="U2080" s="154"/>
      <c r="V2080" s="154"/>
      <c r="W2080" s="154"/>
      <c r="X2080" s="147"/>
      <c r="Y2080" s="147">
        <v>21</v>
      </c>
      <c r="Z2080" s="147"/>
      <c r="AA2080" s="147"/>
      <c r="AB2080" s="147"/>
      <c r="AC2080" s="147"/>
      <c r="AD2080" s="147"/>
    </row>
    <row r="2081" spans="1:30" ht="40.5" x14ac:dyDescent="0.3">
      <c r="A2081" s="146" t="s">
        <v>8373</v>
      </c>
      <c r="B2081" s="147" t="s">
        <v>3780</v>
      </c>
      <c r="C2081" s="147"/>
      <c r="D2081" s="147" t="s">
        <v>4211</v>
      </c>
      <c r="E2081" s="147"/>
      <c r="F2081" s="147">
        <v>60192951611</v>
      </c>
      <c r="G2081" s="147"/>
      <c r="H2081" s="147" t="s">
        <v>4160</v>
      </c>
      <c r="I2081" s="147"/>
      <c r="J2081" s="147"/>
      <c r="K2081" s="147"/>
      <c r="L2081" s="147" t="s">
        <v>4371</v>
      </c>
      <c r="M2081" s="147"/>
      <c r="N2081" s="150"/>
      <c r="O2081" s="150">
        <v>8000</v>
      </c>
      <c r="P2081" s="151">
        <v>1</v>
      </c>
      <c r="Q2081" s="151"/>
      <c r="R2081" s="154"/>
      <c r="S2081" s="154"/>
      <c r="T2081" s="154"/>
      <c r="U2081" s="154"/>
      <c r="V2081" s="154"/>
      <c r="W2081" s="154"/>
      <c r="X2081" s="147"/>
      <c r="Y2081" s="147">
        <v>21</v>
      </c>
      <c r="Z2081" s="147"/>
      <c r="AA2081" s="147"/>
      <c r="AB2081" s="147"/>
      <c r="AC2081" s="147"/>
      <c r="AD2081" s="147"/>
    </row>
    <row r="2082" spans="1:30" ht="60.75" x14ac:dyDescent="0.3">
      <c r="A2082" s="146" t="s">
        <v>8374</v>
      </c>
      <c r="B2082" s="147" t="s">
        <v>3780</v>
      </c>
      <c r="C2082" s="147"/>
      <c r="D2082" s="147" t="s">
        <v>4205</v>
      </c>
      <c r="E2082" s="147"/>
      <c r="F2082" s="147">
        <v>47697077526</v>
      </c>
      <c r="G2082" s="147"/>
      <c r="H2082" s="147" t="s">
        <v>4206</v>
      </c>
      <c r="I2082" s="147"/>
      <c r="J2082" s="147"/>
      <c r="K2082" s="147"/>
      <c r="L2082" s="147" t="s">
        <v>4372</v>
      </c>
      <c r="M2082" s="147"/>
      <c r="N2082" s="150"/>
      <c r="O2082" s="150">
        <v>60879</v>
      </c>
      <c r="P2082" s="151">
        <v>1</v>
      </c>
      <c r="Q2082" s="151"/>
      <c r="R2082" s="154"/>
      <c r="S2082" s="154"/>
      <c r="T2082" s="154"/>
      <c r="U2082" s="154"/>
      <c r="V2082" s="154"/>
      <c r="W2082" s="154"/>
      <c r="X2082" s="147"/>
      <c r="Y2082" s="147">
        <v>21</v>
      </c>
      <c r="Z2082" s="147"/>
      <c r="AA2082" s="147"/>
      <c r="AB2082" s="147"/>
      <c r="AC2082" s="147"/>
      <c r="AD2082" s="147"/>
    </row>
    <row r="2083" spans="1:30" ht="40.5" x14ac:dyDescent="0.3">
      <c r="A2083" s="146" t="s">
        <v>8375</v>
      </c>
      <c r="B2083" s="147" t="s">
        <v>3780</v>
      </c>
      <c r="C2083" s="147"/>
      <c r="D2083" s="147" t="s">
        <v>4373</v>
      </c>
      <c r="E2083" s="147"/>
      <c r="F2083" s="147">
        <v>74527115411</v>
      </c>
      <c r="G2083" s="147"/>
      <c r="H2083" s="147" t="s">
        <v>4374</v>
      </c>
      <c r="I2083" s="147"/>
      <c r="J2083" s="147"/>
      <c r="K2083" s="147"/>
      <c r="L2083" s="147" t="s">
        <v>4375</v>
      </c>
      <c r="M2083" s="147"/>
      <c r="N2083" s="150"/>
      <c r="O2083" s="150">
        <v>10000</v>
      </c>
      <c r="P2083" s="151">
        <v>1</v>
      </c>
      <c r="Q2083" s="151"/>
      <c r="R2083" s="154"/>
      <c r="S2083" s="154"/>
      <c r="T2083" s="154"/>
      <c r="U2083" s="154"/>
      <c r="V2083" s="154"/>
      <c r="W2083" s="154"/>
      <c r="X2083" s="147"/>
      <c r="Y2083" s="147">
        <v>21</v>
      </c>
      <c r="Z2083" s="147"/>
      <c r="AA2083" s="147"/>
      <c r="AB2083" s="147"/>
      <c r="AC2083" s="147"/>
      <c r="AD2083" s="147"/>
    </row>
    <row r="2084" spans="1:30" ht="40.5" x14ac:dyDescent="0.3">
      <c r="A2084" s="146" t="s">
        <v>8376</v>
      </c>
      <c r="B2084" s="147" t="s">
        <v>3780</v>
      </c>
      <c r="C2084" s="147"/>
      <c r="D2084" s="147" t="s">
        <v>4376</v>
      </c>
      <c r="E2084" s="147"/>
      <c r="F2084" s="147">
        <v>38423852902</v>
      </c>
      <c r="G2084" s="147"/>
      <c r="H2084" s="147" t="s">
        <v>4377</v>
      </c>
      <c r="I2084" s="147"/>
      <c r="J2084" s="147"/>
      <c r="K2084" s="147"/>
      <c r="L2084" s="147" t="s">
        <v>4378</v>
      </c>
      <c r="M2084" s="147"/>
      <c r="N2084" s="150"/>
      <c r="O2084" s="150">
        <v>5000</v>
      </c>
      <c r="P2084" s="151">
        <v>1</v>
      </c>
      <c r="Q2084" s="151"/>
      <c r="R2084" s="154"/>
      <c r="S2084" s="154"/>
      <c r="T2084" s="154"/>
      <c r="U2084" s="154"/>
      <c r="V2084" s="154"/>
      <c r="W2084" s="154"/>
      <c r="X2084" s="147"/>
      <c r="Y2084" s="147">
        <v>21</v>
      </c>
      <c r="Z2084" s="147"/>
      <c r="AA2084" s="147"/>
      <c r="AB2084" s="147"/>
      <c r="AC2084" s="147"/>
      <c r="AD2084" s="147"/>
    </row>
    <row r="2085" spans="1:30" ht="60.75" x14ac:dyDescent="0.3">
      <c r="A2085" s="146" t="s">
        <v>8377</v>
      </c>
      <c r="B2085" s="147" t="s">
        <v>3780</v>
      </c>
      <c r="C2085" s="147"/>
      <c r="D2085" s="147" t="s">
        <v>4379</v>
      </c>
      <c r="E2085" s="147"/>
      <c r="F2085" s="147">
        <v>4995489932</v>
      </c>
      <c r="G2085" s="147"/>
      <c r="H2085" s="147" t="s">
        <v>4380</v>
      </c>
      <c r="I2085" s="147"/>
      <c r="J2085" s="147"/>
      <c r="K2085" s="147"/>
      <c r="L2085" s="147" t="s">
        <v>4381</v>
      </c>
      <c r="M2085" s="147"/>
      <c r="N2085" s="150"/>
      <c r="O2085" s="150">
        <v>15000</v>
      </c>
      <c r="P2085" s="151">
        <v>1</v>
      </c>
      <c r="Q2085" s="151"/>
      <c r="R2085" s="154"/>
      <c r="S2085" s="154"/>
      <c r="T2085" s="154"/>
      <c r="U2085" s="154"/>
      <c r="V2085" s="154"/>
      <c r="W2085" s="154"/>
      <c r="X2085" s="147"/>
      <c r="Y2085" s="147">
        <v>19</v>
      </c>
      <c r="Z2085" s="147"/>
      <c r="AA2085" s="147"/>
      <c r="AB2085" s="147"/>
      <c r="AC2085" s="147"/>
      <c r="AD2085" s="147"/>
    </row>
    <row r="2086" spans="1:30" ht="40.5" x14ac:dyDescent="0.3">
      <c r="A2086" s="146" t="s">
        <v>8378</v>
      </c>
      <c r="B2086" s="147" t="s">
        <v>3780</v>
      </c>
      <c r="C2086" s="147"/>
      <c r="D2086" s="147" t="s">
        <v>4382</v>
      </c>
      <c r="E2086" s="147"/>
      <c r="F2086" s="147">
        <v>779836098</v>
      </c>
      <c r="G2086" s="147"/>
      <c r="H2086" s="147" t="s">
        <v>4383</v>
      </c>
      <c r="I2086" s="147"/>
      <c r="J2086" s="147"/>
      <c r="K2086" s="147"/>
      <c r="L2086" s="147" t="s">
        <v>4384</v>
      </c>
      <c r="M2086" s="147"/>
      <c r="N2086" s="150"/>
      <c r="O2086" s="150">
        <v>7500</v>
      </c>
      <c r="P2086" s="151">
        <v>1</v>
      </c>
      <c r="Q2086" s="151"/>
      <c r="R2086" s="154"/>
      <c r="S2086" s="154"/>
      <c r="T2086" s="154"/>
      <c r="U2086" s="154"/>
      <c r="V2086" s="154"/>
      <c r="W2086" s="154"/>
      <c r="X2086" s="147"/>
      <c r="Y2086" s="147">
        <v>21</v>
      </c>
      <c r="Z2086" s="147"/>
      <c r="AA2086" s="147"/>
      <c r="AB2086" s="147"/>
      <c r="AC2086" s="147"/>
      <c r="AD2086" s="147"/>
    </row>
    <row r="2087" spans="1:30" ht="40.5" x14ac:dyDescent="0.3">
      <c r="A2087" s="146" t="s">
        <v>8379</v>
      </c>
      <c r="B2087" s="147" t="s">
        <v>3780</v>
      </c>
      <c r="C2087" s="147"/>
      <c r="D2087" s="147" t="s">
        <v>4265</v>
      </c>
      <c r="E2087" s="147"/>
      <c r="F2087" s="147">
        <v>73587984904</v>
      </c>
      <c r="G2087" s="147"/>
      <c r="H2087" s="147" t="s">
        <v>4261</v>
      </c>
      <c r="I2087" s="147"/>
      <c r="J2087" s="147"/>
      <c r="K2087" s="147"/>
      <c r="L2087" s="147" t="s">
        <v>4385</v>
      </c>
      <c r="M2087" s="147"/>
      <c r="N2087" s="150"/>
      <c r="O2087" s="150">
        <v>7500</v>
      </c>
      <c r="P2087" s="151">
        <v>1</v>
      </c>
      <c r="Q2087" s="151"/>
      <c r="R2087" s="154"/>
      <c r="S2087" s="154"/>
      <c r="T2087" s="154"/>
      <c r="U2087" s="154"/>
      <c r="V2087" s="154"/>
      <c r="W2087" s="154"/>
      <c r="X2087" s="147"/>
      <c r="Y2087" s="147">
        <v>21</v>
      </c>
      <c r="Z2087" s="147"/>
      <c r="AA2087" s="147"/>
      <c r="AB2087" s="147"/>
      <c r="AC2087" s="147"/>
      <c r="AD2087" s="147"/>
    </row>
    <row r="2088" spans="1:30" ht="37.15" customHeight="1" x14ac:dyDescent="0.3">
      <c r="A2088" s="146" t="s">
        <v>8380</v>
      </c>
      <c r="B2088" s="147" t="s">
        <v>3780</v>
      </c>
      <c r="C2088" s="147"/>
      <c r="D2088" s="147" t="s">
        <v>4256</v>
      </c>
      <c r="E2088" s="147"/>
      <c r="F2088" s="147">
        <v>48889115929</v>
      </c>
      <c r="G2088" s="147"/>
      <c r="H2088" s="147" t="s">
        <v>4166</v>
      </c>
      <c r="I2088" s="147"/>
      <c r="J2088" s="147"/>
      <c r="K2088" s="147"/>
      <c r="L2088" s="147" t="s">
        <v>4386</v>
      </c>
      <c r="M2088" s="147"/>
      <c r="N2088" s="150"/>
      <c r="O2088" s="150">
        <v>5000</v>
      </c>
      <c r="P2088" s="151">
        <v>1</v>
      </c>
      <c r="Q2088" s="151"/>
      <c r="R2088" s="154"/>
      <c r="S2088" s="154"/>
      <c r="T2088" s="154"/>
      <c r="U2088" s="154"/>
      <c r="V2088" s="154"/>
      <c r="W2088" s="154"/>
      <c r="X2088" s="147"/>
      <c r="Y2088" s="147">
        <v>21</v>
      </c>
      <c r="Z2088" s="147"/>
      <c r="AA2088" s="147"/>
      <c r="AB2088" s="147"/>
      <c r="AC2088" s="147"/>
      <c r="AD2088" s="147"/>
    </row>
    <row r="2089" spans="1:30" ht="60.75" x14ac:dyDescent="0.3">
      <c r="A2089" s="146" t="s">
        <v>8381</v>
      </c>
      <c r="B2089" s="147" t="s">
        <v>3780</v>
      </c>
      <c r="C2089" s="147"/>
      <c r="D2089" s="147" t="s">
        <v>4387</v>
      </c>
      <c r="E2089" s="147"/>
      <c r="F2089" s="147">
        <v>56401841340</v>
      </c>
      <c r="G2089" s="147"/>
      <c r="H2089" s="147" t="s">
        <v>4388</v>
      </c>
      <c r="I2089" s="147"/>
      <c r="J2089" s="147"/>
      <c r="K2089" s="147"/>
      <c r="L2089" s="147" t="s">
        <v>4389</v>
      </c>
      <c r="M2089" s="147"/>
      <c r="N2089" s="150"/>
      <c r="O2089" s="150">
        <v>6000</v>
      </c>
      <c r="P2089" s="151">
        <v>1</v>
      </c>
      <c r="Q2089" s="151"/>
      <c r="R2089" s="154"/>
      <c r="S2089" s="154"/>
      <c r="T2089" s="154"/>
      <c r="U2089" s="154"/>
      <c r="V2089" s="154"/>
      <c r="W2089" s="154"/>
      <c r="X2089" s="147"/>
      <c r="Y2089" s="147">
        <v>21</v>
      </c>
      <c r="Z2089" s="147"/>
      <c r="AA2089" s="147"/>
      <c r="AB2089" s="147"/>
      <c r="AC2089" s="147"/>
      <c r="AD2089" s="147"/>
    </row>
    <row r="2090" spans="1:30" ht="60.75" x14ac:dyDescent="0.3">
      <c r="A2090" s="146" t="s">
        <v>8382</v>
      </c>
      <c r="B2090" s="147" t="s">
        <v>3780</v>
      </c>
      <c r="C2090" s="147"/>
      <c r="D2090" s="147" t="s">
        <v>4390</v>
      </c>
      <c r="E2090" s="147"/>
      <c r="F2090" s="147">
        <v>76968411045</v>
      </c>
      <c r="G2090" s="147"/>
      <c r="H2090" s="147" t="s">
        <v>4316</v>
      </c>
      <c r="I2090" s="147"/>
      <c r="J2090" s="147"/>
      <c r="K2090" s="147"/>
      <c r="L2090" s="147" t="s">
        <v>4391</v>
      </c>
      <c r="M2090" s="147"/>
      <c r="N2090" s="150"/>
      <c r="O2090" s="150">
        <v>15000</v>
      </c>
      <c r="P2090" s="151">
        <v>1</v>
      </c>
      <c r="Q2090" s="151"/>
      <c r="R2090" s="154"/>
      <c r="S2090" s="154"/>
      <c r="T2090" s="154"/>
      <c r="U2090" s="154"/>
      <c r="V2090" s="154"/>
      <c r="W2090" s="154"/>
      <c r="X2090" s="147"/>
      <c r="Y2090" s="147">
        <v>21</v>
      </c>
      <c r="Z2090" s="147"/>
      <c r="AA2090" s="147"/>
      <c r="AB2090" s="147"/>
      <c r="AC2090" s="147"/>
      <c r="AD2090" s="147"/>
    </row>
    <row r="2091" spans="1:30" ht="60.75" x14ac:dyDescent="0.3">
      <c r="A2091" s="146" t="s">
        <v>8383</v>
      </c>
      <c r="B2091" s="147" t="s">
        <v>3780</v>
      </c>
      <c r="C2091" s="147"/>
      <c r="D2091" s="147" t="s">
        <v>4392</v>
      </c>
      <c r="E2091" s="147"/>
      <c r="F2091" s="147">
        <v>2851415298</v>
      </c>
      <c r="G2091" s="147"/>
      <c r="H2091" s="147" t="s">
        <v>4393</v>
      </c>
      <c r="I2091" s="147"/>
      <c r="J2091" s="147"/>
      <c r="K2091" s="147"/>
      <c r="L2091" s="147" t="s">
        <v>4394</v>
      </c>
      <c r="M2091" s="147"/>
      <c r="N2091" s="150"/>
      <c r="O2091" s="150">
        <v>7500</v>
      </c>
      <c r="P2091" s="151">
        <v>1</v>
      </c>
      <c r="Q2091" s="151"/>
      <c r="R2091" s="154"/>
      <c r="S2091" s="154"/>
      <c r="T2091" s="154"/>
      <c r="U2091" s="154"/>
      <c r="V2091" s="154"/>
      <c r="W2091" s="154"/>
      <c r="X2091" s="147"/>
      <c r="Y2091" s="147">
        <v>21</v>
      </c>
      <c r="Z2091" s="147"/>
      <c r="AA2091" s="147"/>
      <c r="AB2091" s="147"/>
      <c r="AC2091" s="147"/>
      <c r="AD2091" s="147"/>
    </row>
    <row r="2092" spans="1:30" ht="81" x14ac:dyDescent="0.3">
      <c r="A2092" s="146" t="s">
        <v>8384</v>
      </c>
      <c r="B2092" s="147" t="s">
        <v>3780</v>
      </c>
      <c r="C2092" s="147"/>
      <c r="D2092" s="147" t="s">
        <v>4395</v>
      </c>
      <c r="E2092" s="147"/>
      <c r="F2092" s="147">
        <v>58196206420</v>
      </c>
      <c r="G2092" s="147"/>
      <c r="H2092" s="147" t="s">
        <v>4396</v>
      </c>
      <c r="I2092" s="147"/>
      <c r="J2092" s="147"/>
      <c r="K2092" s="147"/>
      <c r="L2092" s="147" t="s">
        <v>4397</v>
      </c>
      <c r="M2092" s="147"/>
      <c r="N2092" s="150"/>
      <c r="O2092" s="150">
        <v>5000</v>
      </c>
      <c r="P2092" s="151">
        <v>1</v>
      </c>
      <c r="Q2092" s="151"/>
      <c r="R2092" s="154"/>
      <c r="S2092" s="154"/>
      <c r="T2092" s="154"/>
      <c r="U2092" s="154"/>
      <c r="V2092" s="154"/>
      <c r="W2092" s="154"/>
      <c r="X2092" s="147"/>
      <c r="Y2092" s="147">
        <v>18</v>
      </c>
      <c r="Z2092" s="147"/>
      <c r="AA2092" s="147"/>
      <c r="AB2092" s="147"/>
      <c r="AC2092" s="147"/>
      <c r="AD2092" s="147"/>
    </row>
    <row r="2093" spans="1:30" ht="40.5" x14ac:dyDescent="0.3">
      <c r="A2093" s="146" t="s">
        <v>8385</v>
      </c>
      <c r="B2093" s="147" t="s">
        <v>3780</v>
      </c>
      <c r="C2093" s="147"/>
      <c r="D2093" s="147" t="s">
        <v>4398</v>
      </c>
      <c r="E2093" s="147"/>
      <c r="F2093" s="147">
        <v>70638794730</v>
      </c>
      <c r="G2093" s="147"/>
      <c r="H2093" s="147" t="s">
        <v>2936</v>
      </c>
      <c r="I2093" s="147"/>
      <c r="J2093" s="147"/>
      <c r="K2093" s="147"/>
      <c r="L2093" s="147" t="s">
        <v>4399</v>
      </c>
      <c r="M2093" s="147"/>
      <c r="N2093" s="150"/>
      <c r="O2093" s="150">
        <v>17500</v>
      </c>
      <c r="P2093" s="151">
        <v>1</v>
      </c>
      <c r="Q2093" s="151"/>
      <c r="R2093" s="154"/>
      <c r="S2093" s="154"/>
      <c r="T2093" s="154"/>
      <c r="U2093" s="154"/>
      <c r="V2093" s="154"/>
      <c r="W2093" s="154"/>
      <c r="X2093" s="147"/>
      <c r="Y2093" s="147">
        <v>21</v>
      </c>
      <c r="Z2093" s="147"/>
      <c r="AA2093" s="147"/>
      <c r="AB2093" s="147"/>
      <c r="AC2093" s="147"/>
      <c r="AD2093" s="147"/>
    </row>
    <row r="2094" spans="1:30" ht="101.25" x14ac:dyDescent="0.3">
      <c r="A2094" s="146" t="s">
        <v>8386</v>
      </c>
      <c r="B2094" s="147" t="s">
        <v>3780</v>
      </c>
      <c r="C2094" s="147"/>
      <c r="D2094" s="147" t="s">
        <v>4267</v>
      </c>
      <c r="E2094" s="147"/>
      <c r="F2094" s="147">
        <v>34094670957</v>
      </c>
      <c r="G2094" s="147"/>
      <c r="H2094" s="147" t="s">
        <v>4044</v>
      </c>
      <c r="I2094" s="147"/>
      <c r="J2094" s="147"/>
      <c r="K2094" s="147"/>
      <c r="L2094" s="147" t="s">
        <v>4400</v>
      </c>
      <c r="M2094" s="147"/>
      <c r="N2094" s="150"/>
      <c r="O2094" s="150">
        <v>5000</v>
      </c>
      <c r="P2094" s="151">
        <v>1</v>
      </c>
      <c r="Q2094" s="151"/>
      <c r="R2094" s="154"/>
      <c r="S2094" s="154"/>
      <c r="T2094" s="154"/>
      <c r="U2094" s="154"/>
      <c r="V2094" s="154"/>
      <c r="W2094" s="154"/>
      <c r="X2094" s="147"/>
      <c r="Y2094" s="147">
        <v>21</v>
      </c>
      <c r="Z2094" s="147"/>
      <c r="AA2094" s="147"/>
      <c r="AB2094" s="147"/>
      <c r="AC2094" s="147"/>
      <c r="AD2094" s="147"/>
    </row>
    <row r="2095" spans="1:30" ht="40.5" x14ac:dyDescent="0.3">
      <c r="A2095" s="146" t="s">
        <v>8387</v>
      </c>
      <c r="B2095" s="147" t="s">
        <v>3780</v>
      </c>
      <c r="C2095" s="147"/>
      <c r="D2095" s="147" t="s">
        <v>4401</v>
      </c>
      <c r="E2095" s="147"/>
      <c r="F2095" s="147">
        <v>14198109428</v>
      </c>
      <c r="G2095" s="147"/>
      <c r="H2095" s="147" t="s">
        <v>4100</v>
      </c>
      <c r="I2095" s="147"/>
      <c r="J2095" s="147"/>
      <c r="K2095" s="147"/>
      <c r="L2095" s="147" t="s">
        <v>4402</v>
      </c>
      <c r="M2095" s="147"/>
      <c r="N2095" s="150"/>
      <c r="O2095" s="150">
        <v>2500</v>
      </c>
      <c r="P2095" s="151">
        <v>1</v>
      </c>
      <c r="Q2095" s="151"/>
      <c r="R2095" s="154"/>
      <c r="S2095" s="154"/>
      <c r="T2095" s="154"/>
      <c r="U2095" s="154"/>
      <c r="V2095" s="154"/>
      <c r="W2095" s="154"/>
      <c r="X2095" s="147"/>
      <c r="Y2095" s="147">
        <v>21</v>
      </c>
      <c r="Z2095" s="147"/>
      <c r="AA2095" s="147"/>
      <c r="AB2095" s="147"/>
      <c r="AC2095" s="147"/>
      <c r="AD2095" s="147"/>
    </row>
    <row r="2096" spans="1:30" ht="81" x14ac:dyDescent="0.3">
      <c r="A2096" s="146" t="s">
        <v>8388</v>
      </c>
      <c r="B2096" s="147" t="s">
        <v>3780</v>
      </c>
      <c r="C2096" s="147"/>
      <c r="D2096" s="147" t="s">
        <v>3905</v>
      </c>
      <c r="E2096" s="147"/>
      <c r="F2096" s="147">
        <v>35361878872</v>
      </c>
      <c r="G2096" s="147"/>
      <c r="H2096" s="147" t="s">
        <v>2243</v>
      </c>
      <c r="I2096" s="147"/>
      <c r="J2096" s="147"/>
      <c r="K2096" s="147"/>
      <c r="L2096" s="147" t="s">
        <v>4227</v>
      </c>
      <c r="M2096" s="147"/>
      <c r="N2096" s="150"/>
      <c r="O2096" s="150">
        <v>200000</v>
      </c>
      <c r="P2096" s="151">
        <v>1</v>
      </c>
      <c r="Q2096" s="151"/>
      <c r="R2096" s="154"/>
      <c r="S2096" s="154"/>
      <c r="T2096" s="154"/>
      <c r="U2096" s="154"/>
      <c r="V2096" s="154"/>
      <c r="W2096" s="154"/>
      <c r="X2096" s="147"/>
      <c r="Y2096" s="147">
        <v>21</v>
      </c>
      <c r="Z2096" s="147"/>
      <c r="AA2096" s="147"/>
      <c r="AB2096" s="147"/>
      <c r="AC2096" s="147"/>
      <c r="AD2096" s="147"/>
    </row>
    <row r="2097" spans="1:30" ht="101.25" x14ac:dyDescent="0.3">
      <c r="A2097" s="146" t="s">
        <v>8389</v>
      </c>
      <c r="B2097" s="147" t="s">
        <v>3780</v>
      </c>
      <c r="C2097" s="147"/>
      <c r="D2097" s="147" t="s">
        <v>4224</v>
      </c>
      <c r="E2097" s="147"/>
      <c r="F2097" s="147">
        <v>29284356244</v>
      </c>
      <c r="G2097" s="147"/>
      <c r="H2097" s="147" t="s">
        <v>3960</v>
      </c>
      <c r="I2097" s="147"/>
      <c r="J2097" s="147"/>
      <c r="K2097" s="147"/>
      <c r="L2097" s="147" t="s">
        <v>4403</v>
      </c>
      <c r="M2097" s="147"/>
      <c r="N2097" s="150"/>
      <c r="O2097" s="150">
        <v>137250</v>
      </c>
      <c r="P2097" s="151">
        <v>1</v>
      </c>
      <c r="Q2097" s="151"/>
      <c r="R2097" s="154"/>
      <c r="S2097" s="154"/>
      <c r="T2097" s="154"/>
      <c r="U2097" s="154"/>
      <c r="V2097" s="154"/>
      <c r="W2097" s="154"/>
      <c r="X2097" s="147"/>
      <c r="Y2097" s="147">
        <v>21</v>
      </c>
      <c r="Z2097" s="147"/>
      <c r="AA2097" s="147"/>
      <c r="AB2097" s="147"/>
      <c r="AC2097" s="147"/>
      <c r="AD2097" s="147"/>
    </row>
    <row r="2098" spans="1:30" ht="40.5" x14ac:dyDescent="0.3">
      <c r="A2098" s="146" t="s">
        <v>8390</v>
      </c>
      <c r="B2098" s="147" t="s">
        <v>3780</v>
      </c>
      <c r="C2098" s="147"/>
      <c r="D2098" s="147" t="s">
        <v>4211</v>
      </c>
      <c r="E2098" s="147"/>
      <c r="F2098" s="147">
        <v>60192951611</v>
      </c>
      <c r="G2098" s="147"/>
      <c r="H2098" s="147" t="s">
        <v>4160</v>
      </c>
      <c r="I2098" s="147"/>
      <c r="J2098" s="147"/>
      <c r="K2098" s="147"/>
      <c r="L2098" s="147" t="s">
        <v>4404</v>
      </c>
      <c r="M2098" s="147"/>
      <c r="N2098" s="150"/>
      <c r="O2098" s="150">
        <v>15000</v>
      </c>
      <c r="P2098" s="151">
        <v>1</v>
      </c>
      <c r="Q2098" s="151"/>
      <c r="R2098" s="154"/>
      <c r="S2098" s="154"/>
      <c r="T2098" s="154"/>
      <c r="U2098" s="154"/>
      <c r="V2098" s="154"/>
      <c r="W2098" s="154"/>
      <c r="X2098" s="147"/>
      <c r="Y2098" s="147">
        <v>21</v>
      </c>
      <c r="Z2098" s="147"/>
      <c r="AA2098" s="147"/>
      <c r="AB2098" s="147"/>
      <c r="AC2098" s="147"/>
      <c r="AD2098" s="147"/>
    </row>
    <row r="2099" spans="1:30" ht="40.5" x14ac:dyDescent="0.3">
      <c r="A2099" s="146" t="s">
        <v>8391</v>
      </c>
      <c r="B2099" s="147" t="s">
        <v>3780</v>
      </c>
      <c r="C2099" s="147"/>
      <c r="D2099" s="147" t="s">
        <v>4405</v>
      </c>
      <c r="E2099" s="147"/>
      <c r="F2099" s="147">
        <v>52214805486</v>
      </c>
      <c r="G2099" s="147"/>
      <c r="H2099" s="147" t="s">
        <v>4406</v>
      </c>
      <c r="I2099" s="147"/>
      <c r="J2099" s="147"/>
      <c r="K2099" s="147"/>
      <c r="L2099" s="147" t="s">
        <v>4407</v>
      </c>
      <c r="M2099" s="147"/>
      <c r="N2099" s="150"/>
      <c r="O2099" s="150">
        <v>5000</v>
      </c>
      <c r="P2099" s="151"/>
      <c r="Q2099" s="151"/>
      <c r="R2099" s="154"/>
      <c r="S2099" s="154"/>
      <c r="T2099" s="154"/>
      <c r="U2099" s="154"/>
      <c r="V2099" s="154"/>
      <c r="W2099" s="154"/>
      <c r="X2099" s="147"/>
      <c r="Y2099" s="147">
        <v>21</v>
      </c>
      <c r="Z2099" s="147"/>
      <c r="AA2099" s="147"/>
      <c r="AB2099" s="147"/>
      <c r="AC2099" s="147"/>
      <c r="AD2099" s="147"/>
    </row>
    <row r="2100" spans="1:30" ht="40.5" x14ac:dyDescent="0.3">
      <c r="A2100" s="146" t="s">
        <v>8392</v>
      </c>
      <c r="B2100" s="147" t="s">
        <v>3780</v>
      </c>
      <c r="C2100" s="147"/>
      <c r="D2100" s="147" t="s">
        <v>4408</v>
      </c>
      <c r="E2100" s="147"/>
      <c r="F2100" s="147">
        <v>23780996201</v>
      </c>
      <c r="G2100" s="147"/>
      <c r="H2100" s="147" t="s">
        <v>4409</v>
      </c>
      <c r="I2100" s="147"/>
      <c r="J2100" s="147"/>
      <c r="K2100" s="147"/>
      <c r="L2100" s="147" t="s">
        <v>4410</v>
      </c>
      <c r="M2100" s="147"/>
      <c r="N2100" s="150"/>
      <c r="O2100" s="150">
        <v>50000</v>
      </c>
      <c r="P2100" s="151"/>
      <c r="Q2100" s="151"/>
      <c r="R2100" s="154"/>
      <c r="S2100" s="154"/>
      <c r="T2100" s="154"/>
      <c r="U2100" s="154"/>
      <c r="V2100" s="154"/>
      <c r="W2100" s="154"/>
      <c r="X2100" s="147"/>
      <c r="Y2100" s="147">
        <v>21</v>
      </c>
      <c r="Z2100" s="147"/>
      <c r="AA2100" s="147"/>
      <c r="AB2100" s="147"/>
      <c r="AC2100" s="147"/>
      <c r="AD2100" s="147"/>
    </row>
    <row r="2101" spans="1:30" ht="40.5" x14ac:dyDescent="0.3">
      <c r="A2101" s="146" t="s">
        <v>8393</v>
      </c>
      <c r="B2101" s="147" t="s">
        <v>3780</v>
      </c>
      <c r="C2101" s="147"/>
      <c r="D2101" s="147" t="s">
        <v>4405</v>
      </c>
      <c r="E2101" s="147"/>
      <c r="F2101" s="147">
        <v>52214805486</v>
      </c>
      <c r="G2101" s="147"/>
      <c r="H2101" s="147" t="s">
        <v>4406</v>
      </c>
      <c r="I2101" s="147"/>
      <c r="J2101" s="147"/>
      <c r="K2101" s="147"/>
      <c r="L2101" s="147" t="s">
        <v>4411</v>
      </c>
      <c r="M2101" s="147"/>
      <c r="N2101" s="150"/>
      <c r="O2101" s="150">
        <v>200000</v>
      </c>
      <c r="P2101" s="151"/>
      <c r="Q2101" s="151"/>
      <c r="R2101" s="154"/>
      <c r="S2101" s="154"/>
      <c r="T2101" s="154"/>
      <c r="U2101" s="154"/>
      <c r="V2101" s="154"/>
      <c r="W2101" s="154"/>
      <c r="X2101" s="147"/>
      <c r="Y2101" s="147">
        <v>21</v>
      </c>
      <c r="Z2101" s="147"/>
      <c r="AA2101" s="147"/>
      <c r="AB2101" s="147"/>
      <c r="AC2101" s="147"/>
      <c r="AD2101" s="147"/>
    </row>
    <row r="2102" spans="1:30" ht="60.75" x14ac:dyDescent="0.3">
      <c r="A2102" s="146" t="s">
        <v>8394</v>
      </c>
      <c r="B2102" s="147" t="s">
        <v>3780</v>
      </c>
      <c r="C2102" s="147"/>
      <c r="D2102" s="147" t="s">
        <v>4412</v>
      </c>
      <c r="E2102" s="147"/>
      <c r="F2102" s="147">
        <v>13261078460</v>
      </c>
      <c r="G2102" s="147"/>
      <c r="H2102" s="147" t="s">
        <v>4413</v>
      </c>
      <c r="I2102" s="147"/>
      <c r="J2102" s="147"/>
      <c r="K2102" s="147"/>
      <c r="L2102" s="147" t="s">
        <v>4414</v>
      </c>
      <c r="M2102" s="147"/>
      <c r="N2102" s="150"/>
      <c r="O2102" s="150">
        <v>10000</v>
      </c>
      <c r="P2102" s="151"/>
      <c r="Q2102" s="151"/>
      <c r="R2102" s="154"/>
      <c r="S2102" s="154"/>
      <c r="T2102" s="154"/>
      <c r="U2102" s="154"/>
      <c r="V2102" s="154"/>
      <c r="W2102" s="154"/>
      <c r="X2102" s="147"/>
      <c r="Y2102" s="147">
        <v>21</v>
      </c>
      <c r="Z2102" s="147"/>
      <c r="AA2102" s="147"/>
      <c r="AB2102" s="147"/>
      <c r="AC2102" s="147"/>
      <c r="AD2102" s="147"/>
    </row>
    <row r="2103" spans="1:30" ht="101.25" x14ac:dyDescent="0.3">
      <c r="A2103" s="146" t="s">
        <v>8395</v>
      </c>
      <c r="B2103" s="147" t="s">
        <v>3780</v>
      </c>
      <c r="C2103" s="147"/>
      <c r="D2103" s="147" t="s">
        <v>4415</v>
      </c>
      <c r="E2103" s="147"/>
      <c r="F2103" s="147">
        <v>60192951611</v>
      </c>
      <c r="G2103" s="147"/>
      <c r="H2103" s="147" t="s">
        <v>4160</v>
      </c>
      <c r="I2103" s="147"/>
      <c r="J2103" s="147"/>
      <c r="K2103" s="147"/>
      <c r="L2103" s="147" t="s">
        <v>4416</v>
      </c>
      <c r="M2103" s="147"/>
      <c r="N2103" s="150"/>
      <c r="O2103" s="150">
        <v>15000</v>
      </c>
      <c r="P2103" s="151"/>
      <c r="Q2103" s="151"/>
      <c r="R2103" s="154"/>
      <c r="S2103" s="154"/>
      <c r="T2103" s="154"/>
      <c r="U2103" s="154"/>
      <c r="V2103" s="154"/>
      <c r="W2103" s="154"/>
      <c r="X2103" s="147"/>
      <c r="Y2103" s="147">
        <v>21</v>
      </c>
      <c r="Z2103" s="147"/>
      <c r="AA2103" s="147"/>
      <c r="AB2103" s="147"/>
      <c r="AC2103" s="147"/>
      <c r="AD2103" s="147"/>
    </row>
    <row r="2104" spans="1:30" ht="81" x14ac:dyDescent="0.3">
      <c r="A2104" s="146" t="s">
        <v>8396</v>
      </c>
      <c r="B2104" s="147" t="s">
        <v>3780</v>
      </c>
      <c r="C2104" s="147"/>
      <c r="D2104" s="147" t="s">
        <v>4417</v>
      </c>
      <c r="E2104" s="147"/>
      <c r="F2104" s="147">
        <v>60192951611</v>
      </c>
      <c r="G2104" s="147"/>
      <c r="H2104" s="147" t="s">
        <v>4160</v>
      </c>
      <c r="I2104" s="147"/>
      <c r="J2104" s="147"/>
      <c r="K2104" s="147"/>
      <c r="L2104" s="147" t="s">
        <v>4418</v>
      </c>
      <c r="M2104" s="147"/>
      <c r="N2104" s="150"/>
      <c r="O2104" s="150">
        <v>40000</v>
      </c>
      <c r="P2104" s="151"/>
      <c r="Q2104" s="151"/>
      <c r="R2104" s="154"/>
      <c r="S2104" s="154"/>
      <c r="T2104" s="154"/>
      <c r="U2104" s="154"/>
      <c r="V2104" s="154"/>
      <c r="W2104" s="154"/>
      <c r="X2104" s="147"/>
      <c r="Y2104" s="147">
        <v>21</v>
      </c>
      <c r="Z2104" s="147"/>
      <c r="AA2104" s="147"/>
      <c r="AB2104" s="147"/>
      <c r="AC2104" s="147"/>
      <c r="AD2104" s="147"/>
    </row>
    <row r="2105" spans="1:30" ht="40.5" x14ac:dyDescent="0.3">
      <c r="A2105" s="146" t="s">
        <v>8397</v>
      </c>
      <c r="B2105" s="147" t="s">
        <v>3780</v>
      </c>
      <c r="C2105" s="147"/>
      <c r="D2105" s="147" t="s">
        <v>4354</v>
      </c>
      <c r="E2105" s="147"/>
      <c r="F2105" s="147">
        <v>81120960029</v>
      </c>
      <c r="G2105" s="147"/>
      <c r="H2105" s="147" t="s">
        <v>3044</v>
      </c>
      <c r="I2105" s="147"/>
      <c r="J2105" s="147"/>
      <c r="K2105" s="147"/>
      <c r="L2105" s="147" t="s">
        <v>4419</v>
      </c>
      <c r="M2105" s="147"/>
      <c r="N2105" s="150"/>
      <c r="O2105" s="150">
        <v>10000</v>
      </c>
      <c r="P2105" s="151"/>
      <c r="Q2105" s="151"/>
      <c r="R2105" s="154"/>
      <c r="S2105" s="154"/>
      <c r="T2105" s="154"/>
      <c r="U2105" s="154"/>
      <c r="V2105" s="154"/>
      <c r="W2105" s="154"/>
      <c r="X2105" s="147"/>
      <c r="Y2105" s="147">
        <v>21</v>
      </c>
      <c r="Z2105" s="147"/>
      <c r="AA2105" s="147"/>
      <c r="AB2105" s="147"/>
      <c r="AC2105" s="147"/>
      <c r="AD2105" s="147"/>
    </row>
    <row r="2106" spans="1:30" ht="55.15" customHeight="1" x14ac:dyDescent="0.3">
      <c r="A2106" s="373" t="s">
        <v>7576</v>
      </c>
      <c r="B2106" s="374"/>
      <c r="C2106" s="374"/>
      <c r="D2106" s="374"/>
      <c r="E2106" s="374"/>
      <c r="F2106" s="374"/>
      <c r="G2106" s="374"/>
      <c r="H2106" s="374"/>
      <c r="I2106" s="374"/>
      <c r="J2106" s="374"/>
      <c r="K2106" s="374"/>
      <c r="L2106" s="374"/>
      <c r="M2106" s="374"/>
      <c r="N2106" s="375"/>
      <c r="O2106" s="150">
        <f>SUM(O1833:O2105)</f>
        <v>5211155.13</v>
      </c>
      <c r="P2106" s="151"/>
      <c r="Q2106" s="151"/>
      <c r="R2106" s="154"/>
      <c r="S2106" s="266"/>
      <c r="T2106" s="154"/>
      <c r="U2106" s="154"/>
      <c r="V2106" s="154"/>
      <c r="W2106" s="154"/>
      <c r="X2106" s="147"/>
      <c r="Y2106" s="147"/>
      <c r="Z2106" s="147"/>
      <c r="AA2106" s="147"/>
      <c r="AB2106" s="147"/>
      <c r="AC2106" s="147"/>
      <c r="AD2106" s="147"/>
    </row>
    <row r="2107" spans="1:30" ht="55.15" customHeight="1" x14ac:dyDescent="0.3">
      <c r="A2107" s="323" t="s">
        <v>806</v>
      </c>
      <c r="B2107" s="276" t="s">
        <v>22</v>
      </c>
      <c r="C2107" s="276" t="s">
        <v>9157</v>
      </c>
      <c r="D2107" s="276" t="s">
        <v>9158</v>
      </c>
      <c r="E2107" s="289" t="s">
        <v>9159</v>
      </c>
      <c r="F2107" s="289" t="s">
        <v>9160</v>
      </c>
      <c r="G2107" s="289" t="s">
        <v>9161</v>
      </c>
      <c r="H2107" s="276" t="s">
        <v>9162</v>
      </c>
      <c r="I2107" s="276" t="s">
        <v>9163</v>
      </c>
      <c r="J2107" s="276" t="s">
        <v>9164</v>
      </c>
      <c r="K2107" s="276" t="s">
        <v>9165</v>
      </c>
      <c r="L2107" s="276" t="s">
        <v>9166</v>
      </c>
      <c r="M2107" s="276" t="s">
        <v>9167</v>
      </c>
      <c r="N2107" s="286">
        <v>256724</v>
      </c>
      <c r="O2107" s="290">
        <v>90000</v>
      </c>
      <c r="P2107" s="291">
        <v>1</v>
      </c>
      <c r="Q2107" s="291">
        <v>1</v>
      </c>
      <c r="R2107" s="281">
        <v>22</v>
      </c>
      <c r="S2107" s="324" t="s">
        <v>9168</v>
      </c>
      <c r="T2107" s="291" t="s">
        <v>9169</v>
      </c>
      <c r="U2107" s="291" t="s">
        <v>9170</v>
      </c>
      <c r="V2107" s="291" t="s">
        <v>9171</v>
      </c>
      <c r="W2107" s="291">
        <v>30</v>
      </c>
      <c r="X2107" s="276" t="s">
        <v>9172</v>
      </c>
      <c r="Y2107" s="276" t="s">
        <v>9173</v>
      </c>
      <c r="Z2107" s="276" t="s">
        <v>9174</v>
      </c>
      <c r="AA2107" s="276" t="s">
        <v>9175</v>
      </c>
      <c r="AB2107" s="276">
        <v>1</v>
      </c>
      <c r="AC2107" s="276">
        <v>0</v>
      </c>
      <c r="AD2107" s="276" t="s">
        <v>9176</v>
      </c>
    </row>
    <row r="2108" spans="1:30" ht="55.15" customHeight="1" x14ac:dyDescent="0.3">
      <c r="A2108" s="323" t="s">
        <v>1001</v>
      </c>
      <c r="B2108" s="276" t="s">
        <v>9177</v>
      </c>
      <c r="C2108" s="276" t="s">
        <v>9178</v>
      </c>
      <c r="D2108" s="276" t="s">
        <v>9179</v>
      </c>
      <c r="E2108" s="276">
        <v>21006305</v>
      </c>
      <c r="F2108" s="289" t="s">
        <v>9180</v>
      </c>
      <c r="G2108" s="276">
        <v>52973</v>
      </c>
      <c r="H2108" s="276" t="s">
        <v>9181</v>
      </c>
      <c r="I2108" s="276" t="s">
        <v>9182</v>
      </c>
      <c r="J2108" s="276" t="s">
        <v>9183</v>
      </c>
      <c r="K2108" s="276" t="s">
        <v>9184</v>
      </c>
      <c r="L2108" s="276" t="s">
        <v>9185</v>
      </c>
      <c r="M2108" s="276" t="s">
        <v>9186</v>
      </c>
      <c r="N2108" s="286">
        <v>103131.13</v>
      </c>
      <c r="O2108" s="290">
        <v>10000</v>
      </c>
      <c r="P2108" s="291">
        <v>1</v>
      </c>
      <c r="Q2108" s="291">
        <v>1</v>
      </c>
      <c r="R2108" s="291">
        <v>4</v>
      </c>
      <c r="S2108" s="291" t="s">
        <v>9187</v>
      </c>
      <c r="T2108" s="291" t="s">
        <v>9188</v>
      </c>
      <c r="U2108" s="291">
        <v>38</v>
      </c>
      <c r="V2108" s="291">
        <v>1</v>
      </c>
      <c r="W2108" s="291">
        <v>28</v>
      </c>
      <c r="X2108" s="276" t="s">
        <v>9189</v>
      </c>
      <c r="Y2108" s="276">
        <v>21</v>
      </c>
      <c r="Z2108" s="276" t="s">
        <v>9174</v>
      </c>
      <c r="AA2108" s="276" t="s">
        <v>9190</v>
      </c>
      <c r="AB2108" s="276">
        <v>0</v>
      </c>
      <c r="AC2108" s="276">
        <v>0</v>
      </c>
      <c r="AD2108" s="276"/>
    </row>
    <row r="2109" spans="1:30" ht="55.15" customHeight="1" x14ac:dyDescent="0.3">
      <c r="A2109" s="323" t="s">
        <v>1008</v>
      </c>
      <c r="B2109" s="276" t="s">
        <v>9177</v>
      </c>
      <c r="C2109" s="276" t="s">
        <v>9178</v>
      </c>
      <c r="D2109" s="276" t="s">
        <v>9191</v>
      </c>
      <c r="E2109" s="276">
        <v>21003840</v>
      </c>
      <c r="F2109" s="289" t="s">
        <v>9192</v>
      </c>
      <c r="G2109" s="276">
        <v>168114</v>
      </c>
      <c r="H2109" s="276" t="s">
        <v>9193</v>
      </c>
      <c r="I2109" s="276" t="s">
        <v>9194</v>
      </c>
      <c r="J2109" s="276" t="s">
        <v>9195</v>
      </c>
      <c r="K2109" s="276" t="s">
        <v>9196</v>
      </c>
      <c r="L2109" s="276" t="s">
        <v>9197</v>
      </c>
      <c r="M2109" s="276" t="s">
        <v>9198</v>
      </c>
      <c r="N2109" s="286">
        <v>113274</v>
      </c>
      <c r="O2109" s="290">
        <v>13000</v>
      </c>
      <c r="P2109" s="291">
        <v>1</v>
      </c>
      <c r="Q2109" s="291">
        <v>1</v>
      </c>
      <c r="R2109" s="291">
        <v>22</v>
      </c>
      <c r="S2109" s="291" t="s">
        <v>9168</v>
      </c>
      <c r="T2109" s="291" t="s">
        <v>9199</v>
      </c>
      <c r="U2109" s="291" t="s">
        <v>9170</v>
      </c>
      <c r="V2109" s="291" t="s">
        <v>9200</v>
      </c>
      <c r="W2109" s="291">
        <v>6</v>
      </c>
      <c r="X2109" s="276" t="s">
        <v>9201</v>
      </c>
      <c r="Y2109" s="276">
        <v>21</v>
      </c>
      <c r="Z2109" s="276" t="s">
        <v>9174</v>
      </c>
      <c r="AA2109" s="276" t="s">
        <v>9202</v>
      </c>
      <c r="AB2109" s="276">
        <v>0</v>
      </c>
      <c r="AC2109" s="276">
        <v>0</v>
      </c>
      <c r="AD2109" s="276" t="s">
        <v>9203</v>
      </c>
    </row>
    <row r="2110" spans="1:30" ht="55.15" customHeight="1" x14ac:dyDescent="0.3">
      <c r="A2110" s="323" t="s">
        <v>1015</v>
      </c>
      <c r="B2110" s="276" t="s">
        <v>9177</v>
      </c>
      <c r="C2110" s="276" t="s">
        <v>9178</v>
      </c>
      <c r="D2110" s="276" t="s">
        <v>9204</v>
      </c>
      <c r="E2110" s="276">
        <v>21006142</v>
      </c>
      <c r="F2110" s="289" t="s">
        <v>9205</v>
      </c>
      <c r="G2110" s="276">
        <v>96687</v>
      </c>
      <c r="H2110" s="276" t="s">
        <v>9206</v>
      </c>
      <c r="I2110" s="276" t="s">
        <v>9207</v>
      </c>
      <c r="J2110" s="276"/>
      <c r="K2110" s="276" t="s">
        <v>9208</v>
      </c>
      <c r="L2110" s="276" t="s">
        <v>9209</v>
      </c>
      <c r="M2110" s="276" t="s">
        <v>9210</v>
      </c>
      <c r="N2110" s="286">
        <v>100000</v>
      </c>
      <c r="O2110" s="290">
        <v>10000</v>
      </c>
      <c r="P2110" s="291">
        <v>1</v>
      </c>
      <c r="Q2110" s="291">
        <v>1</v>
      </c>
      <c r="R2110" s="291">
        <v>22</v>
      </c>
      <c r="S2110" s="291" t="s">
        <v>9168</v>
      </c>
      <c r="T2110" s="291" t="s">
        <v>9199</v>
      </c>
      <c r="U2110" s="291" t="s">
        <v>9170</v>
      </c>
      <c r="V2110" s="291" t="s">
        <v>9200</v>
      </c>
      <c r="W2110" s="291">
        <v>41</v>
      </c>
      <c r="X2110" s="276" t="s">
        <v>9211</v>
      </c>
      <c r="Y2110" s="276">
        <v>21</v>
      </c>
      <c r="Z2110" s="276" t="s">
        <v>9174</v>
      </c>
      <c r="AA2110" s="276" t="s">
        <v>9212</v>
      </c>
      <c r="AB2110" s="276">
        <v>0</v>
      </c>
      <c r="AC2110" s="276">
        <v>0</v>
      </c>
      <c r="AD2110" s="276" t="s">
        <v>9203</v>
      </c>
    </row>
    <row r="2111" spans="1:30" ht="55.15" customHeight="1" x14ac:dyDescent="0.3">
      <c r="A2111" s="323" t="s">
        <v>1017</v>
      </c>
      <c r="B2111" s="276" t="s">
        <v>9177</v>
      </c>
      <c r="C2111" s="276" t="s">
        <v>9178</v>
      </c>
      <c r="D2111" s="276" t="s">
        <v>9213</v>
      </c>
      <c r="E2111" s="276">
        <v>21004717</v>
      </c>
      <c r="F2111" s="289" t="s">
        <v>9214</v>
      </c>
      <c r="G2111" s="276">
        <v>82129</v>
      </c>
      <c r="H2111" s="276" t="s">
        <v>9215</v>
      </c>
      <c r="I2111" s="276" t="s">
        <v>9216</v>
      </c>
      <c r="J2111" s="276" t="s">
        <v>9217</v>
      </c>
      <c r="K2111" s="276" t="s">
        <v>9218</v>
      </c>
      <c r="L2111" s="276" t="s">
        <v>9219</v>
      </c>
      <c r="M2111" s="276" t="s">
        <v>9220</v>
      </c>
      <c r="N2111" s="286">
        <v>136282.04999999999</v>
      </c>
      <c r="O2111" s="290">
        <v>30000</v>
      </c>
      <c r="P2111" s="291">
        <v>1</v>
      </c>
      <c r="Q2111" s="291">
        <v>1</v>
      </c>
      <c r="R2111" s="291">
        <v>22</v>
      </c>
      <c r="S2111" s="291" t="s">
        <v>9221</v>
      </c>
      <c r="T2111" s="291" t="s">
        <v>9222</v>
      </c>
      <c r="U2111" s="291" t="s">
        <v>115</v>
      </c>
      <c r="V2111" s="291">
        <v>6</v>
      </c>
      <c r="W2111" s="291">
        <v>41</v>
      </c>
      <c r="X2111" s="276" t="s">
        <v>9223</v>
      </c>
      <c r="Y2111" s="276">
        <v>21</v>
      </c>
      <c r="Z2111" s="276" t="s">
        <v>9174</v>
      </c>
      <c r="AA2111" s="276" t="s">
        <v>9224</v>
      </c>
      <c r="AB2111" s="276">
        <v>0</v>
      </c>
      <c r="AC2111" s="276">
        <v>0</v>
      </c>
      <c r="AD2111" s="276" t="s">
        <v>9225</v>
      </c>
    </row>
    <row r="2112" spans="1:30" ht="55.15" customHeight="1" x14ac:dyDescent="0.3">
      <c r="A2112" s="323" t="s">
        <v>1024</v>
      </c>
      <c r="B2112" s="276" t="s">
        <v>9177</v>
      </c>
      <c r="C2112" s="276" t="s">
        <v>9178</v>
      </c>
      <c r="D2112" s="276" t="s">
        <v>9226</v>
      </c>
      <c r="E2112" s="276">
        <v>21002820</v>
      </c>
      <c r="F2112" s="289" t="s">
        <v>9227</v>
      </c>
      <c r="G2112" s="276">
        <v>168335</v>
      </c>
      <c r="H2112" s="276" t="s">
        <v>9228</v>
      </c>
      <c r="I2112" s="276" t="s">
        <v>9229</v>
      </c>
      <c r="J2112" s="149" t="s">
        <v>9230</v>
      </c>
      <c r="K2112" s="276" t="s">
        <v>9231</v>
      </c>
      <c r="L2112" s="284" t="s">
        <v>9232</v>
      </c>
      <c r="M2112" s="276" t="s">
        <v>9233</v>
      </c>
      <c r="N2112" s="286">
        <v>64750</v>
      </c>
      <c r="O2112" s="290">
        <v>13000</v>
      </c>
      <c r="P2112" s="291">
        <v>1</v>
      </c>
      <c r="Q2112" s="291">
        <v>1</v>
      </c>
      <c r="R2112" s="291">
        <v>22</v>
      </c>
      <c r="S2112" s="291" t="s">
        <v>9168</v>
      </c>
      <c r="T2112" s="291" t="s">
        <v>9199</v>
      </c>
      <c r="U2112" s="291" t="s">
        <v>9170</v>
      </c>
      <c r="V2112" s="291" t="s">
        <v>9200</v>
      </c>
      <c r="W2112" s="291">
        <v>41</v>
      </c>
      <c r="X2112" s="276" t="s">
        <v>9234</v>
      </c>
      <c r="Y2112" s="276">
        <v>21</v>
      </c>
      <c r="Z2112" s="276" t="s">
        <v>9174</v>
      </c>
      <c r="AA2112" s="276" t="s">
        <v>9235</v>
      </c>
      <c r="AB2112" s="276" t="s">
        <v>9236</v>
      </c>
      <c r="AC2112" s="276" t="s">
        <v>9236</v>
      </c>
      <c r="AD2112" s="276" t="s">
        <v>9203</v>
      </c>
    </row>
    <row r="2113" spans="1:30" ht="55.15" customHeight="1" x14ac:dyDescent="0.3">
      <c r="A2113" s="323" t="s">
        <v>1031</v>
      </c>
      <c r="B2113" s="276" t="s">
        <v>9177</v>
      </c>
      <c r="C2113" s="276" t="s">
        <v>9178</v>
      </c>
      <c r="D2113" s="276" t="s">
        <v>9237</v>
      </c>
      <c r="E2113" s="276">
        <v>21006385</v>
      </c>
      <c r="F2113" s="289" t="s">
        <v>9238</v>
      </c>
      <c r="G2113" s="276">
        <v>91235</v>
      </c>
      <c r="H2113" s="276" t="s">
        <v>9239</v>
      </c>
      <c r="I2113" s="276" t="s">
        <v>9240</v>
      </c>
      <c r="J2113" s="149" t="s">
        <v>9241</v>
      </c>
      <c r="K2113" s="276" t="s">
        <v>9242</v>
      </c>
      <c r="L2113" s="284" t="s">
        <v>9243</v>
      </c>
      <c r="M2113" s="276" t="s">
        <v>9242</v>
      </c>
      <c r="N2113" s="286">
        <v>156300</v>
      </c>
      <c r="O2113" s="290">
        <v>13000</v>
      </c>
      <c r="P2113" s="291">
        <v>1</v>
      </c>
      <c r="Q2113" s="291">
        <v>1</v>
      </c>
      <c r="R2113" s="291">
        <v>22</v>
      </c>
      <c r="S2113" s="291" t="s">
        <v>9168</v>
      </c>
      <c r="T2113" s="291" t="s">
        <v>9199</v>
      </c>
      <c r="U2113" s="291" t="s">
        <v>9170</v>
      </c>
      <c r="V2113" s="291" t="s">
        <v>9200</v>
      </c>
      <c r="W2113" s="291">
        <v>41</v>
      </c>
      <c r="X2113" s="276" t="s">
        <v>9244</v>
      </c>
      <c r="Y2113" s="276">
        <v>21</v>
      </c>
      <c r="Z2113" s="276" t="s">
        <v>9174</v>
      </c>
      <c r="AA2113" s="276" t="s">
        <v>9245</v>
      </c>
      <c r="AB2113" s="276">
        <v>0</v>
      </c>
      <c r="AC2113" s="276">
        <v>0</v>
      </c>
      <c r="AD2113" s="276" t="s">
        <v>9203</v>
      </c>
    </row>
    <row r="2114" spans="1:30" ht="55.15" customHeight="1" x14ac:dyDescent="0.3">
      <c r="A2114" s="323" t="s">
        <v>879</v>
      </c>
      <c r="B2114" s="276" t="s">
        <v>9177</v>
      </c>
      <c r="C2114" s="276" t="s">
        <v>9178</v>
      </c>
      <c r="D2114" s="276" t="s">
        <v>9237</v>
      </c>
      <c r="E2114" s="276">
        <v>21006385</v>
      </c>
      <c r="F2114" s="289" t="s">
        <v>9238</v>
      </c>
      <c r="G2114" s="276">
        <v>91235</v>
      </c>
      <c r="H2114" s="276" t="s">
        <v>9239</v>
      </c>
      <c r="I2114" s="276" t="s">
        <v>9240</v>
      </c>
      <c r="J2114" s="149" t="s">
        <v>9241</v>
      </c>
      <c r="K2114" s="276" t="s">
        <v>9242</v>
      </c>
      <c r="L2114" s="276" t="s">
        <v>9246</v>
      </c>
      <c r="M2114" s="276" t="s">
        <v>9242</v>
      </c>
      <c r="N2114" s="286">
        <v>84800</v>
      </c>
      <c r="O2114" s="290">
        <v>10000</v>
      </c>
      <c r="P2114" s="291">
        <v>1</v>
      </c>
      <c r="Q2114" s="291">
        <v>1</v>
      </c>
      <c r="R2114" s="291">
        <v>22</v>
      </c>
      <c r="S2114" s="291" t="s">
        <v>9168</v>
      </c>
      <c r="T2114" s="291" t="s">
        <v>9199</v>
      </c>
      <c r="U2114" s="291" t="s">
        <v>9170</v>
      </c>
      <c r="V2114" s="291" t="s">
        <v>9168</v>
      </c>
      <c r="W2114" s="291" t="s">
        <v>9247</v>
      </c>
      <c r="X2114" s="276" t="s">
        <v>9248</v>
      </c>
      <c r="Y2114" s="276">
        <v>21</v>
      </c>
      <c r="Z2114" s="276" t="s">
        <v>9174</v>
      </c>
      <c r="AA2114" s="276" t="s">
        <v>9245</v>
      </c>
      <c r="AB2114" s="276">
        <v>0</v>
      </c>
      <c r="AC2114" s="276">
        <v>0</v>
      </c>
      <c r="AD2114" s="276" t="s">
        <v>9249</v>
      </c>
    </row>
    <row r="2115" spans="1:30" ht="55.15" customHeight="1" x14ac:dyDescent="0.3">
      <c r="A2115" s="323" t="s">
        <v>1039</v>
      </c>
      <c r="B2115" s="276" t="s">
        <v>9177</v>
      </c>
      <c r="C2115" s="276" t="s">
        <v>9178</v>
      </c>
      <c r="D2115" s="276" t="s">
        <v>9250</v>
      </c>
      <c r="E2115" s="276">
        <v>1275</v>
      </c>
      <c r="F2115" s="289" t="s">
        <v>9251</v>
      </c>
      <c r="G2115" s="276">
        <v>80195</v>
      </c>
      <c r="H2115" s="276" t="s">
        <v>9252</v>
      </c>
      <c r="I2115" s="276" t="s">
        <v>9253</v>
      </c>
      <c r="J2115" s="276" t="s">
        <v>9254</v>
      </c>
      <c r="K2115" s="276" t="s">
        <v>9255</v>
      </c>
      <c r="L2115" s="276" t="s">
        <v>9256</v>
      </c>
      <c r="M2115" s="276" t="s">
        <v>9255</v>
      </c>
      <c r="N2115" s="286">
        <v>314292</v>
      </c>
      <c r="O2115" s="290">
        <v>250000</v>
      </c>
      <c r="P2115" s="291">
        <v>1</v>
      </c>
      <c r="Q2115" s="291">
        <v>1</v>
      </c>
      <c r="R2115" s="291">
        <v>22</v>
      </c>
      <c r="S2115" s="291" t="s">
        <v>9168</v>
      </c>
      <c r="T2115" s="291" t="s">
        <v>9199</v>
      </c>
      <c r="U2115" s="291" t="s">
        <v>9170</v>
      </c>
      <c r="V2115" s="291" t="s">
        <v>9257</v>
      </c>
      <c r="W2115" s="291">
        <v>41</v>
      </c>
      <c r="X2115" s="276" t="s">
        <v>9258</v>
      </c>
      <c r="Y2115" s="276">
        <v>21</v>
      </c>
      <c r="Z2115" s="276" t="s">
        <v>9174</v>
      </c>
      <c r="AA2115" s="276" t="s">
        <v>9259</v>
      </c>
      <c r="AB2115" s="276">
        <v>0</v>
      </c>
      <c r="AC2115" s="276">
        <v>2</v>
      </c>
      <c r="AD2115" s="276" t="s">
        <v>9260</v>
      </c>
    </row>
    <row r="2116" spans="1:30" ht="55.15" customHeight="1" x14ac:dyDescent="0.3">
      <c r="A2116" s="323" t="s">
        <v>1041</v>
      </c>
      <c r="B2116" s="276" t="s">
        <v>9177</v>
      </c>
      <c r="C2116" s="276" t="s">
        <v>9178</v>
      </c>
      <c r="D2116" s="276" t="s">
        <v>9250</v>
      </c>
      <c r="E2116" s="276">
        <v>1275</v>
      </c>
      <c r="F2116" s="289" t="s">
        <v>9251</v>
      </c>
      <c r="G2116" s="276">
        <v>80195</v>
      </c>
      <c r="H2116" s="276" t="s">
        <v>9252</v>
      </c>
      <c r="I2116" s="276" t="s">
        <v>9253</v>
      </c>
      <c r="J2116" s="276" t="s">
        <v>9254</v>
      </c>
      <c r="K2116" s="276" t="s">
        <v>9255</v>
      </c>
      <c r="L2116" s="276" t="s">
        <v>9261</v>
      </c>
      <c r="M2116" s="276" t="s">
        <v>9255</v>
      </c>
      <c r="N2116" s="286">
        <v>160000</v>
      </c>
      <c r="O2116" s="290">
        <v>48000</v>
      </c>
      <c r="P2116" s="291">
        <v>1</v>
      </c>
      <c r="Q2116" s="291">
        <v>1</v>
      </c>
      <c r="R2116" s="291">
        <v>22</v>
      </c>
      <c r="S2116" s="291" t="s">
        <v>9168</v>
      </c>
      <c r="T2116" s="291" t="s">
        <v>9199</v>
      </c>
      <c r="U2116" s="291" t="s">
        <v>9170</v>
      </c>
      <c r="V2116" s="291" t="s">
        <v>626</v>
      </c>
      <c r="W2116" s="291">
        <v>41</v>
      </c>
      <c r="X2116" s="276" t="s">
        <v>9262</v>
      </c>
      <c r="Y2116" s="276">
        <v>21</v>
      </c>
      <c r="Z2116" s="276" t="s">
        <v>9174</v>
      </c>
      <c r="AA2116" s="276" t="s">
        <v>9259</v>
      </c>
      <c r="AB2116" s="276">
        <v>0</v>
      </c>
      <c r="AC2116" s="276">
        <v>0</v>
      </c>
      <c r="AD2116" s="276" t="s">
        <v>9203</v>
      </c>
    </row>
    <row r="2117" spans="1:30" ht="55.15" customHeight="1" x14ac:dyDescent="0.3">
      <c r="A2117" s="323" t="s">
        <v>1048</v>
      </c>
      <c r="B2117" s="276" t="s">
        <v>9177</v>
      </c>
      <c r="C2117" s="276" t="s">
        <v>9178</v>
      </c>
      <c r="D2117" s="276" t="s">
        <v>9263</v>
      </c>
      <c r="E2117" s="276">
        <v>21001701</v>
      </c>
      <c r="F2117" s="289" t="s">
        <v>9264</v>
      </c>
      <c r="G2117" s="276">
        <v>125208</v>
      </c>
      <c r="H2117" s="276" t="s">
        <v>9265</v>
      </c>
      <c r="I2117" s="276" t="s">
        <v>9266</v>
      </c>
      <c r="J2117" s="276" t="s">
        <v>9267</v>
      </c>
      <c r="K2117" s="276" t="s">
        <v>9268</v>
      </c>
      <c r="L2117" s="276" t="s">
        <v>9269</v>
      </c>
      <c r="M2117" s="276" t="s">
        <v>9268</v>
      </c>
      <c r="N2117" s="286">
        <v>92223.6</v>
      </c>
      <c r="O2117" s="290">
        <v>13000</v>
      </c>
      <c r="P2117" s="291">
        <v>1</v>
      </c>
      <c r="Q2117" s="291">
        <v>1</v>
      </c>
      <c r="R2117" s="291">
        <v>22</v>
      </c>
      <c r="S2117" s="291" t="s">
        <v>9168</v>
      </c>
      <c r="T2117" s="291" t="s">
        <v>9199</v>
      </c>
      <c r="U2117" s="291" t="s">
        <v>9170</v>
      </c>
      <c r="V2117" s="291" t="s">
        <v>9168</v>
      </c>
      <c r="W2117" s="291">
        <v>41</v>
      </c>
      <c r="X2117" s="276" t="s">
        <v>9270</v>
      </c>
      <c r="Y2117" s="276">
        <v>21</v>
      </c>
      <c r="Z2117" s="276" t="s">
        <v>9174</v>
      </c>
      <c r="AA2117" s="276" t="s">
        <v>9245</v>
      </c>
      <c r="AB2117" s="276">
        <v>0</v>
      </c>
      <c r="AC2117" s="276">
        <v>0</v>
      </c>
      <c r="AD2117" s="276" t="s">
        <v>9203</v>
      </c>
    </row>
    <row r="2118" spans="1:30" ht="55.15" customHeight="1" x14ac:dyDescent="0.3">
      <c r="A2118" s="323" t="s">
        <v>1050</v>
      </c>
      <c r="B2118" s="276" t="s">
        <v>9177</v>
      </c>
      <c r="C2118" s="276" t="s">
        <v>9178</v>
      </c>
      <c r="D2118" s="276" t="s">
        <v>9271</v>
      </c>
      <c r="E2118" s="276">
        <v>21006691</v>
      </c>
      <c r="F2118" s="289" t="s">
        <v>938</v>
      </c>
      <c r="G2118" s="276">
        <v>53937</v>
      </c>
      <c r="H2118" s="276" t="s">
        <v>9272</v>
      </c>
      <c r="I2118" s="276" t="s">
        <v>9273</v>
      </c>
      <c r="J2118" s="149" t="s">
        <v>9274</v>
      </c>
      <c r="K2118" s="276" t="s">
        <v>942</v>
      </c>
      <c r="L2118" s="276" t="s">
        <v>9275</v>
      </c>
      <c r="M2118" s="276" t="s">
        <v>942</v>
      </c>
      <c r="N2118" s="290">
        <v>98000</v>
      </c>
      <c r="O2118" s="290">
        <v>55000</v>
      </c>
      <c r="P2118" s="291">
        <v>1</v>
      </c>
      <c r="Q2118" s="291">
        <v>1</v>
      </c>
      <c r="R2118" s="291">
        <v>21</v>
      </c>
      <c r="S2118" s="291" t="s">
        <v>600</v>
      </c>
      <c r="T2118" s="291">
        <v>31</v>
      </c>
      <c r="U2118" s="291">
        <v>31</v>
      </c>
      <c r="V2118" s="291">
        <v>44</v>
      </c>
      <c r="W2118" s="291">
        <v>44</v>
      </c>
      <c r="X2118" s="276" t="s">
        <v>9276</v>
      </c>
      <c r="Y2118" s="276">
        <v>21</v>
      </c>
      <c r="Z2118" s="276" t="s">
        <v>9174</v>
      </c>
      <c r="AA2118" s="276" t="s">
        <v>9277</v>
      </c>
      <c r="AB2118" s="276">
        <v>0</v>
      </c>
      <c r="AC2118" s="276">
        <v>0</v>
      </c>
      <c r="AD2118" s="276"/>
    </row>
    <row r="2119" spans="1:30" ht="55.15" customHeight="1" x14ac:dyDescent="0.3">
      <c r="A2119" s="323" t="s">
        <v>1057</v>
      </c>
      <c r="B2119" s="276" t="s">
        <v>9177</v>
      </c>
      <c r="C2119" s="276" t="s">
        <v>9178</v>
      </c>
      <c r="D2119" s="276" t="s">
        <v>9271</v>
      </c>
      <c r="E2119" s="276">
        <v>21006691</v>
      </c>
      <c r="F2119" s="289" t="s">
        <v>938</v>
      </c>
      <c r="G2119" s="276">
        <v>53937</v>
      </c>
      <c r="H2119" s="276" t="s">
        <v>9272</v>
      </c>
      <c r="I2119" s="276" t="s">
        <v>9273</v>
      </c>
      <c r="J2119" s="149" t="s">
        <v>9274</v>
      </c>
      <c r="K2119" s="276" t="s">
        <v>942</v>
      </c>
      <c r="L2119" s="276" t="s">
        <v>9278</v>
      </c>
      <c r="M2119" s="276" t="s">
        <v>942</v>
      </c>
      <c r="N2119" s="290">
        <v>95000</v>
      </c>
      <c r="O2119" s="290">
        <v>29000</v>
      </c>
      <c r="P2119" s="291">
        <v>1</v>
      </c>
      <c r="Q2119" s="291">
        <v>2</v>
      </c>
      <c r="R2119" s="291">
        <v>21</v>
      </c>
      <c r="S2119" s="291" t="s">
        <v>600</v>
      </c>
      <c r="T2119" s="291" t="s">
        <v>9279</v>
      </c>
      <c r="U2119" s="291" t="s">
        <v>9279</v>
      </c>
      <c r="V2119" s="291">
        <v>6</v>
      </c>
      <c r="W2119" s="291">
        <v>6</v>
      </c>
      <c r="X2119" s="276" t="s">
        <v>9280</v>
      </c>
      <c r="Y2119" s="276">
        <v>21</v>
      </c>
      <c r="Z2119" s="276" t="s">
        <v>9174</v>
      </c>
      <c r="AA2119" s="276" t="s">
        <v>9281</v>
      </c>
      <c r="AB2119" s="276">
        <v>0</v>
      </c>
      <c r="AC2119" s="276">
        <v>1</v>
      </c>
      <c r="AD2119" s="276"/>
    </row>
    <row r="2120" spans="1:30" ht="55.15" customHeight="1" x14ac:dyDescent="0.3">
      <c r="A2120" s="323" t="s">
        <v>1060</v>
      </c>
      <c r="B2120" s="276" t="s">
        <v>9177</v>
      </c>
      <c r="C2120" s="276" t="s">
        <v>9178</v>
      </c>
      <c r="D2120" s="276" t="s">
        <v>2010</v>
      </c>
      <c r="E2120" s="276">
        <v>454</v>
      </c>
      <c r="F2120" s="289" t="s">
        <v>9282</v>
      </c>
      <c r="G2120" s="276">
        <v>8656</v>
      </c>
      <c r="H2120" s="276" t="s">
        <v>9283</v>
      </c>
      <c r="I2120" s="276" t="s">
        <v>9284</v>
      </c>
      <c r="J2120" s="149" t="s">
        <v>9285</v>
      </c>
      <c r="K2120" s="276" t="s">
        <v>9286</v>
      </c>
      <c r="L2120" s="276" t="s">
        <v>9287</v>
      </c>
      <c r="M2120" s="276" t="s">
        <v>9286</v>
      </c>
      <c r="N2120" s="290">
        <v>110000</v>
      </c>
      <c r="O2120" s="290">
        <v>33000</v>
      </c>
      <c r="P2120" s="291">
        <v>1</v>
      </c>
      <c r="Q2120" s="291">
        <v>1</v>
      </c>
      <c r="R2120" s="291">
        <v>21</v>
      </c>
      <c r="S2120" s="291" t="s">
        <v>600</v>
      </c>
      <c r="T2120" s="291">
        <v>31</v>
      </c>
      <c r="U2120" s="291">
        <v>31</v>
      </c>
      <c r="V2120" s="291">
        <v>6</v>
      </c>
      <c r="W2120" s="291">
        <v>6</v>
      </c>
      <c r="X2120" s="276" t="s">
        <v>9288</v>
      </c>
      <c r="Y2120" s="276">
        <v>21</v>
      </c>
      <c r="Z2120" s="276"/>
      <c r="AA2120" s="276" t="s">
        <v>9235</v>
      </c>
      <c r="AB2120" s="276">
        <v>0</v>
      </c>
      <c r="AC2120" s="276">
        <v>10</v>
      </c>
      <c r="AD2120" s="276"/>
    </row>
    <row r="2121" spans="1:30" ht="55.15" customHeight="1" x14ac:dyDescent="0.3">
      <c r="A2121" s="323" t="s">
        <v>1067</v>
      </c>
      <c r="B2121" s="276" t="s">
        <v>9177</v>
      </c>
      <c r="C2121" s="276" t="s">
        <v>9178</v>
      </c>
      <c r="D2121" s="276" t="s">
        <v>2010</v>
      </c>
      <c r="E2121" s="276">
        <v>454</v>
      </c>
      <c r="F2121" s="289" t="s">
        <v>9282</v>
      </c>
      <c r="G2121" s="276">
        <v>8656</v>
      </c>
      <c r="H2121" s="276" t="s">
        <v>9283</v>
      </c>
      <c r="I2121" s="276" t="s">
        <v>9284</v>
      </c>
      <c r="J2121" s="149" t="s">
        <v>9285</v>
      </c>
      <c r="K2121" s="276" t="s">
        <v>9286</v>
      </c>
      <c r="L2121" s="276" t="s">
        <v>9289</v>
      </c>
      <c r="M2121" s="276" t="s">
        <v>9286</v>
      </c>
      <c r="N2121" s="290">
        <v>66000</v>
      </c>
      <c r="O2121" s="290">
        <v>20000</v>
      </c>
      <c r="P2121" s="291">
        <v>1</v>
      </c>
      <c r="Q2121" s="291">
        <v>1</v>
      </c>
      <c r="R2121" s="291">
        <v>21</v>
      </c>
      <c r="S2121" s="291" t="s">
        <v>600</v>
      </c>
      <c r="T2121" s="291">
        <v>8</v>
      </c>
      <c r="U2121" s="291">
        <v>31</v>
      </c>
      <c r="V2121" s="291">
        <v>6</v>
      </c>
      <c r="W2121" s="291">
        <v>6</v>
      </c>
      <c r="X2121" s="276" t="s">
        <v>9290</v>
      </c>
      <c r="Y2121" s="276">
        <v>21</v>
      </c>
      <c r="Z2121" s="276"/>
      <c r="AA2121" s="276" t="s">
        <v>9291</v>
      </c>
      <c r="AB2121" s="276">
        <v>0</v>
      </c>
      <c r="AC2121" s="276">
        <v>1</v>
      </c>
      <c r="AD2121" s="276"/>
    </row>
    <row r="2122" spans="1:30" ht="55.15" customHeight="1" x14ac:dyDescent="0.3">
      <c r="A2122" s="323" t="s">
        <v>1069</v>
      </c>
      <c r="B2122" s="276" t="s">
        <v>9177</v>
      </c>
      <c r="C2122" s="276" t="s">
        <v>9178</v>
      </c>
      <c r="D2122" s="276" t="s">
        <v>9292</v>
      </c>
      <c r="E2122" s="276">
        <v>21000703</v>
      </c>
      <c r="F2122" s="289" t="s">
        <v>9293</v>
      </c>
      <c r="G2122" s="276">
        <v>140098</v>
      </c>
      <c r="H2122" s="276" t="s">
        <v>9294</v>
      </c>
      <c r="I2122" s="276" t="s">
        <v>9295</v>
      </c>
      <c r="J2122" s="276" t="s">
        <v>9296</v>
      </c>
      <c r="K2122" s="276" t="s">
        <v>9297</v>
      </c>
      <c r="L2122" s="276" t="s">
        <v>9298</v>
      </c>
      <c r="M2122" s="276" t="s">
        <v>9299</v>
      </c>
      <c r="N2122" s="290">
        <v>63000</v>
      </c>
      <c r="O2122" s="290">
        <v>11000</v>
      </c>
      <c r="P2122" s="291">
        <v>1</v>
      </c>
      <c r="Q2122" s="291">
        <v>1</v>
      </c>
      <c r="R2122" s="291">
        <v>21</v>
      </c>
      <c r="S2122" s="291" t="s">
        <v>600</v>
      </c>
      <c r="T2122" s="291" t="s">
        <v>9300</v>
      </c>
      <c r="U2122" s="291">
        <v>31</v>
      </c>
      <c r="V2122" s="291">
        <v>6</v>
      </c>
      <c r="W2122" s="291">
        <v>6</v>
      </c>
      <c r="X2122" s="276" t="s">
        <v>9301</v>
      </c>
      <c r="Y2122" s="276">
        <v>21</v>
      </c>
      <c r="Z2122" s="276"/>
      <c r="AA2122" s="276" t="s">
        <v>9190</v>
      </c>
      <c r="AB2122" s="276">
        <v>0</v>
      </c>
      <c r="AC2122" s="276">
        <v>1</v>
      </c>
      <c r="AD2122" s="276"/>
    </row>
    <row r="2123" spans="1:30" ht="55.15" customHeight="1" x14ac:dyDescent="0.3">
      <c r="A2123" s="323" t="s">
        <v>1072</v>
      </c>
      <c r="B2123" s="276" t="s">
        <v>9177</v>
      </c>
      <c r="C2123" s="276" t="s">
        <v>9178</v>
      </c>
      <c r="D2123" s="276" t="s">
        <v>9292</v>
      </c>
      <c r="E2123" s="276">
        <v>21000703</v>
      </c>
      <c r="F2123" s="289" t="s">
        <v>9293</v>
      </c>
      <c r="G2123" s="276">
        <v>140098</v>
      </c>
      <c r="H2123" s="276" t="s">
        <v>9294</v>
      </c>
      <c r="I2123" s="276" t="s">
        <v>9295</v>
      </c>
      <c r="J2123" s="276" t="s">
        <v>9296</v>
      </c>
      <c r="K2123" s="276" t="s">
        <v>9297</v>
      </c>
      <c r="L2123" s="276" t="s">
        <v>9302</v>
      </c>
      <c r="M2123" s="276" t="s">
        <v>9297</v>
      </c>
      <c r="N2123" s="290">
        <v>42000</v>
      </c>
      <c r="O2123" s="290">
        <v>10000</v>
      </c>
      <c r="P2123" s="291">
        <v>1</v>
      </c>
      <c r="Q2123" s="291">
        <v>1</v>
      </c>
      <c r="R2123" s="291">
        <v>21</v>
      </c>
      <c r="S2123" s="291" t="s">
        <v>600</v>
      </c>
      <c r="T2123" s="291" t="s">
        <v>9300</v>
      </c>
      <c r="U2123" s="291">
        <v>31</v>
      </c>
      <c r="V2123" s="291">
        <v>6</v>
      </c>
      <c r="W2123" s="291">
        <v>6</v>
      </c>
      <c r="X2123" s="276" t="s">
        <v>9303</v>
      </c>
      <c r="Y2123" s="276">
        <v>21</v>
      </c>
      <c r="Z2123" s="276"/>
      <c r="AA2123" s="276" t="s">
        <v>9304</v>
      </c>
      <c r="AB2123" s="276">
        <v>0</v>
      </c>
      <c r="AC2123" s="276">
        <v>1</v>
      </c>
      <c r="AD2123" s="276"/>
    </row>
    <row r="2124" spans="1:30" ht="55.15" customHeight="1" x14ac:dyDescent="0.3">
      <c r="A2124" s="323" t="s">
        <v>1079</v>
      </c>
      <c r="B2124" s="276" t="s">
        <v>9177</v>
      </c>
      <c r="C2124" s="276" t="s">
        <v>9178</v>
      </c>
      <c r="D2124" s="276" t="s">
        <v>9292</v>
      </c>
      <c r="E2124" s="276">
        <v>21000703</v>
      </c>
      <c r="F2124" s="289" t="s">
        <v>9293</v>
      </c>
      <c r="G2124" s="276">
        <v>140098</v>
      </c>
      <c r="H2124" s="276" t="s">
        <v>9294</v>
      </c>
      <c r="I2124" s="276" t="s">
        <v>9295</v>
      </c>
      <c r="J2124" s="276" t="s">
        <v>9296</v>
      </c>
      <c r="K2124" s="276" t="s">
        <v>9297</v>
      </c>
      <c r="L2124" s="276" t="s">
        <v>9305</v>
      </c>
      <c r="M2124" s="276" t="s">
        <v>9306</v>
      </c>
      <c r="N2124" s="290">
        <v>29000</v>
      </c>
      <c r="O2124" s="290">
        <v>10000</v>
      </c>
      <c r="P2124" s="291">
        <v>1</v>
      </c>
      <c r="Q2124" s="291">
        <v>1</v>
      </c>
      <c r="R2124" s="291">
        <v>21</v>
      </c>
      <c r="S2124" s="291" t="s">
        <v>600</v>
      </c>
      <c r="T2124" s="291" t="s">
        <v>9300</v>
      </c>
      <c r="U2124" s="291">
        <v>31</v>
      </c>
      <c r="V2124" s="291">
        <v>6</v>
      </c>
      <c r="W2124" s="291">
        <v>6</v>
      </c>
      <c r="X2124" s="276" t="s">
        <v>9307</v>
      </c>
      <c r="Y2124" s="276">
        <v>21</v>
      </c>
      <c r="Z2124" s="276" t="s">
        <v>9308</v>
      </c>
      <c r="AA2124" s="276" t="s">
        <v>9281</v>
      </c>
      <c r="AB2124" s="276">
        <v>0</v>
      </c>
      <c r="AC2124" s="276">
        <v>1</v>
      </c>
      <c r="AD2124" s="276"/>
    </row>
    <row r="2125" spans="1:30" ht="55.15" customHeight="1" x14ac:dyDescent="0.3">
      <c r="A2125" s="323" t="s">
        <v>1081</v>
      </c>
      <c r="B2125" s="276" t="s">
        <v>9177</v>
      </c>
      <c r="C2125" s="276" t="s">
        <v>9178</v>
      </c>
      <c r="D2125" s="276" t="s">
        <v>9309</v>
      </c>
      <c r="E2125" s="276">
        <v>1665</v>
      </c>
      <c r="F2125" s="276">
        <v>56816133459</v>
      </c>
      <c r="G2125" s="276">
        <v>100901</v>
      </c>
      <c r="H2125" s="276" t="s">
        <v>9310</v>
      </c>
      <c r="I2125" s="276" t="s">
        <v>9311</v>
      </c>
      <c r="J2125" s="149" t="s">
        <v>9312</v>
      </c>
      <c r="K2125" s="276" t="s">
        <v>2011</v>
      </c>
      <c r="L2125" s="276" t="s">
        <v>9313</v>
      </c>
      <c r="M2125" s="276" t="s">
        <v>9314</v>
      </c>
      <c r="N2125" s="290">
        <v>20000</v>
      </c>
      <c r="O2125" s="290">
        <v>10500</v>
      </c>
      <c r="P2125" s="291">
        <v>1</v>
      </c>
      <c r="Q2125" s="291">
        <v>1</v>
      </c>
      <c r="R2125" s="291">
        <v>21</v>
      </c>
      <c r="S2125" s="291" t="s">
        <v>600</v>
      </c>
      <c r="T2125" s="291">
        <v>31</v>
      </c>
      <c r="U2125" s="291">
        <v>31</v>
      </c>
      <c r="V2125" s="283">
        <v>21</v>
      </c>
      <c r="W2125" s="283">
        <v>14</v>
      </c>
      <c r="X2125" s="276" t="s">
        <v>9315</v>
      </c>
      <c r="Y2125" s="276">
        <v>21</v>
      </c>
      <c r="Z2125" s="276"/>
      <c r="AA2125" s="276" t="s">
        <v>9316</v>
      </c>
      <c r="AB2125" s="276">
        <v>0</v>
      </c>
      <c r="AC2125" s="276">
        <v>0</v>
      </c>
      <c r="AD2125" s="276"/>
    </row>
    <row r="2126" spans="1:30" ht="55.15" customHeight="1" x14ac:dyDescent="0.3">
      <c r="A2126" s="323" t="s">
        <v>1083</v>
      </c>
      <c r="B2126" s="276" t="s">
        <v>9177</v>
      </c>
      <c r="C2126" s="276" t="s">
        <v>9178</v>
      </c>
      <c r="D2126" s="276" t="s">
        <v>9317</v>
      </c>
      <c r="E2126" s="276">
        <v>21002491</v>
      </c>
      <c r="F2126" s="276">
        <v>8011919600</v>
      </c>
      <c r="G2126" s="276">
        <v>128653</v>
      </c>
      <c r="H2126" s="276" t="s">
        <v>9318</v>
      </c>
      <c r="I2126" s="276" t="s">
        <v>9319</v>
      </c>
      <c r="J2126" s="149" t="s">
        <v>9320</v>
      </c>
      <c r="K2126" s="276" t="s">
        <v>9321</v>
      </c>
      <c r="L2126" s="276" t="s">
        <v>9322</v>
      </c>
      <c r="M2126" s="276" t="s">
        <v>954</v>
      </c>
      <c r="N2126" s="290">
        <v>100000</v>
      </c>
      <c r="O2126" s="290">
        <v>11000</v>
      </c>
      <c r="P2126" s="291">
        <v>1</v>
      </c>
      <c r="Q2126" s="291">
        <v>1</v>
      </c>
      <c r="R2126" s="291">
        <v>21</v>
      </c>
      <c r="S2126" s="291" t="s">
        <v>600</v>
      </c>
      <c r="T2126" s="291">
        <v>31</v>
      </c>
      <c r="U2126" s="291">
        <v>31</v>
      </c>
      <c r="V2126" s="283" t="s">
        <v>9171</v>
      </c>
      <c r="W2126" s="283" t="s">
        <v>9171</v>
      </c>
      <c r="X2126" s="276" t="s">
        <v>9323</v>
      </c>
      <c r="Y2126" s="276">
        <v>21</v>
      </c>
      <c r="Z2126" s="276"/>
      <c r="AA2126" s="276" t="s">
        <v>37</v>
      </c>
      <c r="AB2126" s="276">
        <v>0</v>
      </c>
      <c r="AC2126" s="276">
        <v>1</v>
      </c>
      <c r="AD2126" s="276"/>
    </row>
    <row r="2127" spans="1:30" ht="55.15" customHeight="1" x14ac:dyDescent="0.3">
      <c r="A2127" s="323" t="s">
        <v>1090</v>
      </c>
      <c r="B2127" s="276" t="s">
        <v>9177</v>
      </c>
      <c r="C2127" s="276" t="s">
        <v>9178</v>
      </c>
      <c r="D2127" s="276" t="s">
        <v>9317</v>
      </c>
      <c r="E2127" s="276">
        <v>21002491</v>
      </c>
      <c r="F2127" s="276">
        <v>8011919600</v>
      </c>
      <c r="G2127" s="276">
        <v>128653</v>
      </c>
      <c r="H2127" s="276" t="s">
        <v>9318</v>
      </c>
      <c r="I2127" s="276" t="s">
        <v>9319</v>
      </c>
      <c r="J2127" s="149" t="s">
        <v>9320</v>
      </c>
      <c r="K2127" s="276" t="s">
        <v>9321</v>
      </c>
      <c r="L2127" s="276" t="s">
        <v>9324</v>
      </c>
      <c r="M2127" s="276" t="s">
        <v>954</v>
      </c>
      <c r="N2127" s="290">
        <v>75000</v>
      </c>
      <c r="O2127" s="290">
        <v>10000</v>
      </c>
      <c r="P2127" s="291">
        <v>1</v>
      </c>
      <c r="Q2127" s="291">
        <v>1</v>
      </c>
      <c r="R2127" s="291">
        <v>21</v>
      </c>
      <c r="S2127" s="291" t="s">
        <v>600</v>
      </c>
      <c r="T2127" s="291">
        <v>31</v>
      </c>
      <c r="U2127" s="291">
        <v>31</v>
      </c>
      <c r="V2127" s="291">
        <v>6</v>
      </c>
      <c r="W2127" s="291">
        <v>6</v>
      </c>
      <c r="X2127" s="276" t="s">
        <v>9325</v>
      </c>
      <c r="Y2127" s="276">
        <v>21</v>
      </c>
      <c r="Z2127" s="276"/>
      <c r="AA2127" s="276" t="s">
        <v>9235</v>
      </c>
      <c r="AB2127" s="276">
        <v>0</v>
      </c>
      <c r="AC2127" s="276">
        <v>1</v>
      </c>
      <c r="AD2127" s="276"/>
    </row>
    <row r="2128" spans="1:30" ht="55.15" customHeight="1" x14ac:dyDescent="0.3">
      <c r="A2128" s="323" t="s">
        <v>1097</v>
      </c>
      <c r="B2128" s="276" t="s">
        <v>9177</v>
      </c>
      <c r="C2128" s="276" t="s">
        <v>9178</v>
      </c>
      <c r="D2128" s="276" t="s">
        <v>9326</v>
      </c>
      <c r="E2128" s="276">
        <v>758</v>
      </c>
      <c r="F2128" s="276">
        <v>14185528933</v>
      </c>
      <c r="G2128" s="276">
        <v>82767</v>
      </c>
      <c r="H2128" s="276" t="s">
        <v>9327</v>
      </c>
      <c r="I2128" s="276" t="s">
        <v>9328</v>
      </c>
      <c r="J2128" s="149" t="s">
        <v>9329</v>
      </c>
      <c r="K2128" s="276" t="s">
        <v>9330</v>
      </c>
      <c r="L2128" s="276" t="s">
        <v>9331</v>
      </c>
      <c r="M2128" s="276" t="s">
        <v>9330</v>
      </c>
      <c r="N2128" s="290">
        <v>55000</v>
      </c>
      <c r="O2128" s="290">
        <v>10000</v>
      </c>
      <c r="P2128" s="291">
        <v>1</v>
      </c>
      <c r="Q2128" s="291">
        <v>1</v>
      </c>
      <c r="R2128" s="291">
        <v>21</v>
      </c>
      <c r="S2128" s="291" t="s">
        <v>600</v>
      </c>
      <c r="T2128" s="291">
        <v>31</v>
      </c>
      <c r="U2128" s="291">
        <v>31</v>
      </c>
      <c r="V2128" s="291">
        <v>6</v>
      </c>
      <c r="W2128" s="291">
        <v>6</v>
      </c>
      <c r="X2128" s="276" t="s">
        <v>9332</v>
      </c>
      <c r="Y2128" s="276">
        <v>21</v>
      </c>
      <c r="Z2128" s="276"/>
      <c r="AA2128" s="276" t="s">
        <v>9333</v>
      </c>
      <c r="AB2128" s="276">
        <v>0</v>
      </c>
      <c r="AC2128" s="276">
        <v>1</v>
      </c>
      <c r="AD2128" s="276"/>
    </row>
    <row r="2129" spans="1:30" ht="55.15" customHeight="1" x14ac:dyDescent="0.3">
      <c r="A2129" s="323" t="s">
        <v>1104</v>
      </c>
      <c r="B2129" s="276" t="s">
        <v>9177</v>
      </c>
      <c r="C2129" s="276" t="s">
        <v>9178</v>
      </c>
      <c r="D2129" s="276" t="s">
        <v>9334</v>
      </c>
      <c r="E2129" s="276">
        <v>21001126</v>
      </c>
      <c r="F2129" s="276">
        <v>29232119988</v>
      </c>
      <c r="G2129" s="276">
        <v>121570</v>
      </c>
      <c r="H2129" s="276" t="s">
        <v>9335</v>
      </c>
      <c r="I2129" s="276" t="s">
        <v>9336</v>
      </c>
      <c r="J2129" s="149" t="s">
        <v>9337</v>
      </c>
      <c r="K2129" s="276" t="s">
        <v>9338</v>
      </c>
      <c r="L2129" s="276" t="s">
        <v>9339</v>
      </c>
      <c r="M2129" s="276" t="s">
        <v>9338</v>
      </c>
      <c r="N2129" s="290"/>
      <c r="O2129" s="290">
        <v>10000</v>
      </c>
      <c r="P2129" s="291">
        <v>1</v>
      </c>
      <c r="Q2129" s="291">
        <v>1</v>
      </c>
      <c r="R2129" s="291">
        <v>21</v>
      </c>
      <c r="S2129" s="291" t="s">
        <v>600</v>
      </c>
      <c r="T2129" s="291">
        <v>31</v>
      </c>
      <c r="U2129" s="291">
        <v>31</v>
      </c>
      <c r="V2129" s="291">
        <v>6</v>
      </c>
      <c r="W2129" s="291">
        <v>6</v>
      </c>
      <c r="X2129" s="276" t="s">
        <v>9340</v>
      </c>
      <c r="Y2129" s="276">
        <v>21</v>
      </c>
      <c r="Z2129" s="276"/>
      <c r="AA2129" s="276" t="s">
        <v>37</v>
      </c>
      <c r="AB2129" s="276">
        <v>0</v>
      </c>
      <c r="AC2129" s="276">
        <v>0</v>
      </c>
      <c r="AD2129" s="276"/>
    </row>
    <row r="2130" spans="1:30" ht="55.15" customHeight="1" x14ac:dyDescent="0.3">
      <c r="A2130" s="323" t="s">
        <v>1106</v>
      </c>
      <c r="B2130" s="276" t="s">
        <v>9177</v>
      </c>
      <c r="C2130" s="276" t="s">
        <v>9178</v>
      </c>
      <c r="D2130" s="276" t="s">
        <v>9334</v>
      </c>
      <c r="E2130" s="276">
        <v>21001126</v>
      </c>
      <c r="F2130" s="276">
        <v>29232119988</v>
      </c>
      <c r="G2130" s="276">
        <v>121570</v>
      </c>
      <c r="H2130" s="276" t="s">
        <v>9335</v>
      </c>
      <c r="I2130" s="276" t="s">
        <v>9336</v>
      </c>
      <c r="J2130" s="149" t="s">
        <v>9337</v>
      </c>
      <c r="K2130" s="276" t="s">
        <v>9338</v>
      </c>
      <c r="L2130" s="276" t="s">
        <v>9341</v>
      </c>
      <c r="M2130" s="276" t="s">
        <v>9338</v>
      </c>
      <c r="N2130" s="290">
        <v>11000</v>
      </c>
      <c r="O2130" s="290">
        <v>11000</v>
      </c>
      <c r="P2130" s="291">
        <v>1</v>
      </c>
      <c r="Q2130" s="291">
        <v>1</v>
      </c>
      <c r="R2130" s="291">
        <v>21</v>
      </c>
      <c r="S2130" s="291" t="s">
        <v>600</v>
      </c>
      <c r="T2130" s="291">
        <v>31</v>
      </c>
      <c r="U2130" s="291">
        <v>31</v>
      </c>
      <c r="V2130" s="291">
        <v>6</v>
      </c>
      <c r="W2130" s="291">
        <v>44</v>
      </c>
      <c r="X2130" s="276" t="s">
        <v>9342</v>
      </c>
      <c r="Y2130" s="276">
        <v>21</v>
      </c>
      <c r="Z2130" s="276"/>
      <c r="AA2130" s="276" t="s">
        <v>37</v>
      </c>
      <c r="AB2130" s="276">
        <v>0</v>
      </c>
      <c r="AC2130" s="276">
        <v>0</v>
      </c>
      <c r="AD2130" s="276"/>
    </row>
    <row r="2131" spans="1:30" ht="55.15" customHeight="1" x14ac:dyDescent="0.3">
      <c r="A2131" s="323" t="s">
        <v>1113</v>
      </c>
      <c r="B2131" s="276" t="s">
        <v>9177</v>
      </c>
      <c r="C2131" s="276" t="s">
        <v>9178</v>
      </c>
      <c r="D2131" s="276" t="s">
        <v>9334</v>
      </c>
      <c r="E2131" s="276">
        <v>21001126</v>
      </c>
      <c r="F2131" s="276">
        <v>29232119988</v>
      </c>
      <c r="G2131" s="276">
        <v>121570</v>
      </c>
      <c r="H2131" s="276" t="s">
        <v>9335</v>
      </c>
      <c r="I2131" s="276" t="s">
        <v>9336</v>
      </c>
      <c r="J2131" s="149" t="s">
        <v>9337</v>
      </c>
      <c r="K2131" s="276" t="s">
        <v>9338</v>
      </c>
      <c r="L2131" s="276" t="s">
        <v>9343</v>
      </c>
      <c r="M2131" s="276" t="s">
        <v>9338</v>
      </c>
      <c r="N2131" s="290"/>
      <c r="O2131" s="290">
        <v>14000</v>
      </c>
      <c r="P2131" s="291">
        <v>1</v>
      </c>
      <c r="Q2131" s="291">
        <v>1</v>
      </c>
      <c r="R2131" s="291">
        <v>21</v>
      </c>
      <c r="S2131" s="291" t="s">
        <v>600</v>
      </c>
      <c r="T2131" s="291">
        <v>31</v>
      </c>
      <c r="U2131" s="291">
        <v>31</v>
      </c>
      <c r="V2131" s="291">
        <v>6</v>
      </c>
      <c r="W2131" s="291">
        <v>44</v>
      </c>
      <c r="X2131" s="276" t="s">
        <v>9344</v>
      </c>
      <c r="Y2131" s="276">
        <v>21</v>
      </c>
      <c r="Z2131" s="276"/>
      <c r="AA2131" s="276" t="s">
        <v>37</v>
      </c>
      <c r="AB2131" s="276">
        <v>0</v>
      </c>
      <c r="AC2131" s="276">
        <v>0</v>
      </c>
      <c r="AD2131" s="276"/>
    </row>
    <row r="2132" spans="1:30" ht="55.15" customHeight="1" x14ac:dyDescent="0.3">
      <c r="A2132" s="323" t="s">
        <v>1115</v>
      </c>
      <c r="B2132" s="276" t="s">
        <v>9177</v>
      </c>
      <c r="C2132" s="276" t="s">
        <v>9178</v>
      </c>
      <c r="D2132" s="276" t="s">
        <v>9345</v>
      </c>
      <c r="E2132" s="276">
        <v>21000399</v>
      </c>
      <c r="F2132" s="276">
        <v>81600965107</v>
      </c>
      <c r="G2132" s="276">
        <v>83143</v>
      </c>
      <c r="H2132" s="276" t="s">
        <v>9346</v>
      </c>
      <c r="I2132" s="276" t="s">
        <v>9347</v>
      </c>
      <c r="J2132" s="149" t="s">
        <v>9348</v>
      </c>
      <c r="K2132" s="276" t="s">
        <v>9349</v>
      </c>
      <c r="L2132" s="276" t="s">
        <v>9350</v>
      </c>
      <c r="M2132" s="276" t="s">
        <v>9349</v>
      </c>
      <c r="N2132" s="290">
        <v>20400</v>
      </c>
      <c r="O2132" s="290">
        <v>10000</v>
      </c>
      <c r="P2132" s="291">
        <v>1</v>
      </c>
      <c r="Q2132" s="291">
        <v>1</v>
      </c>
      <c r="R2132" s="291">
        <v>21</v>
      </c>
      <c r="S2132" s="291" t="s">
        <v>600</v>
      </c>
      <c r="T2132" s="291">
        <v>31</v>
      </c>
      <c r="U2132" s="291">
        <v>31</v>
      </c>
      <c r="V2132" s="291">
        <v>6</v>
      </c>
      <c r="W2132" s="291">
        <v>44</v>
      </c>
      <c r="X2132" s="276" t="s">
        <v>9351</v>
      </c>
      <c r="Y2132" s="276">
        <v>21</v>
      </c>
      <c r="Z2132" s="276"/>
      <c r="AA2132" s="276" t="s">
        <v>9190</v>
      </c>
      <c r="AB2132" s="276">
        <v>0</v>
      </c>
      <c r="AC2132" s="276">
        <v>0</v>
      </c>
      <c r="AD2132" s="276"/>
    </row>
    <row r="2133" spans="1:30" ht="55.15" customHeight="1" x14ac:dyDescent="0.3">
      <c r="A2133" s="323" t="s">
        <v>1122</v>
      </c>
      <c r="B2133" s="276" t="s">
        <v>9177</v>
      </c>
      <c r="C2133" s="276" t="s">
        <v>9178</v>
      </c>
      <c r="D2133" s="276" t="s">
        <v>9352</v>
      </c>
      <c r="E2133" s="276">
        <v>21004590</v>
      </c>
      <c r="F2133" s="276">
        <v>30454850915</v>
      </c>
      <c r="G2133" s="276">
        <v>64929</v>
      </c>
      <c r="H2133" s="276" t="s">
        <v>9353</v>
      </c>
      <c r="I2133" s="276" t="s">
        <v>9354</v>
      </c>
      <c r="J2133" s="149" t="s">
        <v>9355</v>
      </c>
      <c r="K2133" s="276" t="s">
        <v>9356</v>
      </c>
      <c r="L2133" s="276" t="s">
        <v>9357</v>
      </c>
      <c r="M2133" s="276" t="s">
        <v>9358</v>
      </c>
      <c r="N2133" s="290">
        <v>221788</v>
      </c>
      <c r="O2133" s="290">
        <v>40000</v>
      </c>
      <c r="P2133" s="291">
        <v>1</v>
      </c>
      <c r="Q2133" s="291">
        <v>1</v>
      </c>
      <c r="R2133" s="291">
        <v>21</v>
      </c>
      <c r="S2133" s="291" t="s">
        <v>600</v>
      </c>
      <c r="T2133" s="291">
        <v>31</v>
      </c>
      <c r="U2133" s="291">
        <v>31</v>
      </c>
      <c r="V2133" s="291">
        <v>6</v>
      </c>
      <c r="W2133" s="291">
        <v>6</v>
      </c>
      <c r="X2133" s="276" t="s">
        <v>9359</v>
      </c>
      <c r="Y2133" s="276">
        <v>21</v>
      </c>
      <c r="Z2133" s="276"/>
      <c r="AA2133" s="276" t="s">
        <v>48</v>
      </c>
      <c r="AB2133" s="276">
        <v>0</v>
      </c>
      <c r="AC2133" s="276">
        <v>6</v>
      </c>
      <c r="AD2133" s="276"/>
    </row>
    <row r="2134" spans="1:30" ht="55.15" customHeight="1" x14ac:dyDescent="0.3">
      <c r="A2134" s="323" t="s">
        <v>1124</v>
      </c>
      <c r="B2134" s="276" t="s">
        <v>9177</v>
      </c>
      <c r="C2134" s="276" t="s">
        <v>9178</v>
      </c>
      <c r="D2134" s="276" t="s">
        <v>9360</v>
      </c>
      <c r="E2134" s="276">
        <v>21002859</v>
      </c>
      <c r="F2134" s="276">
        <v>90262715449</v>
      </c>
      <c r="G2134" s="276">
        <v>50121</v>
      </c>
      <c r="H2134" s="276" t="s">
        <v>9361</v>
      </c>
      <c r="I2134" s="276" t="s">
        <v>9362</v>
      </c>
      <c r="J2134" s="149" t="s">
        <v>9363</v>
      </c>
      <c r="K2134" s="276" t="s">
        <v>9364</v>
      </c>
      <c r="L2134" s="276" t="s">
        <v>9365</v>
      </c>
      <c r="M2134" s="276" t="s">
        <v>9366</v>
      </c>
      <c r="N2134" s="290">
        <v>102000</v>
      </c>
      <c r="O2134" s="290">
        <v>30000</v>
      </c>
      <c r="P2134" s="291">
        <v>1</v>
      </c>
      <c r="Q2134" s="291">
        <v>1</v>
      </c>
      <c r="R2134" s="291">
        <v>21</v>
      </c>
      <c r="S2134" s="291" t="s">
        <v>600</v>
      </c>
      <c r="T2134" s="291">
        <v>31</v>
      </c>
      <c r="U2134" s="291">
        <v>31</v>
      </c>
      <c r="V2134" s="283">
        <v>6</v>
      </c>
      <c r="W2134" s="283">
        <v>14</v>
      </c>
      <c r="X2134" s="276" t="s">
        <v>9367</v>
      </c>
      <c r="Y2134" s="276">
        <v>21</v>
      </c>
      <c r="Z2134" s="276"/>
      <c r="AA2134" s="276" t="s">
        <v>37</v>
      </c>
      <c r="AB2134" s="276">
        <v>0</v>
      </c>
      <c r="AC2134" s="276">
        <v>2</v>
      </c>
      <c r="AD2134" s="276"/>
    </row>
    <row r="2135" spans="1:30" ht="55.15" customHeight="1" x14ac:dyDescent="0.3">
      <c r="A2135" s="323" t="s">
        <v>1131</v>
      </c>
      <c r="B2135" s="276" t="s">
        <v>9177</v>
      </c>
      <c r="C2135" s="276" t="s">
        <v>9178</v>
      </c>
      <c r="D2135" s="276" t="s">
        <v>9368</v>
      </c>
      <c r="E2135" s="276">
        <v>21001034</v>
      </c>
      <c r="F2135" s="276">
        <v>16545198570</v>
      </c>
      <c r="G2135" s="276">
        <v>83249</v>
      </c>
      <c r="H2135" s="276" t="s">
        <v>9369</v>
      </c>
      <c r="I2135" s="276" t="s">
        <v>9347</v>
      </c>
      <c r="J2135" s="149" t="s">
        <v>9348</v>
      </c>
      <c r="K2135" s="276" t="s">
        <v>9349</v>
      </c>
      <c r="L2135" s="276" t="s">
        <v>9370</v>
      </c>
      <c r="M2135" s="276" t="s">
        <v>9371</v>
      </c>
      <c r="N2135" s="290">
        <v>18000</v>
      </c>
      <c r="O2135" s="290">
        <v>10000</v>
      </c>
      <c r="P2135" s="291">
        <v>1</v>
      </c>
      <c r="Q2135" s="291">
        <v>1</v>
      </c>
      <c r="R2135" s="291">
        <v>21</v>
      </c>
      <c r="S2135" s="291" t="s">
        <v>600</v>
      </c>
      <c r="T2135" s="283">
        <v>8</v>
      </c>
      <c r="U2135" s="283">
        <v>31</v>
      </c>
      <c r="V2135" s="283" t="s">
        <v>9372</v>
      </c>
      <c r="W2135" s="283">
        <v>44</v>
      </c>
      <c r="X2135" s="276" t="s">
        <v>9373</v>
      </c>
      <c r="Y2135" s="276">
        <v>21</v>
      </c>
      <c r="Z2135" s="276"/>
      <c r="AA2135" s="276" t="s">
        <v>9333</v>
      </c>
      <c r="AB2135" s="276">
        <v>0</v>
      </c>
      <c r="AC2135" s="276">
        <v>0</v>
      </c>
      <c r="AD2135" s="276"/>
    </row>
    <row r="2136" spans="1:30" ht="55.15" customHeight="1" x14ac:dyDescent="0.3">
      <c r="A2136" s="323" t="s">
        <v>1133</v>
      </c>
      <c r="B2136" s="276" t="s">
        <v>9177</v>
      </c>
      <c r="C2136" s="276" t="s">
        <v>9178</v>
      </c>
      <c r="D2136" s="276" t="s">
        <v>9374</v>
      </c>
      <c r="E2136" s="276">
        <v>21000799</v>
      </c>
      <c r="F2136" s="276">
        <v>26839223386</v>
      </c>
      <c r="G2136" s="276">
        <v>21717</v>
      </c>
      <c r="H2136" s="276" t="s">
        <v>9375</v>
      </c>
      <c r="I2136" s="276" t="s">
        <v>9376</v>
      </c>
      <c r="J2136" s="276" t="s">
        <v>9377</v>
      </c>
      <c r="K2136" s="276" t="s">
        <v>9378</v>
      </c>
      <c r="L2136" s="276" t="s">
        <v>9374</v>
      </c>
      <c r="M2136" s="276" t="s">
        <v>9379</v>
      </c>
      <c r="N2136" s="290">
        <v>55000</v>
      </c>
      <c r="O2136" s="290">
        <v>17000</v>
      </c>
      <c r="P2136" s="291">
        <v>1</v>
      </c>
      <c r="Q2136" s="291">
        <v>1</v>
      </c>
      <c r="R2136" s="291">
        <v>21</v>
      </c>
      <c r="S2136" s="291" t="s">
        <v>600</v>
      </c>
      <c r="T2136" s="283">
        <v>8</v>
      </c>
      <c r="U2136" s="283">
        <v>31</v>
      </c>
      <c r="V2136" s="283" t="s">
        <v>9380</v>
      </c>
      <c r="W2136" s="283">
        <v>31</v>
      </c>
      <c r="X2136" s="276" t="s">
        <v>9381</v>
      </c>
      <c r="Y2136" s="276">
        <v>21</v>
      </c>
      <c r="Z2136" s="276"/>
      <c r="AA2136" s="276" t="s">
        <v>9190</v>
      </c>
      <c r="AB2136" s="276">
        <v>0</v>
      </c>
      <c r="AC2136" s="276">
        <v>0</v>
      </c>
      <c r="AD2136" s="276"/>
    </row>
    <row r="2137" spans="1:30" ht="55.15" customHeight="1" x14ac:dyDescent="0.3">
      <c r="A2137" s="323" t="s">
        <v>1135</v>
      </c>
      <c r="B2137" s="276" t="s">
        <v>9177</v>
      </c>
      <c r="C2137" s="276" t="s">
        <v>9178</v>
      </c>
      <c r="D2137" s="276" t="s">
        <v>9382</v>
      </c>
      <c r="E2137" s="276">
        <v>21006576</v>
      </c>
      <c r="F2137" s="276">
        <v>34326135761</v>
      </c>
      <c r="G2137" s="276">
        <v>130975</v>
      </c>
      <c r="H2137" s="276" t="s">
        <v>9383</v>
      </c>
      <c r="I2137" s="276" t="s">
        <v>9384</v>
      </c>
      <c r="J2137" s="149" t="s">
        <v>9385</v>
      </c>
      <c r="K2137" s="276" t="s">
        <v>9386</v>
      </c>
      <c r="L2137" s="276" t="s">
        <v>9387</v>
      </c>
      <c r="M2137" s="276" t="s">
        <v>9386</v>
      </c>
      <c r="N2137" s="290">
        <v>65000</v>
      </c>
      <c r="O2137" s="290">
        <v>15000</v>
      </c>
      <c r="P2137" s="291">
        <v>1</v>
      </c>
      <c r="Q2137" s="291">
        <v>1</v>
      </c>
      <c r="R2137" s="291">
        <v>21</v>
      </c>
      <c r="S2137" s="291" t="s">
        <v>600</v>
      </c>
      <c r="T2137" s="283">
        <v>65</v>
      </c>
      <c r="U2137" s="283">
        <v>31</v>
      </c>
      <c r="V2137" s="283">
        <v>6</v>
      </c>
      <c r="W2137" s="283">
        <v>44</v>
      </c>
      <c r="X2137" s="276" t="s">
        <v>9388</v>
      </c>
      <c r="Y2137" s="276">
        <v>21</v>
      </c>
      <c r="Z2137" s="276"/>
      <c r="AA2137" s="276" t="s">
        <v>9389</v>
      </c>
      <c r="AB2137" s="276">
        <v>0</v>
      </c>
      <c r="AC2137" s="276">
        <v>0</v>
      </c>
      <c r="AD2137" s="276"/>
    </row>
    <row r="2138" spans="1:30" ht="55.15" customHeight="1" x14ac:dyDescent="0.3">
      <c r="A2138" s="323" t="s">
        <v>1142</v>
      </c>
      <c r="B2138" s="276" t="s">
        <v>9177</v>
      </c>
      <c r="C2138" s="276" t="s">
        <v>9178</v>
      </c>
      <c r="D2138" s="276" t="s">
        <v>9382</v>
      </c>
      <c r="E2138" s="276">
        <v>21006576</v>
      </c>
      <c r="F2138" s="276">
        <v>34326135761</v>
      </c>
      <c r="G2138" s="276">
        <v>130975</v>
      </c>
      <c r="H2138" s="276" t="s">
        <v>9383</v>
      </c>
      <c r="I2138" s="276" t="s">
        <v>9384</v>
      </c>
      <c r="J2138" s="149" t="s">
        <v>9385</v>
      </c>
      <c r="K2138" s="276" t="s">
        <v>9386</v>
      </c>
      <c r="L2138" s="276" t="s">
        <v>9390</v>
      </c>
      <c r="M2138" s="276" t="s">
        <v>9386</v>
      </c>
      <c r="N2138" s="290">
        <v>59000</v>
      </c>
      <c r="O2138" s="290">
        <v>12000</v>
      </c>
      <c r="P2138" s="291">
        <v>1</v>
      </c>
      <c r="Q2138" s="291">
        <v>2</v>
      </c>
      <c r="R2138" s="291">
        <v>21</v>
      </c>
      <c r="S2138" s="291" t="s">
        <v>600</v>
      </c>
      <c r="T2138" s="283">
        <v>65</v>
      </c>
      <c r="U2138" s="283">
        <v>31</v>
      </c>
      <c r="V2138" s="283">
        <v>6</v>
      </c>
      <c r="W2138" s="283">
        <v>44</v>
      </c>
      <c r="X2138" s="276" t="s">
        <v>9391</v>
      </c>
      <c r="Y2138" s="276">
        <v>21</v>
      </c>
      <c r="Z2138" s="276"/>
      <c r="AA2138" s="276" t="s">
        <v>9235</v>
      </c>
      <c r="AB2138" s="276">
        <v>0</v>
      </c>
      <c r="AC2138" s="276">
        <v>0</v>
      </c>
      <c r="AD2138" s="276"/>
    </row>
    <row r="2139" spans="1:30" ht="55.15" customHeight="1" x14ac:dyDescent="0.3">
      <c r="A2139" s="323" t="s">
        <v>1144</v>
      </c>
      <c r="B2139" s="276" t="s">
        <v>9177</v>
      </c>
      <c r="C2139" s="276" t="s">
        <v>9178</v>
      </c>
      <c r="D2139" s="276" t="s">
        <v>9392</v>
      </c>
      <c r="E2139" s="276">
        <v>21005374</v>
      </c>
      <c r="F2139" s="276">
        <v>15310852496</v>
      </c>
      <c r="G2139" s="276">
        <v>24228</v>
      </c>
      <c r="H2139" s="276" t="s">
        <v>9393</v>
      </c>
      <c r="I2139" s="276" t="s">
        <v>9394</v>
      </c>
      <c r="J2139" s="149" t="s">
        <v>9395</v>
      </c>
      <c r="K2139" s="276" t="s">
        <v>9396</v>
      </c>
      <c r="L2139" s="276" t="s">
        <v>9397</v>
      </c>
      <c r="M2139" s="276" t="s">
        <v>9396</v>
      </c>
      <c r="N2139" s="290">
        <v>80000</v>
      </c>
      <c r="O2139" s="290">
        <v>20500</v>
      </c>
      <c r="P2139" s="291">
        <v>1</v>
      </c>
      <c r="Q2139" s="291">
        <v>2</v>
      </c>
      <c r="R2139" s="291">
        <v>21</v>
      </c>
      <c r="S2139" s="291" t="s">
        <v>600</v>
      </c>
      <c r="T2139" s="283">
        <v>8</v>
      </c>
      <c r="U2139" s="283">
        <v>31</v>
      </c>
      <c r="V2139" s="283">
        <v>6</v>
      </c>
      <c r="W2139" s="283">
        <v>6</v>
      </c>
      <c r="X2139" s="276" t="s">
        <v>9398</v>
      </c>
      <c r="Y2139" s="276">
        <v>21</v>
      </c>
      <c r="Z2139" s="276"/>
      <c r="AA2139" s="276" t="s">
        <v>9316</v>
      </c>
      <c r="AB2139" s="276">
        <v>0</v>
      </c>
      <c r="AC2139" s="276">
        <v>0</v>
      </c>
      <c r="AD2139" s="276"/>
    </row>
    <row r="2140" spans="1:30" ht="55.15" customHeight="1" x14ac:dyDescent="0.3">
      <c r="A2140" s="323" t="s">
        <v>2012</v>
      </c>
      <c r="B2140" s="276" t="s">
        <v>9177</v>
      </c>
      <c r="C2140" s="276" t="s">
        <v>9178</v>
      </c>
      <c r="D2140" s="276" t="s">
        <v>9399</v>
      </c>
      <c r="E2140" s="276">
        <v>21000872</v>
      </c>
      <c r="F2140" s="276">
        <v>9991866976</v>
      </c>
      <c r="G2140" s="276">
        <v>8958</v>
      </c>
      <c r="H2140" s="276" t="s">
        <v>9400</v>
      </c>
      <c r="I2140" s="276" t="s">
        <v>9401</v>
      </c>
      <c r="J2140" s="276" t="s">
        <v>9236</v>
      </c>
      <c r="K2140" s="276" t="s">
        <v>9402</v>
      </c>
      <c r="L2140" s="276" t="s">
        <v>9403</v>
      </c>
      <c r="M2140" s="276" t="s">
        <v>9402</v>
      </c>
      <c r="N2140" s="290">
        <v>60000</v>
      </c>
      <c r="O2140" s="290">
        <v>17000</v>
      </c>
      <c r="P2140" s="291">
        <v>1</v>
      </c>
      <c r="Q2140" s="291">
        <v>2</v>
      </c>
      <c r="R2140" s="291">
        <v>21</v>
      </c>
      <c r="S2140" s="291" t="s">
        <v>602</v>
      </c>
      <c r="T2140" s="283">
        <v>31</v>
      </c>
      <c r="U2140" s="283">
        <v>31</v>
      </c>
      <c r="V2140" s="283">
        <v>6</v>
      </c>
      <c r="W2140" s="283">
        <v>44</v>
      </c>
      <c r="X2140" s="276" t="s">
        <v>9404</v>
      </c>
      <c r="Y2140" s="276">
        <v>21</v>
      </c>
      <c r="Z2140" s="276"/>
      <c r="AA2140" s="276" t="s">
        <v>9389</v>
      </c>
      <c r="AB2140" s="276">
        <v>0</v>
      </c>
      <c r="AC2140" s="276">
        <v>0</v>
      </c>
      <c r="AD2140" s="276"/>
    </row>
    <row r="2141" spans="1:30" ht="55.15" customHeight="1" x14ac:dyDescent="0.3">
      <c r="A2141" s="323" t="s">
        <v>1151</v>
      </c>
      <c r="B2141" s="276" t="s">
        <v>9177</v>
      </c>
      <c r="C2141" s="276" t="s">
        <v>9178</v>
      </c>
      <c r="D2141" s="276" t="s">
        <v>9399</v>
      </c>
      <c r="E2141" s="276">
        <v>21000872</v>
      </c>
      <c r="F2141" s="276">
        <v>9991866976</v>
      </c>
      <c r="G2141" s="276">
        <v>8958</v>
      </c>
      <c r="H2141" s="276" t="s">
        <v>9400</v>
      </c>
      <c r="I2141" s="276" t="s">
        <v>9401</v>
      </c>
      <c r="J2141" s="276" t="s">
        <v>9236</v>
      </c>
      <c r="K2141" s="276" t="s">
        <v>9402</v>
      </c>
      <c r="L2141" s="276" t="s">
        <v>9405</v>
      </c>
      <c r="M2141" s="276" t="s">
        <v>9402</v>
      </c>
      <c r="N2141" s="290">
        <v>62000</v>
      </c>
      <c r="O2141" s="290">
        <v>27000</v>
      </c>
      <c r="P2141" s="291">
        <v>1</v>
      </c>
      <c r="Q2141" s="291">
        <v>2</v>
      </c>
      <c r="R2141" s="291">
        <v>21</v>
      </c>
      <c r="S2141" s="291" t="s">
        <v>602</v>
      </c>
      <c r="T2141" s="283">
        <v>8</v>
      </c>
      <c r="U2141" s="283">
        <v>31</v>
      </c>
      <c r="V2141" s="283">
        <v>6</v>
      </c>
      <c r="W2141" s="283">
        <v>6</v>
      </c>
      <c r="X2141" s="276" t="s">
        <v>9406</v>
      </c>
      <c r="Y2141" s="276">
        <v>21</v>
      </c>
      <c r="Z2141" s="276"/>
      <c r="AA2141" s="276" t="s">
        <v>9389</v>
      </c>
      <c r="AB2141" s="276">
        <v>0</v>
      </c>
      <c r="AC2141" s="276">
        <v>0</v>
      </c>
      <c r="AD2141" s="276"/>
    </row>
    <row r="2142" spans="1:30" ht="55.15" customHeight="1" x14ac:dyDescent="0.3">
      <c r="A2142" s="323" t="s">
        <v>1153</v>
      </c>
      <c r="B2142" s="276" t="s">
        <v>9177</v>
      </c>
      <c r="C2142" s="276" t="s">
        <v>9178</v>
      </c>
      <c r="D2142" s="276" t="s">
        <v>9407</v>
      </c>
      <c r="E2142" s="276">
        <v>21000397</v>
      </c>
      <c r="F2142" s="276">
        <v>45155207079</v>
      </c>
      <c r="G2142" s="276">
        <v>188529</v>
      </c>
      <c r="H2142" s="276" t="s">
        <v>9408</v>
      </c>
      <c r="I2142" s="276" t="s">
        <v>9409</v>
      </c>
      <c r="J2142" s="149" t="s">
        <v>9410</v>
      </c>
      <c r="K2142" s="276" t="s">
        <v>9411</v>
      </c>
      <c r="L2142" s="276" t="s">
        <v>9412</v>
      </c>
      <c r="M2142" s="276" t="s">
        <v>9413</v>
      </c>
      <c r="N2142" s="290">
        <v>18000</v>
      </c>
      <c r="O2142" s="290">
        <v>13000</v>
      </c>
      <c r="P2142" s="291">
        <v>1</v>
      </c>
      <c r="Q2142" s="291">
        <v>1</v>
      </c>
      <c r="R2142" s="291">
        <v>21</v>
      </c>
      <c r="S2142" s="291" t="s">
        <v>602</v>
      </c>
      <c r="T2142" s="283">
        <v>31</v>
      </c>
      <c r="U2142" s="283">
        <v>65</v>
      </c>
      <c r="V2142" s="283">
        <v>24</v>
      </c>
      <c r="W2142" s="283">
        <v>24</v>
      </c>
      <c r="X2142" s="276" t="s">
        <v>9414</v>
      </c>
      <c r="Y2142" s="276">
        <v>21</v>
      </c>
      <c r="Z2142" s="276"/>
      <c r="AA2142" s="276" t="s">
        <v>9259</v>
      </c>
      <c r="AB2142" s="276">
        <v>0</v>
      </c>
      <c r="AC2142" s="276">
        <v>0</v>
      </c>
      <c r="AD2142" s="276"/>
    </row>
    <row r="2143" spans="1:30" ht="55.15" customHeight="1" x14ac:dyDescent="0.3">
      <c r="A2143" s="323" t="s">
        <v>1160</v>
      </c>
      <c r="B2143" s="276" t="s">
        <v>9177</v>
      </c>
      <c r="C2143" s="276" t="s">
        <v>9178</v>
      </c>
      <c r="D2143" s="276" t="s">
        <v>9407</v>
      </c>
      <c r="E2143" s="276">
        <v>21000397</v>
      </c>
      <c r="F2143" s="276">
        <v>45155207079</v>
      </c>
      <c r="G2143" s="276">
        <v>188529</v>
      </c>
      <c r="H2143" s="276" t="s">
        <v>9408</v>
      </c>
      <c r="I2143" s="276" t="s">
        <v>9409</v>
      </c>
      <c r="J2143" s="149" t="s">
        <v>9410</v>
      </c>
      <c r="K2143" s="276" t="s">
        <v>9411</v>
      </c>
      <c r="L2143" s="276" t="s">
        <v>9415</v>
      </c>
      <c r="M2143" s="276" t="s">
        <v>9413</v>
      </c>
      <c r="N2143" s="290">
        <v>51000</v>
      </c>
      <c r="O2143" s="290">
        <v>25000</v>
      </c>
      <c r="P2143" s="291">
        <v>1</v>
      </c>
      <c r="Q2143" s="291">
        <v>1</v>
      </c>
      <c r="R2143" s="291">
        <v>21</v>
      </c>
      <c r="S2143" s="291" t="s">
        <v>602</v>
      </c>
      <c r="T2143" s="283">
        <v>31</v>
      </c>
      <c r="U2143" s="283">
        <v>65</v>
      </c>
      <c r="V2143" s="283">
        <v>24</v>
      </c>
      <c r="W2143" s="283">
        <v>6</v>
      </c>
      <c r="X2143" s="276" t="s">
        <v>9416</v>
      </c>
      <c r="Y2143" s="276">
        <v>21</v>
      </c>
      <c r="Z2143" s="276"/>
      <c r="AA2143" s="276" t="s">
        <v>9417</v>
      </c>
      <c r="AB2143" s="276">
        <v>0</v>
      </c>
      <c r="AC2143" s="276">
        <v>0</v>
      </c>
      <c r="AD2143" s="276"/>
    </row>
    <row r="2144" spans="1:30" ht="55.15" customHeight="1" x14ac:dyDescent="0.3">
      <c r="A2144" s="323" t="s">
        <v>1167</v>
      </c>
      <c r="B2144" s="276" t="s">
        <v>9177</v>
      </c>
      <c r="C2144" s="276" t="s">
        <v>9178</v>
      </c>
      <c r="D2144" s="276" t="s">
        <v>9418</v>
      </c>
      <c r="E2144" s="276">
        <v>264</v>
      </c>
      <c r="F2144" s="276">
        <v>8383202460</v>
      </c>
      <c r="G2144" s="276">
        <v>26620</v>
      </c>
      <c r="H2144" s="276" t="s">
        <v>9419</v>
      </c>
      <c r="I2144" s="276" t="s">
        <v>9420</v>
      </c>
      <c r="J2144" s="149" t="s">
        <v>9421</v>
      </c>
      <c r="K2144" s="276" t="s">
        <v>9422</v>
      </c>
      <c r="L2144" s="276" t="s">
        <v>9423</v>
      </c>
      <c r="M2144" s="276" t="s">
        <v>9422</v>
      </c>
      <c r="N2144" s="290">
        <v>50000</v>
      </c>
      <c r="O2144" s="290">
        <v>38000</v>
      </c>
      <c r="P2144" s="291">
        <v>1</v>
      </c>
      <c r="Q2144" s="291">
        <v>1</v>
      </c>
      <c r="R2144" s="291">
        <v>21</v>
      </c>
      <c r="S2144" s="291" t="s">
        <v>602</v>
      </c>
      <c r="T2144" s="283">
        <v>8</v>
      </c>
      <c r="U2144" s="283">
        <v>31</v>
      </c>
      <c r="V2144" s="283">
        <v>6</v>
      </c>
      <c r="W2144" s="283">
        <v>44</v>
      </c>
      <c r="X2144" s="276" t="s">
        <v>9424</v>
      </c>
      <c r="Y2144" s="276">
        <v>21</v>
      </c>
      <c r="Z2144" s="276"/>
      <c r="AA2144" s="276" t="s">
        <v>9425</v>
      </c>
      <c r="AB2144" s="276">
        <v>0</v>
      </c>
      <c r="AC2144" s="276">
        <v>11</v>
      </c>
      <c r="AD2144" s="276"/>
    </row>
    <row r="2145" spans="1:30" ht="55.15" customHeight="1" x14ac:dyDescent="0.3">
      <c r="A2145" s="323" t="s">
        <v>1169</v>
      </c>
      <c r="B2145" s="276" t="s">
        <v>9177</v>
      </c>
      <c r="C2145" s="276" t="s">
        <v>9178</v>
      </c>
      <c r="D2145" s="276" t="s">
        <v>9426</v>
      </c>
      <c r="E2145" s="276">
        <v>21001022</v>
      </c>
      <c r="F2145" s="276">
        <v>22673645134</v>
      </c>
      <c r="G2145" s="276">
        <v>122754</v>
      </c>
      <c r="H2145" s="276" t="s">
        <v>9427</v>
      </c>
      <c r="I2145" s="276" t="s">
        <v>9428</v>
      </c>
      <c r="J2145" s="149" t="s">
        <v>9429</v>
      </c>
      <c r="K2145" s="276" t="s">
        <v>9430</v>
      </c>
      <c r="L2145" s="276" t="s">
        <v>9431</v>
      </c>
      <c r="M2145" s="276" t="s">
        <v>9432</v>
      </c>
      <c r="N2145" s="290">
        <v>80000</v>
      </c>
      <c r="O2145" s="290">
        <v>45000</v>
      </c>
      <c r="P2145" s="291">
        <v>1</v>
      </c>
      <c r="Q2145" s="291">
        <v>2</v>
      </c>
      <c r="R2145" s="291">
        <v>21</v>
      </c>
      <c r="S2145" s="291" t="s">
        <v>602</v>
      </c>
      <c r="T2145" s="283">
        <v>31</v>
      </c>
      <c r="U2145" s="283">
        <v>31</v>
      </c>
      <c r="V2145" s="283">
        <v>14</v>
      </c>
      <c r="W2145" s="283">
        <v>24</v>
      </c>
      <c r="X2145" s="276" t="s">
        <v>9433</v>
      </c>
      <c r="Y2145" s="276">
        <v>21</v>
      </c>
      <c r="Z2145" s="276"/>
      <c r="AA2145" s="276" t="s">
        <v>9434</v>
      </c>
      <c r="AB2145" s="276">
        <v>0</v>
      </c>
      <c r="AC2145" s="276">
        <v>0</v>
      </c>
      <c r="AD2145" s="276"/>
    </row>
    <row r="2146" spans="1:30" ht="55.15" customHeight="1" x14ac:dyDescent="0.3">
      <c r="A2146" s="323" t="s">
        <v>1171</v>
      </c>
      <c r="B2146" s="276" t="s">
        <v>9177</v>
      </c>
      <c r="C2146" s="276" t="s">
        <v>9178</v>
      </c>
      <c r="D2146" s="276" t="s">
        <v>9426</v>
      </c>
      <c r="E2146" s="276">
        <v>21001022</v>
      </c>
      <c r="F2146" s="276">
        <v>22673645134</v>
      </c>
      <c r="G2146" s="276">
        <v>122754</v>
      </c>
      <c r="H2146" s="276" t="s">
        <v>9427</v>
      </c>
      <c r="I2146" s="276" t="s">
        <v>9428</v>
      </c>
      <c r="J2146" s="149" t="s">
        <v>9429</v>
      </c>
      <c r="K2146" s="276" t="s">
        <v>9430</v>
      </c>
      <c r="L2146" s="276" t="s">
        <v>9435</v>
      </c>
      <c r="M2146" s="276" t="s">
        <v>9430</v>
      </c>
      <c r="N2146" s="290">
        <v>50000</v>
      </c>
      <c r="O2146" s="290">
        <v>21000</v>
      </c>
      <c r="P2146" s="291">
        <v>1</v>
      </c>
      <c r="Q2146" s="291">
        <v>2</v>
      </c>
      <c r="R2146" s="291">
        <v>21</v>
      </c>
      <c r="S2146" s="291" t="s">
        <v>602</v>
      </c>
      <c r="T2146" s="283">
        <v>31</v>
      </c>
      <c r="U2146" s="283">
        <v>31</v>
      </c>
      <c r="V2146" s="283">
        <v>44</v>
      </c>
      <c r="W2146" s="283">
        <v>44</v>
      </c>
      <c r="X2146" s="276" t="s">
        <v>9436</v>
      </c>
      <c r="Y2146" s="276">
        <v>21</v>
      </c>
      <c r="Z2146" s="276"/>
      <c r="AA2146" s="276" t="s">
        <v>9437</v>
      </c>
      <c r="AB2146" s="276">
        <v>0</v>
      </c>
      <c r="AC2146" s="276">
        <v>0</v>
      </c>
      <c r="AD2146" s="276"/>
    </row>
    <row r="2147" spans="1:30" ht="55.15" customHeight="1" x14ac:dyDescent="0.3">
      <c r="A2147" s="323" t="s">
        <v>1178</v>
      </c>
      <c r="B2147" s="276" t="s">
        <v>9177</v>
      </c>
      <c r="C2147" s="276" t="s">
        <v>9178</v>
      </c>
      <c r="D2147" s="276" t="s">
        <v>9438</v>
      </c>
      <c r="E2147" s="276">
        <v>21001080</v>
      </c>
      <c r="F2147" s="276">
        <v>50099164778</v>
      </c>
      <c r="G2147" s="276">
        <v>91330</v>
      </c>
      <c r="H2147" s="276" t="s">
        <v>9439</v>
      </c>
      <c r="I2147" s="276" t="s">
        <v>9440</v>
      </c>
      <c r="J2147" s="276" t="s">
        <v>9236</v>
      </c>
      <c r="K2147" s="276" t="s">
        <v>9441</v>
      </c>
      <c r="L2147" s="276" t="s">
        <v>9442</v>
      </c>
      <c r="M2147" s="276" t="s">
        <v>9441</v>
      </c>
      <c r="N2147" s="290">
        <v>98000</v>
      </c>
      <c r="O2147" s="290">
        <v>11000</v>
      </c>
      <c r="P2147" s="291">
        <v>1</v>
      </c>
      <c r="Q2147" s="291">
        <v>1</v>
      </c>
      <c r="R2147" s="291">
        <v>21</v>
      </c>
      <c r="S2147" s="291" t="s">
        <v>602</v>
      </c>
      <c r="T2147" s="283">
        <v>31</v>
      </c>
      <c r="U2147" s="283">
        <v>31</v>
      </c>
      <c r="V2147" s="283">
        <v>44</v>
      </c>
      <c r="W2147" s="283">
        <v>44</v>
      </c>
      <c r="X2147" s="276" t="s">
        <v>9443</v>
      </c>
      <c r="Y2147" s="276">
        <v>21</v>
      </c>
      <c r="Z2147" s="276"/>
      <c r="AA2147" s="276" t="s">
        <v>9316</v>
      </c>
      <c r="AB2147" s="276">
        <v>0</v>
      </c>
      <c r="AC2147" s="276">
        <v>0</v>
      </c>
      <c r="AD2147" s="276"/>
    </row>
    <row r="2148" spans="1:30" ht="55.15" customHeight="1" x14ac:dyDescent="0.3">
      <c r="A2148" s="323" t="s">
        <v>1180</v>
      </c>
      <c r="B2148" s="276" t="s">
        <v>9177</v>
      </c>
      <c r="C2148" s="276" t="s">
        <v>9444</v>
      </c>
      <c r="D2148" s="276" t="s">
        <v>9445</v>
      </c>
      <c r="E2148" s="276">
        <v>21007645</v>
      </c>
      <c r="F2148" s="276">
        <v>53219421398</v>
      </c>
      <c r="G2148" s="276">
        <v>146691</v>
      </c>
      <c r="H2148" s="276" t="s">
        <v>9446</v>
      </c>
      <c r="I2148" s="276" t="s">
        <v>9447</v>
      </c>
      <c r="J2148" s="149" t="s">
        <v>9448</v>
      </c>
      <c r="K2148" s="276" t="s">
        <v>9449</v>
      </c>
      <c r="L2148" s="276" t="s">
        <v>9450</v>
      </c>
      <c r="M2148" s="276" t="s">
        <v>9236</v>
      </c>
      <c r="N2148" s="290">
        <v>25000</v>
      </c>
      <c r="O2148" s="290">
        <v>21125</v>
      </c>
      <c r="P2148" s="291">
        <v>1</v>
      </c>
      <c r="Q2148" s="291">
        <v>1</v>
      </c>
      <c r="R2148" s="283">
        <v>21</v>
      </c>
      <c r="S2148" s="283" t="s">
        <v>606</v>
      </c>
      <c r="T2148" s="283">
        <v>31</v>
      </c>
      <c r="U2148" s="283">
        <v>31</v>
      </c>
      <c r="V2148" s="283">
        <v>21</v>
      </c>
      <c r="W2148" s="283">
        <v>21</v>
      </c>
      <c r="X2148" s="276" t="s">
        <v>9451</v>
      </c>
      <c r="Y2148" s="276">
        <v>21</v>
      </c>
      <c r="Z2148" s="276"/>
      <c r="AA2148" s="276" t="s">
        <v>37</v>
      </c>
      <c r="AB2148" s="276">
        <v>0</v>
      </c>
      <c r="AC2148" s="276">
        <v>0</v>
      </c>
      <c r="AD2148" s="276"/>
    </row>
    <row r="2149" spans="1:30" ht="55.15" customHeight="1" x14ac:dyDescent="0.3">
      <c r="A2149" s="323" t="s">
        <v>1187</v>
      </c>
      <c r="B2149" s="276" t="s">
        <v>9177</v>
      </c>
      <c r="C2149" s="276" t="s">
        <v>9444</v>
      </c>
      <c r="D2149" s="276" t="s">
        <v>9452</v>
      </c>
      <c r="E2149" s="276">
        <v>21001376</v>
      </c>
      <c r="F2149" s="276">
        <v>59329782268</v>
      </c>
      <c r="G2149" s="276">
        <v>134771</v>
      </c>
      <c r="H2149" s="276" t="s">
        <v>9453</v>
      </c>
      <c r="I2149" s="276" t="s">
        <v>9454</v>
      </c>
      <c r="J2149" s="149" t="s">
        <v>9455</v>
      </c>
      <c r="K2149" s="276" t="s">
        <v>9456</v>
      </c>
      <c r="L2149" s="276" t="s">
        <v>9450</v>
      </c>
      <c r="M2149" s="276" t="s">
        <v>9236</v>
      </c>
      <c r="N2149" s="290">
        <v>28500</v>
      </c>
      <c r="O2149" s="290">
        <v>28500</v>
      </c>
      <c r="P2149" s="291">
        <v>1</v>
      </c>
      <c r="Q2149" s="291">
        <v>1</v>
      </c>
      <c r="R2149" s="283">
        <v>21</v>
      </c>
      <c r="S2149" s="283" t="s">
        <v>606</v>
      </c>
      <c r="T2149" s="283">
        <v>31</v>
      </c>
      <c r="U2149" s="283">
        <v>31</v>
      </c>
      <c r="V2149" s="283">
        <v>21</v>
      </c>
      <c r="W2149" s="283">
        <v>14</v>
      </c>
      <c r="X2149" s="276" t="s">
        <v>9457</v>
      </c>
      <c r="Y2149" s="276">
        <v>21</v>
      </c>
      <c r="Z2149" s="276"/>
      <c r="AA2149" s="276" t="s">
        <v>37</v>
      </c>
      <c r="AB2149" s="276">
        <v>0</v>
      </c>
      <c r="AC2149" s="276">
        <v>0</v>
      </c>
      <c r="AD2149" s="276"/>
    </row>
    <row r="2150" spans="1:30" ht="55.15" customHeight="1" x14ac:dyDescent="0.3">
      <c r="A2150" s="323" t="s">
        <v>1194</v>
      </c>
      <c r="B2150" s="276" t="s">
        <v>9177</v>
      </c>
      <c r="C2150" s="276" t="s">
        <v>9444</v>
      </c>
      <c r="D2150" s="276" t="s">
        <v>9458</v>
      </c>
      <c r="E2150" s="276">
        <v>21007781</v>
      </c>
      <c r="F2150" s="276">
        <v>78345236773</v>
      </c>
      <c r="G2150" s="276">
        <v>186925</v>
      </c>
      <c r="H2150" s="276" t="s">
        <v>9459</v>
      </c>
      <c r="I2150" s="276" t="s">
        <v>9460</v>
      </c>
      <c r="J2150" s="149" t="s">
        <v>9461</v>
      </c>
      <c r="K2150" s="276" t="s">
        <v>9462</v>
      </c>
      <c r="L2150" s="276" t="s">
        <v>9450</v>
      </c>
      <c r="M2150" s="276" t="s">
        <v>9236</v>
      </c>
      <c r="N2150" s="290">
        <v>10000</v>
      </c>
      <c r="O2150" s="290">
        <v>10000</v>
      </c>
      <c r="P2150" s="291">
        <v>1</v>
      </c>
      <c r="Q2150" s="291">
        <v>1</v>
      </c>
      <c r="R2150" s="283">
        <v>21</v>
      </c>
      <c r="S2150" s="283" t="s">
        <v>606</v>
      </c>
      <c r="T2150" s="283">
        <v>40</v>
      </c>
      <c r="U2150" s="283">
        <v>65</v>
      </c>
      <c r="V2150" s="283">
        <v>6</v>
      </c>
      <c r="W2150" s="283">
        <v>21</v>
      </c>
      <c r="X2150" s="276" t="s">
        <v>9463</v>
      </c>
      <c r="Y2150" s="276">
        <v>21</v>
      </c>
      <c r="Z2150" s="276"/>
      <c r="AA2150" s="276" t="s">
        <v>37</v>
      </c>
      <c r="AB2150" s="276">
        <v>0</v>
      </c>
      <c r="AC2150" s="276">
        <v>0</v>
      </c>
      <c r="AD2150" s="276"/>
    </row>
    <row r="2151" spans="1:30" ht="55.15" customHeight="1" x14ac:dyDescent="0.3">
      <c r="A2151" s="323" t="s">
        <v>1196</v>
      </c>
      <c r="B2151" s="276" t="s">
        <v>9177</v>
      </c>
      <c r="C2151" s="276" t="s">
        <v>9444</v>
      </c>
      <c r="D2151" s="276" t="s">
        <v>9464</v>
      </c>
      <c r="E2151" s="276">
        <v>21001844</v>
      </c>
      <c r="F2151" s="276">
        <v>97860114477</v>
      </c>
      <c r="G2151" s="276">
        <v>265784</v>
      </c>
      <c r="H2151" s="276" t="s">
        <v>9465</v>
      </c>
      <c r="I2151" s="276" t="s">
        <v>9466</v>
      </c>
      <c r="J2151" s="149" t="s">
        <v>9467</v>
      </c>
      <c r="K2151" s="276" t="s">
        <v>9468</v>
      </c>
      <c r="L2151" s="276" t="s">
        <v>9450</v>
      </c>
      <c r="M2151" s="276" t="s">
        <v>9236</v>
      </c>
      <c r="N2151" s="290">
        <v>15000</v>
      </c>
      <c r="O2151" s="290">
        <v>15000</v>
      </c>
      <c r="P2151" s="291">
        <v>1</v>
      </c>
      <c r="Q2151" s="291">
        <v>1</v>
      </c>
      <c r="R2151" s="283">
        <v>21</v>
      </c>
      <c r="S2151" s="283" t="s">
        <v>606</v>
      </c>
      <c r="T2151" s="283">
        <v>31</v>
      </c>
      <c r="U2151" s="283">
        <v>31</v>
      </c>
      <c r="V2151" s="283">
        <v>21</v>
      </c>
      <c r="W2151" s="283">
        <v>14</v>
      </c>
      <c r="X2151" s="276" t="s">
        <v>9469</v>
      </c>
      <c r="Y2151" s="276">
        <v>21</v>
      </c>
      <c r="Z2151" s="276"/>
      <c r="AA2151" s="276" t="s">
        <v>37</v>
      </c>
      <c r="AB2151" s="276">
        <v>0</v>
      </c>
      <c r="AC2151" s="276">
        <v>0</v>
      </c>
      <c r="AD2151" s="276"/>
    </row>
    <row r="2152" spans="1:30" ht="55.15" customHeight="1" x14ac:dyDescent="0.3">
      <c r="A2152" s="323" t="s">
        <v>1202</v>
      </c>
      <c r="B2152" s="276" t="s">
        <v>9177</v>
      </c>
      <c r="C2152" s="276" t="s">
        <v>9444</v>
      </c>
      <c r="D2152" s="276" t="s">
        <v>9470</v>
      </c>
      <c r="E2152" s="276">
        <v>21000429</v>
      </c>
      <c r="F2152" s="276">
        <v>6633351781</v>
      </c>
      <c r="G2152" s="276">
        <v>251229</v>
      </c>
      <c r="H2152" s="276" t="s">
        <v>9471</v>
      </c>
      <c r="I2152" s="276" t="s">
        <v>9472</v>
      </c>
      <c r="J2152" s="149" t="s">
        <v>9473</v>
      </c>
      <c r="K2152" s="276" t="s">
        <v>9474</v>
      </c>
      <c r="L2152" s="276" t="s">
        <v>9450</v>
      </c>
      <c r="M2152" s="276" t="s">
        <v>9236</v>
      </c>
      <c r="N2152" s="290">
        <v>40000</v>
      </c>
      <c r="O2152" s="290">
        <v>30000</v>
      </c>
      <c r="P2152" s="291">
        <v>1</v>
      </c>
      <c r="Q2152" s="291">
        <v>1</v>
      </c>
      <c r="R2152" s="283">
        <v>21</v>
      </c>
      <c r="S2152" s="283" t="s">
        <v>606</v>
      </c>
      <c r="T2152" s="283">
        <v>31</v>
      </c>
      <c r="U2152" s="283">
        <v>31</v>
      </c>
      <c r="V2152" s="283">
        <v>21</v>
      </c>
      <c r="W2152" s="283">
        <v>14</v>
      </c>
      <c r="X2152" s="276" t="s">
        <v>9475</v>
      </c>
      <c r="Y2152" s="276">
        <v>21</v>
      </c>
      <c r="Z2152" s="276"/>
      <c r="AA2152" s="276" t="s">
        <v>37</v>
      </c>
      <c r="AB2152" s="276">
        <v>0</v>
      </c>
      <c r="AC2152" s="276">
        <v>0</v>
      </c>
      <c r="AD2152" s="276"/>
    </row>
    <row r="2153" spans="1:30" ht="55.15" customHeight="1" x14ac:dyDescent="0.3">
      <c r="A2153" s="323" t="s">
        <v>1204</v>
      </c>
      <c r="B2153" s="276" t="s">
        <v>9177</v>
      </c>
      <c r="C2153" s="276" t="s">
        <v>9444</v>
      </c>
      <c r="D2153" s="276" t="s">
        <v>9476</v>
      </c>
      <c r="E2153" s="276">
        <v>35</v>
      </c>
      <c r="F2153" s="276">
        <v>89313718238</v>
      </c>
      <c r="G2153" s="276">
        <v>124967</v>
      </c>
      <c r="H2153" s="276" t="s">
        <v>9477</v>
      </c>
      <c r="I2153" s="276" t="s">
        <v>9478</v>
      </c>
      <c r="J2153" s="149" t="s">
        <v>9479</v>
      </c>
      <c r="K2153" s="276" t="s">
        <v>9480</v>
      </c>
      <c r="L2153" s="276" t="s">
        <v>9450</v>
      </c>
      <c r="M2153" s="276" t="s">
        <v>9236</v>
      </c>
      <c r="N2153" s="290">
        <v>40000</v>
      </c>
      <c r="O2153" s="290">
        <v>18000</v>
      </c>
      <c r="P2153" s="291">
        <v>1</v>
      </c>
      <c r="Q2153" s="291">
        <v>1</v>
      </c>
      <c r="R2153" s="283">
        <v>21</v>
      </c>
      <c r="S2153" s="283" t="s">
        <v>606</v>
      </c>
      <c r="T2153" s="283">
        <v>31</v>
      </c>
      <c r="U2153" s="283">
        <v>40</v>
      </c>
      <c r="V2153" s="283">
        <v>21</v>
      </c>
      <c r="W2153" s="283">
        <v>21</v>
      </c>
      <c r="X2153" s="276" t="s">
        <v>9481</v>
      </c>
      <c r="Y2153" s="276">
        <v>21</v>
      </c>
      <c r="Z2153" s="276"/>
      <c r="AA2153" s="276" t="s">
        <v>37</v>
      </c>
      <c r="AB2153" s="276">
        <v>0</v>
      </c>
      <c r="AC2153" s="276">
        <v>0</v>
      </c>
      <c r="AD2153" s="276"/>
    </row>
    <row r="2154" spans="1:30" ht="55.15" customHeight="1" x14ac:dyDescent="0.3">
      <c r="A2154" s="323" t="s">
        <v>1210</v>
      </c>
      <c r="B2154" s="276" t="s">
        <v>9177</v>
      </c>
      <c r="C2154" s="276" t="s">
        <v>9444</v>
      </c>
      <c r="D2154" s="276" t="s">
        <v>9158</v>
      </c>
      <c r="E2154" s="289" t="s">
        <v>9159</v>
      </c>
      <c r="F2154" s="289" t="s">
        <v>9160</v>
      </c>
      <c r="G2154" s="289" t="s">
        <v>9161</v>
      </c>
      <c r="H2154" s="276" t="s">
        <v>9162</v>
      </c>
      <c r="I2154" s="276" t="s">
        <v>9163</v>
      </c>
      <c r="J2154" s="276" t="s">
        <v>9164</v>
      </c>
      <c r="K2154" s="276" t="s">
        <v>9165</v>
      </c>
      <c r="L2154" s="276" t="s">
        <v>9450</v>
      </c>
      <c r="M2154" s="276" t="s">
        <v>9236</v>
      </c>
      <c r="N2154" s="290">
        <v>40000</v>
      </c>
      <c r="O2154" s="290">
        <v>40000</v>
      </c>
      <c r="P2154" s="291">
        <v>1</v>
      </c>
      <c r="Q2154" s="291">
        <v>1</v>
      </c>
      <c r="R2154" s="283">
        <v>21</v>
      </c>
      <c r="S2154" s="283" t="s">
        <v>606</v>
      </c>
      <c r="T2154" s="283">
        <v>31</v>
      </c>
      <c r="U2154" s="283">
        <v>40</v>
      </c>
      <c r="V2154" s="283" t="s">
        <v>9482</v>
      </c>
      <c r="W2154" s="283">
        <v>22</v>
      </c>
      <c r="X2154" s="276" t="s">
        <v>9483</v>
      </c>
      <c r="Y2154" s="276">
        <v>21</v>
      </c>
      <c r="Z2154" s="276"/>
      <c r="AA2154" s="276" t="s">
        <v>37</v>
      </c>
      <c r="AB2154" s="276">
        <v>0</v>
      </c>
      <c r="AC2154" s="276">
        <v>0</v>
      </c>
      <c r="AD2154" s="276"/>
    </row>
    <row r="2155" spans="1:30" ht="55.15" customHeight="1" x14ac:dyDescent="0.3">
      <c r="A2155" s="323" t="s">
        <v>1212</v>
      </c>
      <c r="B2155" s="276" t="s">
        <v>9177</v>
      </c>
      <c r="C2155" s="276" t="s">
        <v>9444</v>
      </c>
      <c r="D2155" s="276" t="s">
        <v>9484</v>
      </c>
      <c r="E2155" s="276">
        <v>21004202</v>
      </c>
      <c r="F2155" s="276">
        <v>76329758758</v>
      </c>
      <c r="G2155" s="276">
        <v>550069</v>
      </c>
      <c r="H2155" s="276" t="s">
        <v>9485</v>
      </c>
      <c r="I2155" s="276" t="s">
        <v>9486</v>
      </c>
      <c r="J2155" s="149" t="s">
        <v>9487</v>
      </c>
      <c r="K2155" s="276" t="s">
        <v>9488</v>
      </c>
      <c r="L2155" s="276" t="s">
        <v>9450</v>
      </c>
      <c r="M2155" s="276" t="s">
        <v>9236</v>
      </c>
      <c r="N2155" s="290">
        <v>40000</v>
      </c>
      <c r="O2155" s="290">
        <v>25000</v>
      </c>
      <c r="P2155" s="291">
        <v>1</v>
      </c>
      <c r="Q2155" s="291">
        <v>1</v>
      </c>
      <c r="R2155" s="283">
        <v>21</v>
      </c>
      <c r="S2155" s="283" t="s">
        <v>606</v>
      </c>
      <c r="T2155" s="283">
        <v>31</v>
      </c>
      <c r="U2155" s="283">
        <v>31</v>
      </c>
      <c r="V2155" s="283">
        <v>6</v>
      </c>
      <c r="W2155" s="283">
        <v>21</v>
      </c>
      <c r="X2155" s="276" t="s">
        <v>9489</v>
      </c>
      <c r="Y2155" s="276">
        <v>21</v>
      </c>
      <c r="Z2155" s="276"/>
      <c r="AA2155" s="276" t="s">
        <v>37</v>
      </c>
      <c r="AB2155" s="276">
        <v>0</v>
      </c>
      <c r="AC2155" s="276">
        <v>0</v>
      </c>
      <c r="AD2155" s="276"/>
    </row>
    <row r="2156" spans="1:30" ht="55.15" customHeight="1" x14ac:dyDescent="0.3">
      <c r="A2156" s="323" t="s">
        <v>1219</v>
      </c>
      <c r="B2156" s="276" t="s">
        <v>9177</v>
      </c>
      <c r="C2156" s="276" t="s">
        <v>9444</v>
      </c>
      <c r="D2156" s="276" t="s">
        <v>9490</v>
      </c>
      <c r="E2156" s="276">
        <v>21002814</v>
      </c>
      <c r="F2156" s="276">
        <v>57372288540</v>
      </c>
      <c r="G2156" s="276">
        <v>55794</v>
      </c>
      <c r="H2156" s="276" t="s">
        <v>9491</v>
      </c>
      <c r="I2156" s="276" t="s">
        <v>9492</v>
      </c>
      <c r="J2156" s="149" t="s">
        <v>9493</v>
      </c>
      <c r="K2156" s="276" t="s">
        <v>9494</v>
      </c>
      <c r="L2156" s="276" t="s">
        <v>9450</v>
      </c>
      <c r="M2156" s="276" t="s">
        <v>9236</v>
      </c>
      <c r="N2156" s="290">
        <v>40000</v>
      </c>
      <c r="O2156" s="290">
        <v>30000</v>
      </c>
      <c r="P2156" s="291">
        <v>1</v>
      </c>
      <c r="Q2156" s="291">
        <v>1</v>
      </c>
      <c r="R2156" s="283">
        <v>21</v>
      </c>
      <c r="S2156" s="283" t="s">
        <v>606</v>
      </c>
      <c r="T2156" s="283">
        <v>31</v>
      </c>
      <c r="U2156" s="283">
        <v>31</v>
      </c>
      <c r="V2156" s="283">
        <v>14</v>
      </c>
      <c r="W2156" s="283">
        <v>21</v>
      </c>
      <c r="X2156" s="276" t="s">
        <v>9495</v>
      </c>
      <c r="Y2156" s="276">
        <v>21</v>
      </c>
      <c r="Z2156" s="276"/>
      <c r="AA2156" s="276" t="s">
        <v>37</v>
      </c>
      <c r="AB2156" s="276">
        <v>0</v>
      </c>
      <c r="AC2156" s="276">
        <v>0</v>
      </c>
      <c r="AD2156" s="276"/>
    </row>
    <row r="2157" spans="1:30" ht="55.15" customHeight="1" x14ac:dyDescent="0.3">
      <c r="A2157" s="323" t="s">
        <v>1226</v>
      </c>
      <c r="B2157" s="276" t="s">
        <v>9177</v>
      </c>
      <c r="C2157" s="276" t="s">
        <v>9444</v>
      </c>
      <c r="D2157" s="276" t="s">
        <v>9445</v>
      </c>
      <c r="E2157" s="276">
        <v>21007645</v>
      </c>
      <c r="F2157" s="276">
        <v>53219421398</v>
      </c>
      <c r="G2157" s="276">
        <v>146691</v>
      </c>
      <c r="H2157" s="276" t="s">
        <v>9446</v>
      </c>
      <c r="I2157" s="276" t="s">
        <v>9447</v>
      </c>
      <c r="J2157" s="149" t="s">
        <v>9448</v>
      </c>
      <c r="K2157" s="276" t="s">
        <v>9449</v>
      </c>
      <c r="L2157" s="276" t="s">
        <v>9496</v>
      </c>
      <c r="M2157" s="276" t="s">
        <v>9236</v>
      </c>
      <c r="N2157" s="290">
        <v>15000</v>
      </c>
      <c r="O2157" s="290">
        <v>15000</v>
      </c>
      <c r="P2157" s="291">
        <v>1</v>
      </c>
      <c r="Q2157" s="291">
        <v>1</v>
      </c>
      <c r="R2157" s="283">
        <v>21</v>
      </c>
      <c r="S2157" s="291" t="s">
        <v>600</v>
      </c>
      <c r="T2157" s="283">
        <v>65</v>
      </c>
      <c r="U2157" s="283">
        <v>31</v>
      </c>
      <c r="V2157" s="283">
        <v>6</v>
      </c>
      <c r="W2157" s="283">
        <v>6</v>
      </c>
      <c r="X2157" s="276" t="s">
        <v>9497</v>
      </c>
      <c r="Y2157" s="276">
        <v>21</v>
      </c>
      <c r="Z2157" s="276"/>
      <c r="AA2157" s="276" t="s">
        <v>37</v>
      </c>
      <c r="AB2157" s="276">
        <v>0</v>
      </c>
      <c r="AC2157" s="276">
        <v>0</v>
      </c>
      <c r="AD2157" s="276"/>
    </row>
    <row r="2158" spans="1:30" ht="55.15" customHeight="1" x14ac:dyDescent="0.3">
      <c r="A2158" s="323" t="s">
        <v>1228</v>
      </c>
      <c r="B2158" s="276" t="s">
        <v>9177</v>
      </c>
      <c r="C2158" s="276" t="s">
        <v>9444</v>
      </c>
      <c r="D2158" s="276" t="s">
        <v>9498</v>
      </c>
      <c r="E2158" s="276">
        <v>21006269</v>
      </c>
      <c r="F2158" s="276">
        <v>70579264711</v>
      </c>
      <c r="G2158" s="276">
        <v>116571</v>
      </c>
      <c r="H2158" s="276" t="s">
        <v>9499</v>
      </c>
      <c r="I2158" s="276" t="s">
        <v>9500</v>
      </c>
      <c r="J2158" s="276" t="s">
        <v>9501</v>
      </c>
      <c r="K2158" s="276" t="s">
        <v>9502</v>
      </c>
      <c r="L2158" s="276" t="s">
        <v>9496</v>
      </c>
      <c r="M2158" s="276" t="s">
        <v>9236</v>
      </c>
      <c r="N2158" s="290">
        <v>10000</v>
      </c>
      <c r="O2158" s="290">
        <v>10000</v>
      </c>
      <c r="P2158" s="291">
        <v>1</v>
      </c>
      <c r="Q2158" s="291">
        <v>1</v>
      </c>
      <c r="R2158" s="283">
        <v>21</v>
      </c>
      <c r="S2158" s="291" t="s">
        <v>600</v>
      </c>
      <c r="T2158" s="283">
        <v>65</v>
      </c>
      <c r="U2158" s="283">
        <v>31</v>
      </c>
      <c r="V2158" s="283">
        <v>22</v>
      </c>
      <c r="W2158" s="283">
        <v>22</v>
      </c>
      <c r="X2158" s="276" t="s">
        <v>9503</v>
      </c>
      <c r="Y2158" s="276">
        <v>21</v>
      </c>
      <c r="Z2158" s="276"/>
      <c r="AA2158" s="276" t="s">
        <v>37</v>
      </c>
      <c r="AB2158" s="276">
        <v>0</v>
      </c>
      <c r="AC2158" s="276">
        <v>0</v>
      </c>
      <c r="AD2158" s="276"/>
    </row>
    <row r="2159" spans="1:30" ht="55.15" customHeight="1" x14ac:dyDescent="0.3">
      <c r="A2159" s="323" t="s">
        <v>1235</v>
      </c>
      <c r="B2159" s="276" t="s">
        <v>9177</v>
      </c>
      <c r="C2159" s="276" t="s">
        <v>9444</v>
      </c>
      <c r="D2159" s="276" t="s">
        <v>9504</v>
      </c>
      <c r="E2159" s="276">
        <v>21005367</v>
      </c>
      <c r="F2159" s="276">
        <v>95449683414</v>
      </c>
      <c r="G2159" s="276">
        <v>116555</v>
      </c>
      <c r="H2159" s="276" t="s">
        <v>9505</v>
      </c>
      <c r="I2159" s="276" t="s">
        <v>9506</v>
      </c>
      <c r="J2159" s="149" t="s">
        <v>9507</v>
      </c>
      <c r="K2159" s="276" t="s">
        <v>9508</v>
      </c>
      <c r="L2159" s="276" t="s">
        <v>9496</v>
      </c>
      <c r="M2159" s="276" t="s">
        <v>9236</v>
      </c>
      <c r="N2159" s="290">
        <v>25000</v>
      </c>
      <c r="O2159" s="290">
        <v>15000</v>
      </c>
      <c r="P2159" s="291">
        <v>1</v>
      </c>
      <c r="Q2159" s="291">
        <v>1</v>
      </c>
      <c r="R2159" s="283">
        <v>21</v>
      </c>
      <c r="S2159" s="291" t="s">
        <v>600</v>
      </c>
      <c r="T2159" s="283">
        <v>31</v>
      </c>
      <c r="U2159" s="283">
        <v>65</v>
      </c>
      <c r="V2159" s="283">
        <v>6</v>
      </c>
      <c r="W2159" s="283">
        <v>22</v>
      </c>
      <c r="X2159" s="276" t="s">
        <v>9509</v>
      </c>
      <c r="Y2159" s="276">
        <v>21</v>
      </c>
      <c r="Z2159" s="276"/>
      <c r="AA2159" s="276" t="s">
        <v>37</v>
      </c>
      <c r="AB2159" s="276">
        <v>0</v>
      </c>
      <c r="AC2159" s="276">
        <v>0</v>
      </c>
      <c r="AD2159" s="276"/>
    </row>
    <row r="2160" spans="1:30" ht="55.15" customHeight="1" x14ac:dyDescent="0.3">
      <c r="A2160" s="323" t="s">
        <v>1237</v>
      </c>
      <c r="B2160" s="276" t="s">
        <v>9177</v>
      </c>
      <c r="C2160" s="276" t="s">
        <v>9444</v>
      </c>
      <c r="D2160" s="276" t="s">
        <v>9504</v>
      </c>
      <c r="E2160" s="276">
        <v>21005367</v>
      </c>
      <c r="F2160" s="276">
        <v>95449683414</v>
      </c>
      <c r="G2160" s="276">
        <v>116555</v>
      </c>
      <c r="H2160" s="276" t="s">
        <v>9505</v>
      </c>
      <c r="I2160" s="276" t="s">
        <v>9506</v>
      </c>
      <c r="J2160" s="149" t="s">
        <v>9507</v>
      </c>
      <c r="K2160" s="276" t="s">
        <v>9508</v>
      </c>
      <c r="L2160" s="276" t="s">
        <v>9496</v>
      </c>
      <c r="M2160" s="276" t="s">
        <v>9236</v>
      </c>
      <c r="N2160" s="290">
        <v>15000</v>
      </c>
      <c r="O2160" s="290">
        <v>15000</v>
      </c>
      <c r="P2160" s="291">
        <v>1</v>
      </c>
      <c r="Q2160" s="291">
        <v>1</v>
      </c>
      <c r="R2160" s="283">
        <v>21</v>
      </c>
      <c r="S2160" s="291" t="s">
        <v>600</v>
      </c>
      <c r="T2160" s="283">
        <v>65</v>
      </c>
      <c r="U2160" s="283">
        <v>31</v>
      </c>
      <c r="V2160" s="283">
        <v>6</v>
      </c>
      <c r="W2160" s="283">
        <v>22</v>
      </c>
      <c r="X2160" s="276" t="s">
        <v>9510</v>
      </c>
      <c r="Y2160" s="276">
        <v>21</v>
      </c>
      <c r="Z2160" s="276"/>
      <c r="AA2160" s="276" t="s">
        <v>37</v>
      </c>
      <c r="AB2160" s="276">
        <v>0</v>
      </c>
      <c r="AC2160" s="276">
        <v>0</v>
      </c>
      <c r="AD2160" s="276"/>
    </row>
    <row r="2161" spans="1:30" ht="55.15" customHeight="1" x14ac:dyDescent="0.3">
      <c r="A2161" s="323" t="s">
        <v>1244</v>
      </c>
      <c r="B2161" s="276" t="s">
        <v>9177</v>
      </c>
      <c r="C2161" s="276" t="s">
        <v>9444</v>
      </c>
      <c r="D2161" s="276" t="s">
        <v>9498</v>
      </c>
      <c r="E2161" s="276">
        <v>21006269</v>
      </c>
      <c r="F2161" s="276">
        <v>70579264711</v>
      </c>
      <c r="G2161" s="276">
        <v>116571</v>
      </c>
      <c r="H2161" s="276" t="s">
        <v>9499</v>
      </c>
      <c r="I2161" s="276" t="s">
        <v>9500</v>
      </c>
      <c r="J2161" s="276" t="s">
        <v>9501</v>
      </c>
      <c r="K2161" s="276" t="s">
        <v>9502</v>
      </c>
      <c r="L2161" s="276" t="s">
        <v>9496</v>
      </c>
      <c r="M2161" s="276" t="s">
        <v>9236</v>
      </c>
      <c r="N2161" s="290">
        <v>7500</v>
      </c>
      <c r="O2161" s="290">
        <v>7500</v>
      </c>
      <c r="P2161" s="291">
        <v>1</v>
      </c>
      <c r="Q2161" s="291">
        <v>1</v>
      </c>
      <c r="R2161" s="283">
        <v>21</v>
      </c>
      <c r="S2161" s="291" t="s">
        <v>600</v>
      </c>
      <c r="T2161" s="283">
        <v>65</v>
      </c>
      <c r="U2161" s="283">
        <v>31</v>
      </c>
      <c r="V2161" s="283">
        <v>6</v>
      </c>
      <c r="W2161" s="283">
        <v>6</v>
      </c>
      <c r="X2161" s="276" t="s">
        <v>9511</v>
      </c>
      <c r="Y2161" s="276">
        <v>8</v>
      </c>
      <c r="Z2161" s="276"/>
      <c r="AA2161" s="276" t="s">
        <v>37</v>
      </c>
      <c r="AB2161" s="276">
        <v>0</v>
      </c>
      <c r="AC2161" s="276">
        <v>0</v>
      </c>
      <c r="AD2161" s="276"/>
    </row>
    <row r="2162" spans="1:30" ht="55.15" customHeight="1" x14ac:dyDescent="0.3">
      <c r="A2162" s="323" t="s">
        <v>2013</v>
      </c>
      <c r="B2162" s="276" t="s">
        <v>9177</v>
      </c>
      <c r="C2162" s="276" t="s">
        <v>9444</v>
      </c>
      <c r="D2162" s="276" t="s">
        <v>9512</v>
      </c>
      <c r="E2162" s="276">
        <v>21009216</v>
      </c>
      <c r="F2162" s="276">
        <v>35742862641</v>
      </c>
      <c r="G2162" s="276">
        <v>208413</v>
      </c>
      <c r="H2162" s="276" t="s">
        <v>9471</v>
      </c>
      <c r="I2162" s="276" t="s">
        <v>9513</v>
      </c>
      <c r="J2162" s="149" t="s">
        <v>9514</v>
      </c>
      <c r="K2162" s="276" t="s">
        <v>9515</v>
      </c>
      <c r="L2162" s="276" t="s">
        <v>9496</v>
      </c>
      <c r="M2162" s="276" t="s">
        <v>9236</v>
      </c>
      <c r="N2162" s="290">
        <v>15000</v>
      </c>
      <c r="O2162" s="290">
        <v>15000</v>
      </c>
      <c r="P2162" s="291">
        <v>1</v>
      </c>
      <c r="Q2162" s="291">
        <v>1</v>
      </c>
      <c r="R2162" s="283">
        <v>21</v>
      </c>
      <c r="S2162" s="291" t="s">
        <v>600</v>
      </c>
      <c r="T2162" s="283">
        <v>65</v>
      </c>
      <c r="U2162" s="283">
        <v>31</v>
      </c>
      <c r="V2162" s="283">
        <v>6</v>
      </c>
      <c r="W2162" s="283">
        <v>6</v>
      </c>
      <c r="X2162" s="276" t="s">
        <v>9516</v>
      </c>
      <c r="Y2162" s="276">
        <v>21</v>
      </c>
      <c r="Z2162" s="276"/>
      <c r="AA2162" s="276" t="s">
        <v>37</v>
      </c>
      <c r="AB2162" s="276">
        <v>0</v>
      </c>
      <c r="AC2162" s="276">
        <v>0</v>
      </c>
      <c r="AD2162" s="276"/>
    </row>
    <row r="2163" spans="1:30" ht="55.15" customHeight="1" x14ac:dyDescent="0.3">
      <c r="A2163" s="323" t="s">
        <v>1246</v>
      </c>
      <c r="B2163" s="276" t="s">
        <v>9177</v>
      </c>
      <c r="C2163" s="276" t="s">
        <v>9444</v>
      </c>
      <c r="D2163" s="276" t="s">
        <v>9292</v>
      </c>
      <c r="E2163" s="276">
        <v>21000703</v>
      </c>
      <c r="F2163" s="289" t="s">
        <v>9293</v>
      </c>
      <c r="G2163" s="276">
        <v>140098</v>
      </c>
      <c r="H2163" s="276" t="s">
        <v>9294</v>
      </c>
      <c r="I2163" s="276" t="s">
        <v>9295</v>
      </c>
      <c r="J2163" s="276" t="s">
        <v>9296</v>
      </c>
      <c r="K2163" s="276" t="s">
        <v>9297</v>
      </c>
      <c r="L2163" s="276" t="s">
        <v>9496</v>
      </c>
      <c r="M2163" s="276" t="s">
        <v>9236</v>
      </c>
      <c r="N2163" s="290">
        <v>15000</v>
      </c>
      <c r="O2163" s="290">
        <v>15000</v>
      </c>
      <c r="P2163" s="291">
        <v>1</v>
      </c>
      <c r="Q2163" s="291">
        <v>1</v>
      </c>
      <c r="R2163" s="283">
        <v>21</v>
      </c>
      <c r="S2163" s="291" t="s">
        <v>600</v>
      </c>
      <c r="T2163" s="283">
        <v>65</v>
      </c>
      <c r="U2163" s="283">
        <v>65</v>
      </c>
      <c r="V2163" s="283">
        <v>6</v>
      </c>
      <c r="W2163" s="283">
        <v>6</v>
      </c>
      <c r="X2163" s="276" t="s">
        <v>9517</v>
      </c>
      <c r="Y2163" s="276">
        <v>21</v>
      </c>
      <c r="Z2163" s="276"/>
      <c r="AA2163" s="276" t="s">
        <v>37</v>
      </c>
      <c r="AB2163" s="276">
        <v>0</v>
      </c>
      <c r="AC2163" s="276">
        <v>0</v>
      </c>
      <c r="AD2163" s="276"/>
    </row>
    <row r="2164" spans="1:30" ht="55.15" customHeight="1" x14ac:dyDescent="0.3">
      <c r="A2164" s="323" t="s">
        <v>1253</v>
      </c>
      <c r="B2164" s="276" t="s">
        <v>9177</v>
      </c>
      <c r="C2164" s="276" t="s">
        <v>9444</v>
      </c>
      <c r="D2164" s="276" t="s">
        <v>9292</v>
      </c>
      <c r="E2164" s="276">
        <v>21000703</v>
      </c>
      <c r="F2164" s="289" t="s">
        <v>9293</v>
      </c>
      <c r="G2164" s="276">
        <v>140098</v>
      </c>
      <c r="H2164" s="276" t="s">
        <v>9294</v>
      </c>
      <c r="I2164" s="276" t="s">
        <v>9295</v>
      </c>
      <c r="J2164" s="276" t="s">
        <v>9296</v>
      </c>
      <c r="K2164" s="276" t="s">
        <v>9297</v>
      </c>
      <c r="L2164" s="276" t="s">
        <v>9496</v>
      </c>
      <c r="M2164" s="276" t="s">
        <v>9236</v>
      </c>
      <c r="N2164" s="290">
        <v>15000</v>
      </c>
      <c r="O2164" s="290">
        <v>15000</v>
      </c>
      <c r="P2164" s="291">
        <v>1</v>
      </c>
      <c r="Q2164" s="291">
        <v>1</v>
      </c>
      <c r="R2164" s="283">
        <v>21</v>
      </c>
      <c r="S2164" s="291" t="s">
        <v>600</v>
      </c>
      <c r="T2164" s="283">
        <v>65</v>
      </c>
      <c r="U2164" s="283">
        <v>31</v>
      </c>
      <c r="V2164" s="283">
        <v>6</v>
      </c>
      <c r="W2164" s="283">
        <v>6</v>
      </c>
      <c r="X2164" s="276" t="s">
        <v>9518</v>
      </c>
      <c r="Y2164" s="276">
        <v>21</v>
      </c>
      <c r="Z2164" s="276"/>
      <c r="AA2164" s="276" t="s">
        <v>37</v>
      </c>
      <c r="AB2164" s="276">
        <v>0</v>
      </c>
      <c r="AC2164" s="276">
        <v>0</v>
      </c>
      <c r="AD2164" s="276"/>
    </row>
    <row r="2165" spans="1:30" ht="55.15" customHeight="1" x14ac:dyDescent="0.3">
      <c r="A2165" s="323" t="s">
        <v>1260</v>
      </c>
      <c r="B2165" s="276" t="s">
        <v>9177</v>
      </c>
      <c r="C2165" s="276" t="s">
        <v>9444</v>
      </c>
      <c r="D2165" s="276" t="s">
        <v>9476</v>
      </c>
      <c r="E2165" s="276">
        <v>35</v>
      </c>
      <c r="F2165" s="276">
        <v>89313718238</v>
      </c>
      <c r="G2165" s="276">
        <v>124967</v>
      </c>
      <c r="H2165" s="276" t="s">
        <v>9477</v>
      </c>
      <c r="I2165" s="276" t="s">
        <v>9478</v>
      </c>
      <c r="J2165" s="149" t="s">
        <v>9479</v>
      </c>
      <c r="K2165" s="276" t="s">
        <v>9480</v>
      </c>
      <c r="L2165" s="276" t="s">
        <v>9496</v>
      </c>
      <c r="M2165" s="276" t="s">
        <v>9236</v>
      </c>
      <c r="N2165" s="290">
        <v>15000</v>
      </c>
      <c r="O2165" s="290">
        <v>15000</v>
      </c>
      <c r="P2165" s="291">
        <v>1</v>
      </c>
      <c r="Q2165" s="291">
        <v>1</v>
      </c>
      <c r="R2165" s="283">
        <v>21</v>
      </c>
      <c r="S2165" s="291" t="s">
        <v>600</v>
      </c>
      <c r="T2165" s="283">
        <v>31</v>
      </c>
      <c r="U2165" s="283">
        <v>31</v>
      </c>
      <c r="V2165" s="283">
        <v>6</v>
      </c>
      <c r="W2165" s="283">
        <v>6</v>
      </c>
      <c r="X2165" s="276" t="s">
        <v>9519</v>
      </c>
      <c r="Y2165" s="276">
        <v>21</v>
      </c>
      <c r="Z2165" s="276"/>
      <c r="AA2165" s="276" t="s">
        <v>37</v>
      </c>
      <c r="AB2165" s="276">
        <v>0</v>
      </c>
      <c r="AC2165" s="276">
        <v>0</v>
      </c>
      <c r="AD2165" s="276"/>
    </row>
    <row r="2166" spans="1:30" ht="55.15" customHeight="1" x14ac:dyDescent="0.3">
      <c r="A2166" s="323" t="s">
        <v>1262</v>
      </c>
      <c r="B2166" s="276" t="s">
        <v>9177</v>
      </c>
      <c r="C2166" s="276" t="s">
        <v>9444</v>
      </c>
      <c r="D2166" s="276" t="s">
        <v>9520</v>
      </c>
      <c r="E2166" s="276">
        <v>21005065</v>
      </c>
      <c r="F2166" s="276">
        <v>45104067726</v>
      </c>
      <c r="G2166" s="276">
        <v>169315</v>
      </c>
      <c r="H2166" s="276" t="s">
        <v>9521</v>
      </c>
      <c r="I2166" s="276" t="s">
        <v>9522</v>
      </c>
      <c r="J2166" s="149" t="s">
        <v>9523</v>
      </c>
      <c r="K2166" s="276" t="s">
        <v>9524</v>
      </c>
      <c r="L2166" s="276" t="s">
        <v>9496</v>
      </c>
      <c r="M2166" s="276" t="s">
        <v>9236</v>
      </c>
      <c r="N2166" s="290">
        <v>40000</v>
      </c>
      <c r="O2166" s="290">
        <v>15000</v>
      </c>
      <c r="P2166" s="291">
        <v>1</v>
      </c>
      <c r="Q2166" s="291">
        <v>1</v>
      </c>
      <c r="R2166" s="283">
        <v>21</v>
      </c>
      <c r="S2166" s="291" t="s">
        <v>600</v>
      </c>
      <c r="T2166" s="283">
        <v>40</v>
      </c>
      <c r="U2166" s="283">
        <v>31</v>
      </c>
      <c r="V2166" s="283" t="s">
        <v>9200</v>
      </c>
      <c r="W2166" s="283" t="s">
        <v>9200</v>
      </c>
      <c r="X2166" s="276" t="s">
        <v>9525</v>
      </c>
      <c r="Y2166" s="276">
        <v>21</v>
      </c>
      <c r="Z2166" s="276"/>
      <c r="AA2166" s="276" t="s">
        <v>37</v>
      </c>
      <c r="AB2166" s="276">
        <v>0</v>
      </c>
      <c r="AC2166" s="276">
        <v>0</v>
      </c>
      <c r="AD2166" s="276" t="s">
        <v>9526</v>
      </c>
    </row>
    <row r="2167" spans="1:30" ht="55.15" customHeight="1" x14ac:dyDescent="0.3">
      <c r="A2167" s="323" t="s">
        <v>1269</v>
      </c>
      <c r="B2167" s="276" t="s">
        <v>9177</v>
      </c>
      <c r="C2167" s="276" t="s">
        <v>9527</v>
      </c>
      <c r="D2167" s="276" t="s">
        <v>9528</v>
      </c>
      <c r="E2167" s="276">
        <v>21001283</v>
      </c>
      <c r="F2167" s="276">
        <v>91979503335</v>
      </c>
      <c r="G2167" s="276">
        <v>27260</v>
      </c>
      <c r="H2167" s="276" t="s">
        <v>9369</v>
      </c>
      <c r="I2167" s="276" t="s">
        <v>9236</v>
      </c>
      <c r="J2167" s="276" t="s">
        <v>9236</v>
      </c>
      <c r="K2167" s="276" t="s">
        <v>9529</v>
      </c>
      <c r="L2167" s="276" t="s">
        <v>9530</v>
      </c>
      <c r="M2167" s="276" t="s">
        <v>9236</v>
      </c>
      <c r="N2167" s="276" t="s">
        <v>9236</v>
      </c>
      <c r="O2167" s="290">
        <v>10000</v>
      </c>
      <c r="P2167" s="291">
        <v>1</v>
      </c>
      <c r="Q2167" s="291">
        <v>1</v>
      </c>
      <c r="R2167" s="283">
        <v>21</v>
      </c>
      <c r="S2167" s="283" t="s">
        <v>9531</v>
      </c>
      <c r="T2167" s="283">
        <v>31</v>
      </c>
      <c r="U2167" s="283">
        <v>40</v>
      </c>
      <c r="V2167" s="283">
        <v>21</v>
      </c>
      <c r="W2167" s="283">
        <v>22</v>
      </c>
      <c r="X2167" s="276" t="s">
        <v>9532</v>
      </c>
      <c r="Y2167" s="276">
        <v>21</v>
      </c>
      <c r="Z2167" s="276"/>
      <c r="AA2167" s="276" t="s">
        <v>37</v>
      </c>
      <c r="AB2167" s="276">
        <v>0</v>
      </c>
      <c r="AC2167" s="276">
        <v>0</v>
      </c>
      <c r="AD2167" s="276"/>
    </row>
    <row r="2168" spans="1:30" ht="55.15" customHeight="1" x14ac:dyDescent="0.3">
      <c r="A2168" s="323" t="s">
        <v>1271</v>
      </c>
      <c r="B2168" s="276" t="s">
        <v>9177</v>
      </c>
      <c r="C2168" s="276" t="s">
        <v>9527</v>
      </c>
      <c r="D2168" s="276" t="s">
        <v>9533</v>
      </c>
      <c r="E2168" s="276">
        <v>8003540</v>
      </c>
      <c r="F2168" s="276">
        <v>41168060881</v>
      </c>
      <c r="G2168" s="276">
        <v>198813</v>
      </c>
      <c r="H2168" s="276" t="s">
        <v>9534</v>
      </c>
      <c r="I2168" s="276"/>
      <c r="J2168" s="276"/>
      <c r="K2168" s="276" t="s">
        <v>9535</v>
      </c>
      <c r="L2168" s="276" t="s">
        <v>9536</v>
      </c>
      <c r="M2168" s="276" t="s">
        <v>9236</v>
      </c>
      <c r="N2168" s="276" t="s">
        <v>9236</v>
      </c>
      <c r="O2168" s="290">
        <v>5000</v>
      </c>
      <c r="P2168" s="291">
        <v>1</v>
      </c>
      <c r="Q2168" s="291">
        <v>1</v>
      </c>
      <c r="R2168" s="283">
        <v>22</v>
      </c>
      <c r="S2168" s="283" t="s">
        <v>9221</v>
      </c>
      <c r="T2168" s="283" t="s">
        <v>9200</v>
      </c>
      <c r="U2168" s="283">
        <v>31</v>
      </c>
      <c r="V2168" s="283">
        <v>44</v>
      </c>
      <c r="W2168" s="283">
        <v>44</v>
      </c>
      <c r="X2168" s="276" t="s">
        <v>9537</v>
      </c>
      <c r="Y2168" s="276">
        <v>12</v>
      </c>
      <c r="Z2168" s="276"/>
      <c r="AA2168" s="276" t="s">
        <v>37</v>
      </c>
      <c r="AB2168" s="276">
        <v>0</v>
      </c>
      <c r="AC2168" s="276">
        <v>0</v>
      </c>
      <c r="AD2168" s="276" t="s">
        <v>9538</v>
      </c>
    </row>
    <row r="2169" spans="1:30" ht="55.15" customHeight="1" x14ac:dyDescent="0.3">
      <c r="A2169" s="323" t="s">
        <v>1277</v>
      </c>
      <c r="B2169" s="276" t="s">
        <v>9177</v>
      </c>
      <c r="C2169" s="276" t="s">
        <v>9527</v>
      </c>
      <c r="D2169" s="276" t="s">
        <v>9452</v>
      </c>
      <c r="E2169" s="276">
        <v>21001376</v>
      </c>
      <c r="F2169" s="276">
        <v>59329782268</v>
      </c>
      <c r="G2169" s="276">
        <v>134771</v>
      </c>
      <c r="H2169" s="276" t="s">
        <v>9453</v>
      </c>
      <c r="I2169" s="276" t="s">
        <v>9454</v>
      </c>
      <c r="J2169" s="149" t="s">
        <v>9455</v>
      </c>
      <c r="K2169" s="276" t="s">
        <v>9456</v>
      </c>
      <c r="L2169" s="276" t="s">
        <v>9539</v>
      </c>
      <c r="M2169" s="276" t="s">
        <v>9236</v>
      </c>
      <c r="N2169" s="276" t="s">
        <v>9236</v>
      </c>
      <c r="O2169" s="290">
        <v>7000</v>
      </c>
      <c r="P2169" s="291">
        <v>1</v>
      </c>
      <c r="Q2169" s="291">
        <v>1</v>
      </c>
      <c r="R2169" s="283">
        <v>21</v>
      </c>
      <c r="S2169" s="283" t="s">
        <v>606</v>
      </c>
      <c r="T2169" s="283">
        <v>40</v>
      </c>
      <c r="U2169" s="283">
        <v>31</v>
      </c>
      <c r="V2169" s="283">
        <v>21</v>
      </c>
      <c r="W2169" s="283">
        <v>21</v>
      </c>
      <c r="X2169" s="276" t="s">
        <v>9540</v>
      </c>
      <c r="Y2169" s="276">
        <v>21</v>
      </c>
      <c r="Z2169" s="276"/>
      <c r="AA2169" s="276" t="s">
        <v>37</v>
      </c>
      <c r="AB2169" s="276">
        <v>0</v>
      </c>
      <c r="AC2169" s="276">
        <v>0</v>
      </c>
      <c r="AD2169" s="276"/>
    </row>
    <row r="2170" spans="1:30" ht="55.15" customHeight="1" x14ac:dyDescent="0.3">
      <c r="A2170" s="323" t="s">
        <v>1283</v>
      </c>
      <c r="B2170" s="276" t="s">
        <v>9177</v>
      </c>
      <c r="C2170" s="276" t="s">
        <v>9527</v>
      </c>
      <c r="D2170" s="276" t="s">
        <v>9541</v>
      </c>
      <c r="E2170" s="276">
        <v>21008304</v>
      </c>
      <c r="F2170" s="276">
        <v>19527321632</v>
      </c>
      <c r="G2170" s="276">
        <v>193761</v>
      </c>
      <c r="H2170" s="276" t="s">
        <v>9542</v>
      </c>
      <c r="I2170" s="276" t="s">
        <v>9236</v>
      </c>
      <c r="J2170" s="276" t="s">
        <v>9236</v>
      </c>
      <c r="K2170" s="276" t="s">
        <v>9543</v>
      </c>
      <c r="L2170" s="276" t="s">
        <v>9544</v>
      </c>
      <c r="M2170" s="276" t="s">
        <v>9236</v>
      </c>
      <c r="N2170" s="276" t="s">
        <v>9236</v>
      </c>
      <c r="O2170" s="290">
        <v>40000</v>
      </c>
      <c r="P2170" s="291">
        <v>1</v>
      </c>
      <c r="Q2170" s="291">
        <v>1</v>
      </c>
      <c r="R2170" s="283">
        <v>21</v>
      </c>
      <c r="S2170" s="283" t="s">
        <v>606</v>
      </c>
      <c r="T2170" s="283">
        <v>8</v>
      </c>
      <c r="U2170" s="283" t="s">
        <v>9545</v>
      </c>
      <c r="V2170" s="283">
        <v>32</v>
      </c>
      <c r="W2170" s="283">
        <v>6</v>
      </c>
      <c r="X2170" s="276" t="s">
        <v>9546</v>
      </c>
      <c r="Y2170" s="276">
        <v>21</v>
      </c>
      <c r="Z2170" s="276"/>
      <c r="AA2170" s="276" t="s">
        <v>37</v>
      </c>
      <c r="AB2170" s="276">
        <v>0</v>
      </c>
      <c r="AC2170" s="276">
        <v>0</v>
      </c>
      <c r="AD2170" s="276"/>
    </row>
    <row r="2171" spans="1:30" ht="55.15" customHeight="1" x14ac:dyDescent="0.3">
      <c r="A2171" s="323" t="s">
        <v>1290</v>
      </c>
      <c r="B2171" s="276" t="s">
        <v>9177</v>
      </c>
      <c r="C2171" s="276" t="s">
        <v>9527</v>
      </c>
      <c r="D2171" s="276" t="s">
        <v>9547</v>
      </c>
      <c r="E2171" s="276">
        <v>21004185</v>
      </c>
      <c r="F2171" s="276">
        <v>15731172304</v>
      </c>
      <c r="G2171" s="276">
        <v>160815</v>
      </c>
      <c r="H2171" s="276" t="s">
        <v>9548</v>
      </c>
      <c r="I2171" s="276"/>
      <c r="J2171" s="276"/>
      <c r="K2171" s="276" t="s">
        <v>9549</v>
      </c>
      <c r="L2171" s="276" t="s">
        <v>9550</v>
      </c>
      <c r="M2171" s="276" t="s">
        <v>9236</v>
      </c>
      <c r="N2171" s="276" t="s">
        <v>9236</v>
      </c>
      <c r="O2171" s="290">
        <v>5000</v>
      </c>
      <c r="P2171" s="291">
        <v>1</v>
      </c>
      <c r="Q2171" s="291">
        <v>1</v>
      </c>
      <c r="R2171" s="283">
        <v>21</v>
      </c>
      <c r="S2171" s="283" t="s">
        <v>600</v>
      </c>
      <c r="T2171" s="283">
        <v>31</v>
      </c>
      <c r="U2171" s="283">
        <v>40</v>
      </c>
      <c r="V2171" s="283">
        <v>6</v>
      </c>
      <c r="W2171" s="283">
        <v>6</v>
      </c>
      <c r="X2171" s="276" t="s">
        <v>9551</v>
      </c>
      <c r="Y2171" s="276">
        <v>21</v>
      </c>
      <c r="Z2171" s="276"/>
      <c r="AA2171" s="276" t="s">
        <v>37</v>
      </c>
      <c r="AB2171" s="276">
        <v>0</v>
      </c>
      <c r="AC2171" s="276">
        <v>0</v>
      </c>
      <c r="AD2171" s="276"/>
    </row>
    <row r="2172" spans="1:30" ht="55.15" customHeight="1" x14ac:dyDescent="0.3">
      <c r="A2172" s="323" t="s">
        <v>1293</v>
      </c>
      <c r="B2172" s="276" t="s">
        <v>9177</v>
      </c>
      <c r="C2172" s="276" t="s">
        <v>9527</v>
      </c>
      <c r="D2172" s="276" t="s">
        <v>9452</v>
      </c>
      <c r="E2172" s="276">
        <v>21001376</v>
      </c>
      <c r="F2172" s="276">
        <v>59329782268</v>
      </c>
      <c r="G2172" s="276">
        <v>134771</v>
      </c>
      <c r="H2172" s="276" t="s">
        <v>9453</v>
      </c>
      <c r="I2172" s="276" t="s">
        <v>9454</v>
      </c>
      <c r="J2172" s="149" t="s">
        <v>9455</v>
      </c>
      <c r="K2172" s="276" t="s">
        <v>9456</v>
      </c>
      <c r="L2172" s="276" t="s">
        <v>9552</v>
      </c>
      <c r="M2172" s="276" t="s">
        <v>9236</v>
      </c>
      <c r="N2172" s="276" t="s">
        <v>9236</v>
      </c>
      <c r="O2172" s="290">
        <v>8000</v>
      </c>
      <c r="P2172" s="291">
        <v>1</v>
      </c>
      <c r="Q2172" s="291">
        <v>1</v>
      </c>
      <c r="R2172" s="283">
        <v>21</v>
      </c>
      <c r="S2172" s="283" t="s">
        <v>9531</v>
      </c>
      <c r="T2172" s="283">
        <v>31</v>
      </c>
      <c r="U2172" s="283">
        <v>40</v>
      </c>
      <c r="V2172" s="283">
        <v>21</v>
      </c>
      <c r="W2172" s="283">
        <v>6</v>
      </c>
      <c r="X2172" s="276" t="s">
        <v>9553</v>
      </c>
      <c r="Y2172" s="276">
        <v>21</v>
      </c>
      <c r="Z2172" s="276"/>
      <c r="AA2172" s="276" t="s">
        <v>37</v>
      </c>
      <c r="AB2172" s="276">
        <v>0</v>
      </c>
      <c r="AC2172" s="276">
        <v>0</v>
      </c>
      <c r="AD2172" s="276"/>
    </row>
    <row r="2173" spans="1:30" ht="55.15" customHeight="1" x14ac:dyDescent="0.3">
      <c r="A2173" s="323" t="s">
        <v>1299</v>
      </c>
      <c r="B2173" s="276" t="s">
        <v>9177</v>
      </c>
      <c r="C2173" s="276" t="s">
        <v>9527</v>
      </c>
      <c r="D2173" s="276" t="s">
        <v>9554</v>
      </c>
      <c r="E2173" s="276">
        <v>21003182</v>
      </c>
      <c r="F2173" s="276">
        <v>44906427350</v>
      </c>
      <c r="G2173" s="276">
        <v>118171</v>
      </c>
      <c r="H2173" s="276" t="s">
        <v>9555</v>
      </c>
      <c r="I2173" s="276" t="s">
        <v>9236</v>
      </c>
      <c r="J2173" s="276" t="s">
        <v>9236</v>
      </c>
      <c r="K2173" s="276" t="s">
        <v>9556</v>
      </c>
      <c r="L2173" s="276" t="s">
        <v>9557</v>
      </c>
      <c r="M2173" s="276" t="s">
        <v>9236</v>
      </c>
      <c r="N2173" s="276" t="s">
        <v>9236</v>
      </c>
      <c r="O2173" s="290">
        <v>280000</v>
      </c>
      <c r="P2173" s="291">
        <v>1</v>
      </c>
      <c r="Q2173" s="291">
        <v>1</v>
      </c>
      <c r="R2173" s="283">
        <v>22</v>
      </c>
      <c r="S2173" s="283" t="s">
        <v>9558</v>
      </c>
      <c r="T2173" s="283">
        <v>31</v>
      </c>
      <c r="U2173" s="283">
        <v>31</v>
      </c>
      <c r="V2173" s="283" t="s">
        <v>626</v>
      </c>
      <c r="W2173" s="283">
        <v>6</v>
      </c>
      <c r="X2173" s="276" t="s">
        <v>9559</v>
      </c>
      <c r="Y2173" s="276">
        <v>21</v>
      </c>
      <c r="Z2173" s="276"/>
      <c r="AA2173" s="276" t="s">
        <v>37</v>
      </c>
      <c r="AB2173" s="276">
        <v>0</v>
      </c>
      <c r="AC2173" s="276">
        <v>0</v>
      </c>
      <c r="AD2173" s="276" t="s">
        <v>9560</v>
      </c>
    </row>
    <row r="2174" spans="1:30" ht="55.15" customHeight="1" x14ac:dyDescent="0.3">
      <c r="A2174" s="323" t="s">
        <v>1305</v>
      </c>
      <c r="B2174" s="276" t="s">
        <v>9177</v>
      </c>
      <c r="C2174" s="276" t="s">
        <v>9527</v>
      </c>
      <c r="D2174" s="276" t="s">
        <v>9345</v>
      </c>
      <c r="E2174" s="276">
        <v>21000399</v>
      </c>
      <c r="F2174" s="276">
        <v>81600965107</v>
      </c>
      <c r="G2174" s="276">
        <v>83143</v>
      </c>
      <c r="H2174" s="276" t="s">
        <v>9346</v>
      </c>
      <c r="I2174" s="276" t="s">
        <v>9347</v>
      </c>
      <c r="J2174" s="149" t="s">
        <v>9348</v>
      </c>
      <c r="K2174" s="276" t="s">
        <v>9349</v>
      </c>
      <c r="L2174" s="276" t="s">
        <v>9561</v>
      </c>
      <c r="M2174" s="276" t="s">
        <v>9236</v>
      </c>
      <c r="N2174" s="276" t="s">
        <v>9236</v>
      </c>
      <c r="O2174" s="290">
        <v>72000</v>
      </c>
      <c r="P2174" s="291">
        <v>1</v>
      </c>
      <c r="Q2174" s="291">
        <v>1</v>
      </c>
      <c r="R2174" s="283">
        <v>21</v>
      </c>
      <c r="S2174" s="283" t="s">
        <v>606</v>
      </c>
      <c r="T2174" s="283">
        <v>31</v>
      </c>
      <c r="U2174" s="283">
        <v>40</v>
      </c>
      <c r="V2174" s="283">
        <v>31</v>
      </c>
      <c r="W2174" s="283">
        <v>32</v>
      </c>
      <c r="X2174" s="276" t="s">
        <v>9562</v>
      </c>
      <c r="Y2174" s="276">
        <v>21</v>
      </c>
      <c r="Z2174" s="276"/>
      <c r="AA2174" s="276" t="s">
        <v>37</v>
      </c>
      <c r="AB2174" s="276">
        <v>0</v>
      </c>
      <c r="AC2174" s="276">
        <v>0</v>
      </c>
      <c r="AD2174" s="276"/>
    </row>
    <row r="2175" spans="1:30" ht="55.15" customHeight="1" x14ac:dyDescent="0.3">
      <c r="A2175" s="323" t="s">
        <v>1307</v>
      </c>
      <c r="B2175" s="276" t="s">
        <v>9177</v>
      </c>
      <c r="C2175" s="276" t="s">
        <v>9527</v>
      </c>
      <c r="D2175" s="276" t="s">
        <v>9563</v>
      </c>
      <c r="E2175" s="276">
        <v>21007131</v>
      </c>
      <c r="F2175" s="276">
        <v>22264519883</v>
      </c>
      <c r="G2175" s="276">
        <v>107129</v>
      </c>
      <c r="H2175" s="276" t="s">
        <v>9564</v>
      </c>
      <c r="I2175" s="276" t="s">
        <v>9236</v>
      </c>
      <c r="J2175" s="276" t="s">
        <v>9236</v>
      </c>
      <c r="K2175" s="276" t="s">
        <v>2014</v>
      </c>
      <c r="L2175" s="276" t="s">
        <v>9565</v>
      </c>
      <c r="M2175" s="276" t="s">
        <v>9236</v>
      </c>
      <c r="N2175" s="276" t="s">
        <v>9236</v>
      </c>
      <c r="O2175" s="290">
        <v>10000</v>
      </c>
      <c r="P2175" s="291">
        <v>1</v>
      </c>
      <c r="Q2175" s="291">
        <v>1</v>
      </c>
      <c r="R2175" s="283">
        <v>21</v>
      </c>
      <c r="S2175" s="283" t="s">
        <v>606</v>
      </c>
      <c r="T2175" s="283">
        <v>31</v>
      </c>
      <c r="U2175" s="283">
        <v>40</v>
      </c>
      <c r="V2175" s="283">
        <v>22</v>
      </c>
      <c r="W2175" s="283">
        <v>14</v>
      </c>
      <c r="X2175" s="276" t="s">
        <v>9566</v>
      </c>
      <c r="Y2175" s="276">
        <v>21</v>
      </c>
      <c r="Z2175" s="276"/>
      <c r="AA2175" s="276" t="s">
        <v>37</v>
      </c>
      <c r="AB2175" s="276">
        <v>0</v>
      </c>
      <c r="AC2175" s="276">
        <v>0</v>
      </c>
      <c r="AD2175" s="276"/>
    </row>
    <row r="2176" spans="1:30" ht="55.15" customHeight="1" x14ac:dyDescent="0.3">
      <c r="A2176" s="323" t="s">
        <v>1309</v>
      </c>
      <c r="B2176" s="276" t="s">
        <v>9177</v>
      </c>
      <c r="C2176" s="276" t="s">
        <v>9527</v>
      </c>
      <c r="D2176" s="276" t="s">
        <v>9567</v>
      </c>
      <c r="E2176" s="276">
        <v>17000011</v>
      </c>
      <c r="F2176" s="276">
        <v>44660570112</v>
      </c>
      <c r="G2176" s="276"/>
      <c r="H2176" s="276" t="s">
        <v>9568</v>
      </c>
      <c r="I2176" s="276" t="s">
        <v>9236</v>
      </c>
      <c r="J2176" s="276" t="s">
        <v>9236</v>
      </c>
      <c r="K2176" s="276" t="s">
        <v>9569</v>
      </c>
      <c r="L2176" s="276" t="s">
        <v>9570</v>
      </c>
      <c r="M2176" s="276" t="s">
        <v>9236</v>
      </c>
      <c r="N2176" s="276" t="s">
        <v>9236</v>
      </c>
      <c r="O2176" s="290">
        <v>8000</v>
      </c>
      <c r="P2176" s="291">
        <v>1</v>
      </c>
      <c r="Q2176" s="291">
        <v>1</v>
      </c>
      <c r="R2176" s="283">
        <v>21</v>
      </c>
      <c r="S2176" s="283" t="s">
        <v>602</v>
      </c>
      <c r="T2176" s="283">
        <v>31</v>
      </c>
      <c r="U2176" s="283" t="s">
        <v>611</v>
      </c>
      <c r="V2176" s="283">
        <v>24</v>
      </c>
      <c r="W2176" s="283" t="s">
        <v>9571</v>
      </c>
      <c r="X2176" s="276" t="s">
        <v>9572</v>
      </c>
      <c r="Y2176" s="276">
        <v>21</v>
      </c>
      <c r="Z2176" s="276"/>
      <c r="AA2176" s="276" t="s">
        <v>37</v>
      </c>
      <c r="AB2176" s="276">
        <v>0</v>
      </c>
      <c r="AC2176" s="276">
        <v>0</v>
      </c>
      <c r="AD2176" s="276" t="s">
        <v>9573</v>
      </c>
    </row>
    <row r="2177" spans="1:30" ht="55.15" customHeight="1" x14ac:dyDescent="0.3">
      <c r="A2177" s="323" t="s">
        <v>1315</v>
      </c>
      <c r="B2177" s="276" t="s">
        <v>9177</v>
      </c>
      <c r="C2177" s="276" t="s">
        <v>9527</v>
      </c>
      <c r="D2177" s="276" t="s">
        <v>9574</v>
      </c>
      <c r="E2177" s="276">
        <v>21001371</v>
      </c>
      <c r="F2177" s="276">
        <v>64341130647</v>
      </c>
      <c r="G2177" s="276"/>
      <c r="H2177" s="276" t="s">
        <v>9575</v>
      </c>
      <c r="I2177" s="276" t="s">
        <v>9236</v>
      </c>
      <c r="J2177" s="276" t="s">
        <v>9236</v>
      </c>
      <c r="K2177" s="276" t="s">
        <v>9576</v>
      </c>
      <c r="L2177" s="276" t="s">
        <v>9577</v>
      </c>
      <c r="M2177" s="276" t="s">
        <v>9236</v>
      </c>
      <c r="N2177" s="276" t="s">
        <v>9236</v>
      </c>
      <c r="O2177" s="290">
        <v>15000</v>
      </c>
      <c r="P2177" s="291"/>
      <c r="Q2177" s="291"/>
      <c r="R2177" s="283"/>
      <c r="S2177" s="283"/>
      <c r="T2177" s="283"/>
      <c r="U2177" s="283"/>
      <c r="V2177" s="283"/>
      <c r="W2177" s="283"/>
      <c r="X2177" s="276" t="s">
        <v>9578</v>
      </c>
      <c r="Y2177" s="276">
        <v>21</v>
      </c>
      <c r="Z2177" s="276"/>
      <c r="AA2177" s="276" t="s">
        <v>37</v>
      </c>
      <c r="AB2177" s="276">
        <v>0</v>
      </c>
      <c r="AC2177" s="276">
        <v>0</v>
      </c>
      <c r="AD2177" s="276"/>
    </row>
    <row r="2178" spans="1:30" ht="55.15" customHeight="1" x14ac:dyDescent="0.3">
      <c r="A2178" s="323" t="s">
        <v>1321</v>
      </c>
      <c r="B2178" s="276" t="s">
        <v>9177</v>
      </c>
      <c r="C2178" s="276" t="s">
        <v>9527</v>
      </c>
      <c r="D2178" s="276" t="s">
        <v>9407</v>
      </c>
      <c r="E2178" s="276">
        <v>21000397</v>
      </c>
      <c r="F2178" s="276">
        <v>45155207079</v>
      </c>
      <c r="G2178" s="276">
        <v>188529</v>
      </c>
      <c r="H2178" s="276" t="s">
        <v>9408</v>
      </c>
      <c r="I2178" s="276" t="s">
        <v>9409</v>
      </c>
      <c r="J2178" s="149" t="s">
        <v>9410</v>
      </c>
      <c r="K2178" s="276" t="s">
        <v>9411</v>
      </c>
      <c r="L2178" s="276" t="s">
        <v>9561</v>
      </c>
      <c r="M2178" s="276" t="s">
        <v>9236</v>
      </c>
      <c r="N2178" s="276" t="s">
        <v>9236</v>
      </c>
      <c r="O2178" s="290">
        <v>75000</v>
      </c>
      <c r="P2178" s="291">
        <v>1</v>
      </c>
      <c r="Q2178" s="291">
        <v>1</v>
      </c>
      <c r="R2178" s="283">
        <v>21</v>
      </c>
      <c r="S2178" s="283" t="s">
        <v>602</v>
      </c>
      <c r="T2178" s="283">
        <v>31</v>
      </c>
      <c r="U2178" s="283">
        <v>65</v>
      </c>
      <c r="V2178" s="283">
        <v>31</v>
      </c>
      <c r="W2178" s="283">
        <v>19</v>
      </c>
      <c r="X2178" s="276" t="s">
        <v>9579</v>
      </c>
      <c r="Y2178" s="276">
        <v>21</v>
      </c>
      <c r="Z2178" s="276"/>
      <c r="AA2178" s="276" t="s">
        <v>37</v>
      </c>
      <c r="AB2178" s="276">
        <v>0</v>
      </c>
      <c r="AC2178" s="276">
        <v>0</v>
      </c>
      <c r="AD2178" s="276"/>
    </row>
    <row r="2179" spans="1:30" ht="55.15" customHeight="1" x14ac:dyDescent="0.3">
      <c r="A2179" s="323" t="s">
        <v>1326</v>
      </c>
      <c r="B2179" s="276" t="s">
        <v>9177</v>
      </c>
      <c r="C2179" s="276" t="s">
        <v>9527</v>
      </c>
      <c r="D2179" s="276" t="s">
        <v>9580</v>
      </c>
      <c r="E2179" s="276">
        <v>21003247</v>
      </c>
      <c r="F2179" s="276">
        <v>36389528408</v>
      </c>
      <c r="G2179" s="276"/>
      <c r="H2179" s="276" t="s">
        <v>9581</v>
      </c>
      <c r="I2179" s="276" t="s">
        <v>9236</v>
      </c>
      <c r="J2179" s="276" t="s">
        <v>9236</v>
      </c>
      <c r="K2179" s="276" t="s">
        <v>9582</v>
      </c>
      <c r="L2179" s="276" t="s">
        <v>9583</v>
      </c>
      <c r="M2179" s="276" t="s">
        <v>9236</v>
      </c>
      <c r="N2179" s="276" t="s">
        <v>9236</v>
      </c>
      <c r="O2179" s="290">
        <v>2000</v>
      </c>
      <c r="P2179" s="291">
        <v>1</v>
      </c>
      <c r="Q2179" s="291">
        <v>1</v>
      </c>
      <c r="R2179" s="283">
        <v>22</v>
      </c>
      <c r="S2179" s="283" t="s">
        <v>624</v>
      </c>
      <c r="T2179" s="283">
        <v>31</v>
      </c>
      <c r="U2179" s="283">
        <v>29</v>
      </c>
      <c r="V2179" s="283">
        <v>6</v>
      </c>
      <c r="W2179" s="283">
        <v>6</v>
      </c>
      <c r="X2179" s="276" t="s">
        <v>9584</v>
      </c>
      <c r="Y2179" s="276">
        <v>21</v>
      </c>
      <c r="Z2179" s="276"/>
      <c r="AA2179" s="276" t="s">
        <v>37</v>
      </c>
      <c r="AB2179" s="276">
        <v>0</v>
      </c>
      <c r="AC2179" s="276">
        <v>0</v>
      </c>
      <c r="AD2179" s="276" t="s">
        <v>2015</v>
      </c>
    </row>
    <row r="2180" spans="1:30" ht="55.15" customHeight="1" x14ac:dyDescent="0.3">
      <c r="A2180" s="323" t="s">
        <v>1333</v>
      </c>
      <c r="B2180" s="276" t="s">
        <v>9177</v>
      </c>
      <c r="C2180" s="276" t="s">
        <v>9527</v>
      </c>
      <c r="D2180" s="276" t="s">
        <v>9585</v>
      </c>
      <c r="E2180" s="276">
        <v>21008044</v>
      </c>
      <c r="F2180" s="276">
        <v>47614338172</v>
      </c>
      <c r="G2180" s="276">
        <v>196567</v>
      </c>
      <c r="H2180" s="276" t="s">
        <v>9586</v>
      </c>
      <c r="I2180" s="276" t="s">
        <v>9587</v>
      </c>
      <c r="J2180" s="276"/>
      <c r="K2180" s="276" t="s">
        <v>9588</v>
      </c>
      <c r="L2180" s="276" t="s">
        <v>9589</v>
      </c>
      <c r="M2180" s="276" t="s">
        <v>9236</v>
      </c>
      <c r="N2180" s="276" t="s">
        <v>9236</v>
      </c>
      <c r="O2180" s="290">
        <v>12000</v>
      </c>
      <c r="P2180" s="291">
        <v>1</v>
      </c>
      <c r="Q2180" s="291">
        <v>1</v>
      </c>
      <c r="R2180" s="283">
        <v>21</v>
      </c>
      <c r="S2180" s="283" t="s">
        <v>606</v>
      </c>
      <c r="T2180" s="283">
        <v>31</v>
      </c>
      <c r="U2180" s="283">
        <v>65</v>
      </c>
      <c r="V2180" s="283">
        <v>21</v>
      </c>
      <c r="W2180" s="283">
        <v>21</v>
      </c>
      <c r="X2180" s="276" t="s">
        <v>9590</v>
      </c>
      <c r="Y2180" s="276">
        <v>21</v>
      </c>
      <c r="Z2180" s="276"/>
      <c r="AA2180" s="276" t="s">
        <v>37</v>
      </c>
      <c r="AB2180" s="276">
        <v>0</v>
      </c>
      <c r="AC2180" s="276">
        <v>0</v>
      </c>
      <c r="AD2180" s="276"/>
    </row>
    <row r="2181" spans="1:30" ht="55.15" customHeight="1" x14ac:dyDescent="0.3">
      <c r="A2181" s="323" t="s">
        <v>1340</v>
      </c>
      <c r="B2181" s="276" t="s">
        <v>9177</v>
      </c>
      <c r="C2181" s="276" t="s">
        <v>9527</v>
      </c>
      <c r="D2181" s="276" t="s">
        <v>9591</v>
      </c>
      <c r="E2181" s="276">
        <v>21008477</v>
      </c>
      <c r="F2181" s="276">
        <v>49870410176</v>
      </c>
      <c r="G2181" s="276">
        <v>201875</v>
      </c>
      <c r="H2181" s="276" t="s">
        <v>9499</v>
      </c>
      <c r="I2181" s="276" t="s">
        <v>9236</v>
      </c>
      <c r="J2181" s="276" t="s">
        <v>9236</v>
      </c>
      <c r="K2181" s="276" t="s">
        <v>9592</v>
      </c>
      <c r="L2181" s="276" t="s">
        <v>9593</v>
      </c>
      <c r="M2181" s="276" t="s">
        <v>9236</v>
      </c>
      <c r="N2181" s="276" t="s">
        <v>9236</v>
      </c>
      <c r="O2181" s="290">
        <v>8000</v>
      </c>
      <c r="P2181" s="291">
        <v>1</v>
      </c>
      <c r="Q2181" s="291">
        <v>1</v>
      </c>
      <c r="R2181" s="283">
        <v>21</v>
      </c>
      <c r="S2181" s="283" t="s">
        <v>606</v>
      </c>
      <c r="T2181" s="283">
        <v>40</v>
      </c>
      <c r="U2181" s="283" t="s">
        <v>9594</v>
      </c>
      <c r="V2181" s="283">
        <v>6</v>
      </c>
      <c r="W2181" s="283">
        <v>32</v>
      </c>
      <c r="X2181" s="276" t="s">
        <v>9595</v>
      </c>
      <c r="Y2181" s="276">
        <v>21</v>
      </c>
      <c r="Z2181" s="276"/>
      <c r="AA2181" s="276" t="s">
        <v>37</v>
      </c>
      <c r="AB2181" s="276">
        <v>0</v>
      </c>
      <c r="AC2181" s="276">
        <v>0</v>
      </c>
      <c r="AD2181" s="276"/>
    </row>
    <row r="2182" spans="1:30" ht="55.15" customHeight="1" x14ac:dyDescent="0.3">
      <c r="A2182" s="323" t="s">
        <v>1342</v>
      </c>
      <c r="B2182" s="276" t="s">
        <v>9177</v>
      </c>
      <c r="C2182" s="276" t="s">
        <v>9527</v>
      </c>
      <c r="D2182" s="276" t="s">
        <v>9452</v>
      </c>
      <c r="E2182" s="276">
        <v>21001376</v>
      </c>
      <c r="F2182" s="276">
        <v>59329782268</v>
      </c>
      <c r="G2182" s="276">
        <v>134771</v>
      </c>
      <c r="H2182" s="276" t="s">
        <v>9453</v>
      </c>
      <c r="I2182" s="276" t="s">
        <v>9454</v>
      </c>
      <c r="J2182" s="149" t="s">
        <v>9455</v>
      </c>
      <c r="K2182" s="276" t="s">
        <v>9456</v>
      </c>
      <c r="L2182" s="276" t="s">
        <v>9596</v>
      </c>
      <c r="M2182" s="276" t="s">
        <v>9236</v>
      </c>
      <c r="N2182" s="276" t="s">
        <v>9236</v>
      </c>
      <c r="O2182" s="290">
        <v>8000</v>
      </c>
      <c r="P2182" s="291">
        <v>1</v>
      </c>
      <c r="Q2182" s="291">
        <v>1</v>
      </c>
      <c r="R2182" s="283">
        <v>21</v>
      </c>
      <c r="S2182" s="283" t="s">
        <v>606</v>
      </c>
      <c r="T2182" s="283">
        <v>40</v>
      </c>
      <c r="U2182" s="283">
        <v>31</v>
      </c>
      <c r="V2182" s="283">
        <v>21</v>
      </c>
      <c r="W2182" s="283">
        <v>21</v>
      </c>
      <c r="X2182" s="276" t="s">
        <v>9597</v>
      </c>
      <c r="Y2182" s="276">
        <v>21</v>
      </c>
      <c r="Z2182" s="276"/>
      <c r="AA2182" s="276" t="s">
        <v>37</v>
      </c>
      <c r="AB2182" s="276">
        <v>0</v>
      </c>
      <c r="AC2182" s="276">
        <v>0</v>
      </c>
      <c r="AD2182" s="276"/>
    </row>
    <row r="2183" spans="1:30" ht="55.15" customHeight="1" x14ac:dyDescent="0.3">
      <c r="A2183" s="323" t="s">
        <v>1344</v>
      </c>
      <c r="B2183" s="276" t="s">
        <v>9177</v>
      </c>
      <c r="C2183" s="276" t="s">
        <v>9527</v>
      </c>
      <c r="D2183" s="276" t="s">
        <v>9598</v>
      </c>
      <c r="E2183" s="276"/>
      <c r="F2183" s="276">
        <v>33198905313</v>
      </c>
      <c r="G2183" s="276"/>
      <c r="H2183" s="276" t="s">
        <v>9427</v>
      </c>
      <c r="I2183" s="276" t="s">
        <v>9599</v>
      </c>
      <c r="J2183" s="276" t="s">
        <v>9236</v>
      </c>
      <c r="K2183" s="276"/>
      <c r="L2183" s="276" t="s">
        <v>9600</v>
      </c>
      <c r="M2183" s="276" t="s">
        <v>9236</v>
      </c>
      <c r="N2183" s="276" t="s">
        <v>9236</v>
      </c>
      <c r="O2183" s="290">
        <v>20000</v>
      </c>
      <c r="P2183" s="291">
        <v>1</v>
      </c>
      <c r="Q2183" s="291">
        <v>1</v>
      </c>
      <c r="R2183" s="283">
        <v>21</v>
      </c>
      <c r="S2183" s="283" t="s">
        <v>606</v>
      </c>
      <c r="T2183" s="283">
        <v>40</v>
      </c>
      <c r="U2183" s="283">
        <v>31</v>
      </c>
      <c r="V2183" s="283">
        <v>21</v>
      </c>
      <c r="W2183" s="283">
        <v>21</v>
      </c>
      <c r="X2183" s="276" t="s">
        <v>9601</v>
      </c>
      <c r="Y2183" s="276">
        <v>21</v>
      </c>
      <c r="Z2183" s="276"/>
      <c r="AA2183" s="276" t="s">
        <v>37</v>
      </c>
      <c r="AB2183" s="276">
        <v>0</v>
      </c>
      <c r="AC2183" s="276">
        <v>0</v>
      </c>
      <c r="AD2183" s="276"/>
    </row>
    <row r="2184" spans="1:30" ht="55.15" customHeight="1" x14ac:dyDescent="0.3">
      <c r="A2184" s="323" t="s">
        <v>1351</v>
      </c>
      <c r="B2184" s="276" t="s">
        <v>9177</v>
      </c>
      <c r="C2184" s="276" t="s">
        <v>9527</v>
      </c>
      <c r="D2184" s="276" t="s">
        <v>9602</v>
      </c>
      <c r="E2184" s="276">
        <v>1003</v>
      </c>
      <c r="F2184" s="276">
        <v>85477657229</v>
      </c>
      <c r="G2184" s="276">
        <v>66532</v>
      </c>
      <c r="H2184" s="276" t="s">
        <v>9603</v>
      </c>
      <c r="I2184" s="276" t="s">
        <v>9236</v>
      </c>
      <c r="J2184" s="276" t="s">
        <v>9236</v>
      </c>
      <c r="K2184" s="276" t="s">
        <v>9604</v>
      </c>
      <c r="L2184" s="276" t="s">
        <v>9605</v>
      </c>
      <c r="M2184" s="276" t="s">
        <v>9236</v>
      </c>
      <c r="N2184" s="276" t="s">
        <v>9236</v>
      </c>
      <c r="O2184" s="290">
        <v>112587.5</v>
      </c>
      <c r="P2184" s="291">
        <v>1</v>
      </c>
      <c r="Q2184" s="291">
        <v>1</v>
      </c>
      <c r="R2184" s="283">
        <v>21</v>
      </c>
      <c r="S2184" s="283" t="s">
        <v>600</v>
      </c>
      <c r="T2184" s="283">
        <v>65</v>
      </c>
      <c r="U2184" s="283">
        <v>31</v>
      </c>
      <c r="V2184" s="283">
        <v>10</v>
      </c>
      <c r="W2184" s="283">
        <v>44</v>
      </c>
      <c r="X2184" s="276" t="s">
        <v>9606</v>
      </c>
      <c r="Y2184" s="276">
        <v>21</v>
      </c>
      <c r="Z2184" s="276"/>
      <c r="AA2184" s="276" t="s">
        <v>37</v>
      </c>
      <c r="AB2184" s="276">
        <v>0</v>
      </c>
      <c r="AC2184" s="276">
        <v>0</v>
      </c>
      <c r="AD2184" s="276"/>
    </row>
    <row r="2185" spans="1:30" ht="55.15" customHeight="1" x14ac:dyDescent="0.3">
      <c r="A2185" s="323" t="s">
        <v>1353</v>
      </c>
      <c r="B2185" s="276" t="s">
        <v>9177</v>
      </c>
      <c r="C2185" s="276" t="s">
        <v>9527</v>
      </c>
      <c r="D2185" s="276" t="s">
        <v>9607</v>
      </c>
      <c r="E2185" s="276">
        <v>21000232</v>
      </c>
      <c r="F2185" s="276">
        <v>3190319244</v>
      </c>
      <c r="G2185" s="276">
        <v>92207</v>
      </c>
      <c r="H2185" s="276" t="s">
        <v>9608</v>
      </c>
      <c r="I2185" s="276" t="s">
        <v>9236</v>
      </c>
      <c r="J2185" s="276" t="s">
        <v>9236</v>
      </c>
      <c r="K2185" s="276" t="s">
        <v>9609</v>
      </c>
      <c r="L2185" s="276" t="s">
        <v>9610</v>
      </c>
      <c r="M2185" s="276" t="s">
        <v>9236</v>
      </c>
      <c r="N2185" s="276" t="s">
        <v>9236</v>
      </c>
      <c r="O2185" s="290">
        <v>16900</v>
      </c>
      <c r="P2185" s="291">
        <v>1</v>
      </c>
      <c r="Q2185" s="291">
        <v>1</v>
      </c>
      <c r="R2185" s="283">
        <v>21</v>
      </c>
      <c r="S2185" s="283" t="s">
        <v>606</v>
      </c>
      <c r="T2185" s="283">
        <v>31</v>
      </c>
      <c r="U2185" s="283">
        <v>31</v>
      </c>
      <c r="V2185" s="283">
        <v>14</v>
      </c>
      <c r="W2185" s="283">
        <v>14</v>
      </c>
      <c r="X2185" s="276" t="s">
        <v>9611</v>
      </c>
      <c r="Y2185" s="276">
        <v>21</v>
      </c>
      <c r="Z2185" s="276"/>
      <c r="AA2185" s="276" t="s">
        <v>37</v>
      </c>
      <c r="AB2185" s="276">
        <v>0</v>
      </c>
      <c r="AC2185" s="276">
        <v>0</v>
      </c>
      <c r="AD2185" s="276"/>
    </row>
    <row r="2186" spans="1:30" ht="55.15" customHeight="1" x14ac:dyDescent="0.3">
      <c r="A2186" s="323" t="s">
        <v>1355</v>
      </c>
      <c r="B2186" s="276" t="s">
        <v>9177</v>
      </c>
      <c r="C2186" s="276" t="s">
        <v>9527</v>
      </c>
      <c r="D2186" s="276" t="s">
        <v>9612</v>
      </c>
      <c r="E2186" s="276">
        <v>21004313</v>
      </c>
      <c r="F2186" s="276">
        <v>59404174950</v>
      </c>
      <c r="G2186" s="276">
        <v>79766</v>
      </c>
      <c r="H2186" s="276" t="s">
        <v>9613</v>
      </c>
      <c r="I2186" s="276" t="s">
        <v>9236</v>
      </c>
      <c r="J2186" s="276" t="s">
        <v>9236</v>
      </c>
      <c r="K2186" s="276" t="s">
        <v>9614</v>
      </c>
      <c r="L2186" s="276" t="s">
        <v>9615</v>
      </c>
      <c r="M2186" s="276" t="s">
        <v>9236</v>
      </c>
      <c r="N2186" s="276" t="s">
        <v>9236</v>
      </c>
      <c r="O2186" s="290">
        <v>17000</v>
      </c>
      <c r="P2186" s="291">
        <v>1</v>
      </c>
      <c r="Q2186" s="291">
        <v>1</v>
      </c>
      <c r="R2186" s="283">
        <v>21</v>
      </c>
      <c r="S2186" s="283" t="s">
        <v>606</v>
      </c>
      <c r="T2186" s="283">
        <v>31</v>
      </c>
      <c r="U2186" s="283">
        <v>65</v>
      </c>
      <c r="V2186" s="283">
        <v>31</v>
      </c>
      <c r="W2186" s="283">
        <v>14</v>
      </c>
      <c r="X2186" s="276" t="s">
        <v>9616</v>
      </c>
      <c r="Y2186" s="276">
        <v>21</v>
      </c>
      <c r="Z2186" s="276"/>
      <c r="AA2186" s="276" t="s">
        <v>37</v>
      </c>
      <c r="AB2186" s="276">
        <v>0</v>
      </c>
      <c r="AC2186" s="276">
        <v>0</v>
      </c>
      <c r="AD2186" s="276"/>
    </row>
    <row r="2187" spans="1:30" ht="55.15" customHeight="1" x14ac:dyDescent="0.3">
      <c r="A2187" s="323" t="s">
        <v>1362</v>
      </c>
      <c r="B2187" s="276" t="s">
        <v>9177</v>
      </c>
      <c r="C2187" s="276" t="s">
        <v>9527</v>
      </c>
      <c r="D2187" s="276" t="s">
        <v>9617</v>
      </c>
      <c r="E2187" s="276">
        <v>21008792</v>
      </c>
      <c r="F2187" s="276">
        <v>38396129990</v>
      </c>
      <c r="G2187" s="276">
        <v>191613</v>
      </c>
      <c r="H2187" s="276" t="s">
        <v>9618</v>
      </c>
      <c r="I2187" s="276" t="s">
        <v>9236</v>
      </c>
      <c r="J2187" s="276" t="s">
        <v>9236</v>
      </c>
      <c r="K2187" s="276" t="s">
        <v>2016</v>
      </c>
      <c r="L2187" s="276" t="s">
        <v>9619</v>
      </c>
      <c r="M2187" s="276" t="s">
        <v>9236</v>
      </c>
      <c r="N2187" s="276" t="s">
        <v>9236</v>
      </c>
      <c r="O2187" s="290">
        <v>7000</v>
      </c>
      <c r="P2187" s="291">
        <v>1</v>
      </c>
      <c r="Q2187" s="291">
        <v>1</v>
      </c>
      <c r="R2187" s="283">
        <v>21</v>
      </c>
      <c r="S2187" s="283" t="s">
        <v>606</v>
      </c>
      <c r="T2187" s="283">
        <v>31</v>
      </c>
      <c r="U2187" s="283">
        <v>65</v>
      </c>
      <c r="V2187" s="283">
        <v>21</v>
      </c>
      <c r="W2187" s="283">
        <v>14</v>
      </c>
      <c r="X2187" s="276" t="s">
        <v>9620</v>
      </c>
      <c r="Y2187" s="276">
        <v>21</v>
      </c>
      <c r="Z2187" s="276"/>
      <c r="AA2187" s="276" t="s">
        <v>37</v>
      </c>
      <c r="AB2187" s="276">
        <v>0</v>
      </c>
      <c r="AC2187" s="276">
        <v>0</v>
      </c>
      <c r="AD2187" s="276"/>
    </row>
    <row r="2188" spans="1:30" ht="55.15" customHeight="1" x14ac:dyDescent="0.3">
      <c r="A2188" s="323" t="s">
        <v>1364</v>
      </c>
      <c r="B2188" s="276" t="s">
        <v>9177</v>
      </c>
      <c r="C2188" s="276" t="s">
        <v>9527</v>
      </c>
      <c r="D2188" s="276" t="s">
        <v>9621</v>
      </c>
      <c r="E2188" s="276">
        <v>751</v>
      </c>
      <c r="F2188" s="276">
        <v>1168215000</v>
      </c>
      <c r="G2188" s="276"/>
      <c r="H2188" s="276" t="s">
        <v>9622</v>
      </c>
      <c r="I2188" s="276" t="s">
        <v>9236</v>
      </c>
      <c r="J2188" s="276" t="s">
        <v>9236</v>
      </c>
      <c r="K2188" s="276" t="s">
        <v>9623</v>
      </c>
      <c r="L2188" s="276" t="s">
        <v>9624</v>
      </c>
      <c r="M2188" s="276" t="s">
        <v>9236</v>
      </c>
      <c r="N2188" s="276" t="s">
        <v>9236</v>
      </c>
      <c r="O2188" s="290">
        <v>70000</v>
      </c>
      <c r="P2188" s="291">
        <v>1</v>
      </c>
      <c r="Q2188" s="291">
        <v>1</v>
      </c>
      <c r="R2188" s="283">
        <v>21</v>
      </c>
      <c r="S2188" s="283" t="s">
        <v>600</v>
      </c>
      <c r="T2188" s="283">
        <v>40</v>
      </c>
      <c r="U2188" s="283">
        <v>31</v>
      </c>
      <c r="V2188" s="283">
        <v>6</v>
      </c>
      <c r="W2188" s="283">
        <v>6</v>
      </c>
      <c r="X2188" s="276" t="s">
        <v>9625</v>
      </c>
      <c r="Y2188" s="276">
        <v>21</v>
      </c>
      <c r="Z2188" s="276"/>
      <c r="AA2188" s="276" t="s">
        <v>37</v>
      </c>
      <c r="AB2188" s="276">
        <v>0</v>
      </c>
      <c r="AC2188" s="276">
        <v>0</v>
      </c>
      <c r="AD2188" s="276"/>
    </row>
    <row r="2189" spans="1:30" ht="55.15" customHeight="1" x14ac:dyDescent="0.3">
      <c r="A2189" s="323" t="s">
        <v>1371</v>
      </c>
      <c r="B2189" s="276" t="s">
        <v>9177</v>
      </c>
      <c r="C2189" s="276" t="s">
        <v>9527</v>
      </c>
      <c r="D2189" s="276" t="s">
        <v>9626</v>
      </c>
      <c r="E2189" s="276">
        <v>455</v>
      </c>
      <c r="F2189" s="276">
        <v>745323312873</v>
      </c>
      <c r="G2189" s="276"/>
      <c r="H2189" s="276" t="s">
        <v>9627</v>
      </c>
      <c r="I2189" s="276" t="s">
        <v>9236</v>
      </c>
      <c r="J2189" s="276" t="s">
        <v>9236</v>
      </c>
      <c r="K2189" s="276" t="s">
        <v>9628</v>
      </c>
      <c r="L2189" s="276" t="s">
        <v>9629</v>
      </c>
      <c r="M2189" s="276" t="s">
        <v>9236</v>
      </c>
      <c r="N2189" s="276" t="s">
        <v>9236</v>
      </c>
      <c r="O2189" s="290">
        <v>2500</v>
      </c>
      <c r="P2189" s="291">
        <v>1</v>
      </c>
      <c r="Q2189" s="291">
        <v>1</v>
      </c>
      <c r="R2189" s="283">
        <v>21</v>
      </c>
      <c r="S2189" s="283" t="s">
        <v>606</v>
      </c>
      <c r="T2189" s="283">
        <v>31</v>
      </c>
      <c r="U2189" s="283">
        <v>40</v>
      </c>
      <c r="V2189" s="283">
        <v>21</v>
      </c>
      <c r="W2189" s="283">
        <v>21</v>
      </c>
      <c r="X2189" s="276" t="s">
        <v>9630</v>
      </c>
      <c r="Y2189" s="276">
        <v>4</v>
      </c>
      <c r="Z2189" s="276"/>
      <c r="AA2189" s="276" t="s">
        <v>37</v>
      </c>
      <c r="AB2189" s="276">
        <v>0</v>
      </c>
      <c r="AC2189" s="276">
        <v>0</v>
      </c>
      <c r="AD2189" s="276"/>
    </row>
    <row r="2190" spans="1:30" ht="55.15" customHeight="1" x14ac:dyDescent="0.3">
      <c r="A2190" s="323" t="s">
        <v>1378</v>
      </c>
      <c r="B2190" s="276" t="s">
        <v>9177</v>
      </c>
      <c r="C2190" s="276" t="s">
        <v>9527</v>
      </c>
      <c r="D2190" s="276" t="s">
        <v>9591</v>
      </c>
      <c r="E2190" s="276">
        <v>21008477</v>
      </c>
      <c r="F2190" s="276">
        <v>49870410176</v>
      </c>
      <c r="G2190" s="276">
        <v>201875</v>
      </c>
      <c r="H2190" s="276" t="s">
        <v>9499</v>
      </c>
      <c r="I2190" s="276" t="s">
        <v>9236</v>
      </c>
      <c r="J2190" s="276" t="s">
        <v>9236</v>
      </c>
      <c r="K2190" s="276" t="s">
        <v>9592</v>
      </c>
      <c r="L2190" s="276" t="s">
        <v>9631</v>
      </c>
      <c r="M2190" s="276" t="s">
        <v>9236</v>
      </c>
      <c r="N2190" s="276" t="s">
        <v>9236</v>
      </c>
      <c r="O2190" s="290">
        <v>16000</v>
      </c>
      <c r="P2190" s="291">
        <v>1</v>
      </c>
      <c r="Q2190" s="291">
        <v>1</v>
      </c>
      <c r="R2190" s="283">
        <v>21</v>
      </c>
      <c r="S2190" s="283" t="s">
        <v>600</v>
      </c>
      <c r="T2190" s="283">
        <v>65</v>
      </c>
      <c r="U2190" s="283">
        <v>31</v>
      </c>
      <c r="V2190" s="283">
        <v>31</v>
      </c>
      <c r="W2190" s="283">
        <v>6</v>
      </c>
      <c r="X2190" s="276" t="s">
        <v>9632</v>
      </c>
      <c r="Y2190" s="276">
        <v>15</v>
      </c>
      <c r="Z2190" s="276"/>
      <c r="AA2190" s="276" t="s">
        <v>37</v>
      </c>
      <c r="AB2190" s="276">
        <v>0</v>
      </c>
      <c r="AC2190" s="276">
        <v>0</v>
      </c>
      <c r="AD2190" s="276"/>
    </row>
    <row r="2191" spans="1:30" ht="55.15" customHeight="1" x14ac:dyDescent="0.3">
      <c r="A2191" s="323" t="s">
        <v>1380</v>
      </c>
      <c r="B2191" s="276" t="s">
        <v>9177</v>
      </c>
      <c r="C2191" s="276" t="s">
        <v>9527</v>
      </c>
      <c r="D2191" s="276" t="s">
        <v>2017</v>
      </c>
      <c r="E2191" s="276">
        <v>21004280</v>
      </c>
      <c r="F2191" s="276">
        <v>84565576688</v>
      </c>
      <c r="G2191" s="276">
        <v>160215</v>
      </c>
      <c r="H2191" s="276" t="s">
        <v>9633</v>
      </c>
      <c r="I2191" s="276" t="s">
        <v>9634</v>
      </c>
      <c r="J2191" s="276"/>
      <c r="K2191" s="276" t="s">
        <v>9635</v>
      </c>
      <c r="L2191" s="276" t="s">
        <v>9610</v>
      </c>
      <c r="M2191" s="276" t="s">
        <v>9236</v>
      </c>
      <c r="N2191" s="276" t="s">
        <v>9236</v>
      </c>
      <c r="O2191" s="290">
        <v>10000</v>
      </c>
      <c r="P2191" s="291">
        <v>1</v>
      </c>
      <c r="Q2191" s="291">
        <v>1</v>
      </c>
      <c r="R2191" s="283">
        <v>21</v>
      </c>
      <c r="S2191" s="283" t="s">
        <v>600</v>
      </c>
      <c r="T2191" s="283">
        <v>31</v>
      </c>
      <c r="U2191" s="283">
        <v>31</v>
      </c>
      <c r="V2191" s="283">
        <v>14</v>
      </c>
      <c r="W2191" s="283">
        <v>14</v>
      </c>
      <c r="X2191" s="276" t="s">
        <v>9636</v>
      </c>
      <c r="Y2191" s="276">
        <v>21</v>
      </c>
      <c r="Z2191" s="276"/>
      <c r="AA2191" s="276" t="s">
        <v>37</v>
      </c>
      <c r="AB2191" s="276">
        <v>0</v>
      </c>
      <c r="AC2191" s="276">
        <v>0</v>
      </c>
      <c r="AD2191" s="276"/>
    </row>
    <row r="2192" spans="1:30" ht="55.15" customHeight="1" x14ac:dyDescent="0.3">
      <c r="A2192" s="323" t="s">
        <v>1382</v>
      </c>
      <c r="B2192" s="276" t="s">
        <v>9177</v>
      </c>
      <c r="C2192" s="276" t="s">
        <v>9527</v>
      </c>
      <c r="D2192" s="276" t="s">
        <v>9637</v>
      </c>
      <c r="E2192" s="276">
        <v>21000819</v>
      </c>
      <c r="F2192" s="276">
        <v>19852900977</v>
      </c>
      <c r="G2192" s="276">
        <v>56081</v>
      </c>
      <c r="H2192" s="276" t="s">
        <v>9638</v>
      </c>
      <c r="I2192" s="276" t="s">
        <v>9236</v>
      </c>
      <c r="J2192" s="276" t="s">
        <v>9236</v>
      </c>
      <c r="K2192" s="276" t="s">
        <v>9639</v>
      </c>
      <c r="L2192" s="276" t="s">
        <v>9610</v>
      </c>
      <c r="M2192" s="276" t="s">
        <v>9236</v>
      </c>
      <c r="N2192" s="276" t="s">
        <v>9236</v>
      </c>
      <c r="O2192" s="290">
        <v>3000</v>
      </c>
      <c r="P2192" s="291">
        <v>1</v>
      </c>
      <c r="Q2192" s="291">
        <v>1</v>
      </c>
      <c r="R2192" s="283">
        <v>21</v>
      </c>
      <c r="S2192" s="283" t="s">
        <v>600</v>
      </c>
      <c r="T2192" s="283">
        <v>31</v>
      </c>
      <c r="U2192" s="283">
        <v>31</v>
      </c>
      <c r="V2192" s="283">
        <v>14</v>
      </c>
      <c r="W2192" s="283">
        <v>14</v>
      </c>
      <c r="X2192" s="276" t="s">
        <v>9640</v>
      </c>
      <c r="Y2192" s="276">
        <v>21</v>
      </c>
      <c r="Z2192" s="276"/>
      <c r="AA2192" s="276" t="s">
        <v>37</v>
      </c>
      <c r="AB2192" s="276">
        <v>0</v>
      </c>
      <c r="AC2192" s="276">
        <v>0</v>
      </c>
      <c r="AD2192" s="276"/>
    </row>
    <row r="2193" spans="1:30" ht="55.15" customHeight="1" x14ac:dyDescent="0.3">
      <c r="A2193" s="323" t="s">
        <v>1389</v>
      </c>
      <c r="B2193" s="276" t="s">
        <v>9177</v>
      </c>
      <c r="C2193" s="276" t="s">
        <v>9527</v>
      </c>
      <c r="D2193" s="276" t="s">
        <v>9533</v>
      </c>
      <c r="E2193" s="276">
        <v>8003540</v>
      </c>
      <c r="F2193" s="276">
        <v>41168060881</v>
      </c>
      <c r="G2193" s="276">
        <v>198813</v>
      </c>
      <c r="H2193" s="276" t="s">
        <v>9534</v>
      </c>
      <c r="I2193" s="276" t="s">
        <v>9236</v>
      </c>
      <c r="J2193" s="276" t="s">
        <v>9236</v>
      </c>
      <c r="K2193" s="276" t="s">
        <v>9535</v>
      </c>
      <c r="L2193" s="276" t="s">
        <v>9641</v>
      </c>
      <c r="M2193" s="276" t="s">
        <v>9236</v>
      </c>
      <c r="N2193" s="276" t="s">
        <v>9236</v>
      </c>
      <c r="O2193" s="290">
        <v>7000</v>
      </c>
      <c r="P2193" s="291">
        <v>1</v>
      </c>
      <c r="Q2193" s="291">
        <v>1</v>
      </c>
      <c r="R2193" s="283">
        <v>22</v>
      </c>
      <c r="S2193" s="283" t="s">
        <v>9221</v>
      </c>
      <c r="T2193" s="283" t="s">
        <v>115</v>
      </c>
      <c r="U2193" s="283">
        <v>31</v>
      </c>
      <c r="V2193" s="283">
        <v>44</v>
      </c>
      <c r="W2193" s="283">
        <v>44</v>
      </c>
      <c r="X2193" s="276" t="s">
        <v>9642</v>
      </c>
      <c r="Y2193" s="276">
        <v>12</v>
      </c>
      <c r="Z2193" s="276"/>
      <c r="AA2193" s="276" t="s">
        <v>37</v>
      </c>
      <c r="AB2193" s="276">
        <v>0</v>
      </c>
      <c r="AC2193" s="276">
        <v>0</v>
      </c>
      <c r="AD2193" s="276" t="s">
        <v>9538</v>
      </c>
    </row>
    <row r="2194" spans="1:30" ht="55.15" customHeight="1" x14ac:dyDescent="0.3">
      <c r="A2194" s="323" t="s">
        <v>1391</v>
      </c>
      <c r="B2194" s="276" t="s">
        <v>9177</v>
      </c>
      <c r="C2194" s="276" t="s">
        <v>9527</v>
      </c>
      <c r="D2194" s="276" t="s">
        <v>9643</v>
      </c>
      <c r="E2194" s="276">
        <v>21000895</v>
      </c>
      <c r="F2194" s="276">
        <v>44968486612</v>
      </c>
      <c r="G2194" s="276">
        <v>161181</v>
      </c>
      <c r="H2194" s="276" t="s">
        <v>9644</v>
      </c>
      <c r="I2194" s="276" t="s">
        <v>9236</v>
      </c>
      <c r="J2194" s="276" t="s">
        <v>9236</v>
      </c>
      <c r="K2194" s="276" t="s">
        <v>9645</v>
      </c>
      <c r="L2194" s="276" t="s">
        <v>9646</v>
      </c>
      <c r="M2194" s="276" t="s">
        <v>9236</v>
      </c>
      <c r="N2194" s="276" t="s">
        <v>9236</v>
      </c>
      <c r="O2194" s="290">
        <v>40000</v>
      </c>
      <c r="P2194" s="291">
        <v>1</v>
      </c>
      <c r="Q2194" s="291">
        <v>1</v>
      </c>
      <c r="R2194" s="283">
        <v>21</v>
      </c>
      <c r="S2194" s="283" t="s">
        <v>606</v>
      </c>
      <c r="T2194" s="283">
        <v>31</v>
      </c>
      <c r="U2194" s="283">
        <v>63</v>
      </c>
      <c r="V2194" s="283">
        <v>44</v>
      </c>
      <c r="W2194" s="283">
        <v>44</v>
      </c>
      <c r="X2194" s="276" t="s">
        <v>9647</v>
      </c>
      <c r="Y2194" s="276">
        <v>21</v>
      </c>
      <c r="Z2194" s="276"/>
      <c r="AA2194" s="276" t="s">
        <v>37</v>
      </c>
      <c r="AB2194" s="276">
        <v>0</v>
      </c>
      <c r="AC2194" s="276">
        <v>0</v>
      </c>
      <c r="AD2194" s="276"/>
    </row>
    <row r="2195" spans="1:30" ht="55.15" customHeight="1" x14ac:dyDescent="0.3">
      <c r="A2195" s="323" t="s">
        <v>1398</v>
      </c>
      <c r="B2195" s="276" t="s">
        <v>9177</v>
      </c>
      <c r="C2195" s="276" t="s">
        <v>9527</v>
      </c>
      <c r="D2195" s="276" t="s">
        <v>9648</v>
      </c>
      <c r="E2195" s="276">
        <v>21005154</v>
      </c>
      <c r="F2195" s="276">
        <v>43618037302</v>
      </c>
      <c r="G2195" s="276">
        <v>134752</v>
      </c>
      <c r="H2195" s="276" t="s">
        <v>9649</v>
      </c>
      <c r="I2195" s="276" t="s">
        <v>9650</v>
      </c>
      <c r="J2195" s="276" t="s">
        <v>9236</v>
      </c>
      <c r="K2195" s="276" t="s">
        <v>9651</v>
      </c>
      <c r="L2195" s="276" t="s">
        <v>9652</v>
      </c>
      <c r="M2195" s="276" t="s">
        <v>9236</v>
      </c>
      <c r="N2195" s="276" t="s">
        <v>9236</v>
      </c>
      <c r="O2195" s="290">
        <v>45000</v>
      </c>
      <c r="P2195" s="291">
        <v>1</v>
      </c>
      <c r="Q2195" s="291">
        <v>1</v>
      </c>
      <c r="R2195" s="283">
        <v>21</v>
      </c>
      <c r="S2195" s="283" t="s">
        <v>606</v>
      </c>
      <c r="T2195" s="283">
        <v>31</v>
      </c>
      <c r="U2195" s="283">
        <v>40</v>
      </c>
      <c r="V2195" s="283">
        <v>21</v>
      </c>
      <c r="W2195" s="283">
        <v>21</v>
      </c>
      <c r="X2195" s="276" t="s">
        <v>9653</v>
      </c>
      <c r="Y2195" s="276">
        <v>21</v>
      </c>
      <c r="Z2195" s="276"/>
      <c r="AA2195" s="276" t="s">
        <v>37</v>
      </c>
      <c r="AB2195" s="276">
        <v>0</v>
      </c>
      <c r="AC2195" s="276">
        <v>0</v>
      </c>
      <c r="AD2195" s="276"/>
    </row>
    <row r="2196" spans="1:30" ht="55.15" customHeight="1" x14ac:dyDescent="0.3">
      <c r="A2196" s="323" t="s">
        <v>1400</v>
      </c>
      <c r="B2196" s="276" t="s">
        <v>9177</v>
      </c>
      <c r="C2196" s="276" t="s">
        <v>9527</v>
      </c>
      <c r="D2196" s="276" t="s">
        <v>9458</v>
      </c>
      <c r="E2196" s="276">
        <v>21007781</v>
      </c>
      <c r="F2196" s="276">
        <v>78345236773</v>
      </c>
      <c r="G2196" s="276">
        <v>186925</v>
      </c>
      <c r="H2196" s="276" t="s">
        <v>9459</v>
      </c>
      <c r="I2196" s="276" t="s">
        <v>9460</v>
      </c>
      <c r="J2196" s="149" t="s">
        <v>9461</v>
      </c>
      <c r="K2196" s="276" t="s">
        <v>9462</v>
      </c>
      <c r="L2196" s="276" t="s">
        <v>9654</v>
      </c>
      <c r="M2196" s="276" t="s">
        <v>9236</v>
      </c>
      <c r="N2196" s="276" t="s">
        <v>9236</v>
      </c>
      <c r="O2196" s="290">
        <v>15000</v>
      </c>
      <c r="P2196" s="291">
        <v>1</v>
      </c>
      <c r="Q2196" s="291">
        <v>1</v>
      </c>
      <c r="R2196" s="283">
        <v>21</v>
      </c>
      <c r="S2196" s="283" t="s">
        <v>606</v>
      </c>
      <c r="T2196" s="283">
        <v>32</v>
      </c>
      <c r="U2196" s="283">
        <v>40</v>
      </c>
      <c r="V2196" s="283">
        <v>21</v>
      </c>
      <c r="W2196" s="283">
        <v>21</v>
      </c>
      <c r="X2196" s="276" t="s">
        <v>9655</v>
      </c>
      <c r="Y2196" s="276">
        <v>21</v>
      </c>
      <c r="Z2196" s="276"/>
      <c r="AA2196" s="276" t="s">
        <v>37</v>
      </c>
      <c r="AB2196" s="276">
        <v>0</v>
      </c>
      <c r="AC2196" s="276">
        <v>0</v>
      </c>
      <c r="AD2196" s="276"/>
    </row>
    <row r="2197" spans="1:30" ht="55.15" customHeight="1" x14ac:dyDescent="0.3">
      <c r="A2197" s="323" t="s">
        <v>1407</v>
      </c>
      <c r="B2197" s="276" t="s">
        <v>9177</v>
      </c>
      <c r="C2197" s="276" t="s">
        <v>9527</v>
      </c>
      <c r="D2197" s="276" t="s">
        <v>9648</v>
      </c>
      <c r="E2197" s="276">
        <v>21005154</v>
      </c>
      <c r="F2197" s="276">
        <v>43618037302</v>
      </c>
      <c r="G2197" s="276">
        <v>134752</v>
      </c>
      <c r="H2197" s="276" t="s">
        <v>9649</v>
      </c>
      <c r="I2197" s="276" t="s">
        <v>9650</v>
      </c>
      <c r="J2197" s="276" t="s">
        <v>9236</v>
      </c>
      <c r="K2197" s="276" t="s">
        <v>9651</v>
      </c>
      <c r="L2197" s="276" t="s">
        <v>9656</v>
      </c>
      <c r="M2197" s="276" t="s">
        <v>9236</v>
      </c>
      <c r="N2197" s="276" t="s">
        <v>9236</v>
      </c>
      <c r="O2197" s="290">
        <v>8000</v>
      </c>
      <c r="P2197" s="291">
        <v>1</v>
      </c>
      <c r="Q2197" s="291">
        <v>1</v>
      </c>
      <c r="R2197" s="283">
        <v>21</v>
      </c>
      <c r="S2197" s="283" t="s">
        <v>600</v>
      </c>
      <c r="T2197" s="283">
        <v>65</v>
      </c>
      <c r="U2197" s="283">
        <v>31</v>
      </c>
      <c r="V2197" s="283">
        <v>40</v>
      </c>
      <c r="W2197" s="283">
        <v>40</v>
      </c>
      <c r="X2197" s="276" t="s">
        <v>9657</v>
      </c>
      <c r="Y2197" s="276">
        <v>21</v>
      </c>
      <c r="Z2197" s="276"/>
      <c r="AA2197" s="276" t="s">
        <v>37</v>
      </c>
      <c r="AB2197" s="276">
        <v>0</v>
      </c>
      <c r="AC2197" s="276">
        <v>0</v>
      </c>
      <c r="AD2197" s="276"/>
    </row>
    <row r="2198" spans="1:30" ht="55.15" customHeight="1" x14ac:dyDescent="0.3">
      <c r="A2198" s="323" t="s">
        <v>1411</v>
      </c>
      <c r="B2198" s="276" t="s">
        <v>9177</v>
      </c>
      <c r="C2198" s="276" t="s">
        <v>9527</v>
      </c>
      <c r="D2198" s="276" t="s">
        <v>9648</v>
      </c>
      <c r="E2198" s="276">
        <v>21005154</v>
      </c>
      <c r="F2198" s="276">
        <v>43618037302</v>
      </c>
      <c r="G2198" s="276">
        <v>134752</v>
      </c>
      <c r="H2198" s="276" t="s">
        <v>9649</v>
      </c>
      <c r="I2198" s="276" t="s">
        <v>9650</v>
      </c>
      <c r="J2198" s="276" t="s">
        <v>9236</v>
      </c>
      <c r="K2198" s="276" t="s">
        <v>9651</v>
      </c>
      <c r="L2198" s="276" t="s">
        <v>9658</v>
      </c>
      <c r="M2198" s="276" t="s">
        <v>9236</v>
      </c>
      <c r="N2198" s="276" t="s">
        <v>9236</v>
      </c>
      <c r="O2198" s="290">
        <v>40000</v>
      </c>
      <c r="P2198" s="291">
        <v>1</v>
      </c>
      <c r="Q2198" s="291">
        <v>1</v>
      </c>
      <c r="R2198" s="283">
        <v>21</v>
      </c>
      <c r="S2198" s="283" t="s">
        <v>606</v>
      </c>
      <c r="T2198" s="283">
        <v>31</v>
      </c>
      <c r="U2198" s="283">
        <v>65</v>
      </c>
      <c r="V2198" s="283">
        <v>21</v>
      </c>
      <c r="W2198" s="283">
        <v>21</v>
      </c>
      <c r="X2198" s="276" t="s">
        <v>9659</v>
      </c>
      <c r="Y2198" s="276">
        <v>21</v>
      </c>
      <c r="Z2198" s="276"/>
      <c r="AA2198" s="276" t="s">
        <v>37</v>
      </c>
      <c r="AB2198" s="276">
        <v>0</v>
      </c>
      <c r="AC2198" s="276">
        <v>0</v>
      </c>
      <c r="AD2198" s="276"/>
    </row>
    <row r="2199" spans="1:30" ht="55.15" customHeight="1" x14ac:dyDescent="0.3">
      <c r="A2199" s="323" t="s">
        <v>1417</v>
      </c>
      <c r="B2199" s="276" t="s">
        <v>9177</v>
      </c>
      <c r="C2199" s="276" t="s">
        <v>9527</v>
      </c>
      <c r="D2199" s="276" t="s">
        <v>9585</v>
      </c>
      <c r="E2199" s="276">
        <v>21008044</v>
      </c>
      <c r="F2199" s="276">
        <v>47614338172</v>
      </c>
      <c r="G2199" s="276">
        <v>196567</v>
      </c>
      <c r="H2199" s="276" t="s">
        <v>9586</v>
      </c>
      <c r="I2199" s="276" t="s">
        <v>9587</v>
      </c>
      <c r="J2199" s="276" t="s">
        <v>9236</v>
      </c>
      <c r="K2199" s="276" t="s">
        <v>9588</v>
      </c>
      <c r="L2199" s="276" t="s">
        <v>9660</v>
      </c>
      <c r="M2199" s="276" t="s">
        <v>9236</v>
      </c>
      <c r="N2199" s="276" t="s">
        <v>9236</v>
      </c>
      <c r="O2199" s="290">
        <v>35000</v>
      </c>
      <c r="P2199" s="291">
        <v>1</v>
      </c>
      <c r="Q2199" s="291">
        <v>1</v>
      </c>
      <c r="R2199" s="283">
        <v>21</v>
      </c>
      <c r="S2199" s="283" t="s">
        <v>606</v>
      </c>
      <c r="T2199" s="283">
        <v>31</v>
      </c>
      <c r="U2199" s="283">
        <v>63</v>
      </c>
      <c r="V2199" s="283">
        <v>21</v>
      </c>
      <c r="W2199" s="283">
        <v>21</v>
      </c>
      <c r="X2199" s="276" t="s">
        <v>9661</v>
      </c>
      <c r="Y2199" s="276">
        <v>21</v>
      </c>
      <c r="Z2199" s="276"/>
      <c r="AA2199" s="276" t="s">
        <v>37</v>
      </c>
      <c r="AB2199" s="276">
        <v>0</v>
      </c>
      <c r="AC2199" s="276">
        <v>0</v>
      </c>
      <c r="AD2199" s="276"/>
    </row>
    <row r="2200" spans="1:30" ht="55.15" customHeight="1" x14ac:dyDescent="0.3">
      <c r="A2200" s="323" t="s">
        <v>1423</v>
      </c>
      <c r="B2200" s="276" t="s">
        <v>9177</v>
      </c>
      <c r="C2200" s="276" t="s">
        <v>9527</v>
      </c>
      <c r="D2200" s="276" t="s">
        <v>9662</v>
      </c>
      <c r="E2200" s="276">
        <v>21001813</v>
      </c>
      <c r="F2200" s="276">
        <v>69011837451</v>
      </c>
      <c r="G2200" s="276"/>
      <c r="H2200" s="276" t="s">
        <v>9663</v>
      </c>
      <c r="I2200" s="276" t="s">
        <v>9236</v>
      </c>
      <c r="J2200" s="276" t="s">
        <v>9236</v>
      </c>
      <c r="K2200" s="276" t="s">
        <v>9664</v>
      </c>
      <c r="L2200" s="276" t="s">
        <v>9665</v>
      </c>
      <c r="M2200" s="276" t="s">
        <v>9236</v>
      </c>
      <c r="N2200" s="276" t="s">
        <v>9236</v>
      </c>
      <c r="O2200" s="290">
        <v>50000</v>
      </c>
      <c r="P2200" s="291">
        <v>1</v>
      </c>
      <c r="Q2200" s="291">
        <v>1</v>
      </c>
      <c r="R2200" s="283">
        <v>21</v>
      </c>
      <c r="S2200" s="283" t="s">
        <v>600</v>
      </c>
      <c r="T2200" s="283">
        <v>21</v>
      </c>
      <c r="U2200" s="283" t="s">
        <v>9666</v>
      </c>
      <c r="V2200" s="283">
        <v>6</v>
      </c>
      <c r="W2200" s="283">
        <v>21</v>
      </c>
      <c r="X2200" s="276" t="s">
        <v>9667</v>
      </c>
      <c r="Y2200" s="276">
        <v>21</v>
      </c>
      <c r="Z2200" s="276"/>
      <c r="AA2200" s="276" t="s">
        <v>37</v>
      </c>
      <c r="AB2200" s="276">
        <v>0</v>
      </c>
      <c r="AC2200" s="276">
        <v>0</v>
      </c>
      <c r="AD2200" s="276"/>
    </row>
    <row r="2201" spans="1:30" ht="55.15" customHeight="1" x14ac:dyDescent="0.3">
      <c r="A2201" s="323" t="s">
        <v>1428</v>
      </c>
      <c r="B2201" s="276" t="s">
        <v>9177</v>
      </c>
      <c r="C2201" s="276" t="s">
        <v>9527</v>
      </c>
      <c r="D2201" s="276" t="s">
        <v>9520</v>
      </c>
      <c r="E2201" s="276">
        <v>21005065</v>
      </c>
      <c r="F2201" s="276">
        <v>45104067726</v>
      </c>
      <c r="G2201" s="276">
        <v>169315</v>
      </c>
      <c r="H2201" s="276" t="s">
        <v>9521</v>
      </c>
      <c r="I2201" s="276" t="s">
        <v>9522</v>
      </c>
      <c r="J2201" s="149" t="s">
        <v>9523</v>
      </c>
      <c r="K2201" s="276" t="s">
        <v>2015</v>
      </c>
      <c r="L2201" s="276" t="s">
        <v>9668</v>
      </c>
      <c r="M2201" s="276" t="s">
        <v>9236</v>
      </c>
      <c r="N2201" s="276" t="s">
        <v>9236</v>
      </c>
      <c r="O2201" s="290">
        <v>26000</v>
      </c>
      <c r="P2201" s="291">
        <v>1</v>
      </c>
      <c r="Q2201" s="291">
        <v>1</v>
      </c>
      <c r="R2201" s="283">
        <v>21</v>
      </c>
      <c r="S2201" s="283" t="s">
        <v>600</v>
      </c>
      <c r="T2201" s="283" t="s">
        <v>9666</v>
      </c>
      <c r="U2201" s="283" t="s">
        <v>9666</v>
      </c>
      <c r="V2201" s="283">
        <v>6</v>
      </c>
      <c r="W2201" s="283">
        <v>6</v>
      </c>
      <c r="X2201" s="276" t="s">
        <v>9669</v>
      </c>
      <c r="Y2201" s="276">
        <v>21</v>
      </c>
      <c r="Z2201" s="276"/>
      <c r="AA2201" s="276" t="s">
        <v>37</v>
      </c>
      <c r="AB2201" s="276">
        <v>0</v>
      </c>
      <c r="AC2201" s="276">
        <v>0</v>
      </c>
      <c r="AD2201" s="276"/>
    </row>
    <row r="2202" spans="1:30" ht="55.15" customHeight="1" x14ac:dyDescent="0.3">
      <c r="A2202" s="323" t="s">
        <v>1432</v>
      </c>
      <c r="B2202" s="276" t="s">
        <v>9177</v>
      </c>
      <c r="C2202" s="276" t="s">
        <v>9527</v>
      </c>
      <c r="D2202" s="276" t="s">
        <v>9670</v>
      </c>
      <c r="E2202" s="276">
        <v>1001725</v>
      </c>
      <c r="F2202" s="276">
        <v>39575722461</v>
      </c>
      <c r="G2202" s="276">
        <v>100185</v>
      </c>
      <c r="H2202" s="276" t="s">
        <v>9671</v>
      </c>
      <c r="I2202" s="276" t="s">
        <v>9236</v>
      </c>
      <c r="J2202" s="276" t="s">
        <v>9236</v>
      </c>
      <c r="K2202" s="276" t="s">
        <v>9672</v>
      </c>
      <c r="L2202" s="276" t="s">
        <v>9673</v>
      </c>
      <c r="M2202" s="276" t="s">
        <v>9236</v>
      </c>
      <c r="N2202" s="276" t="s">
        <v>9236</v>
      </c>
      <c r="O2202" s="290">
        <v>5000</v>
      </c>
      <c r="P2202" s="291">
        <v>1</v>
      </c>
      <c r="Q2202" s="291">
        <v>1</v>
      </c>
      <c r="R2202" s="283">
        <v>22</v>
      </c>
      <c r="S2202" s="283" t="s">
        <v>626</v>
      </c>
      <c r="T2202" s="283">
        <v>13</v>
      </c>
      <c r="U2202" s="283">
        <v>13</v>
      </c>
      <c r="V2202" s="283">
        <v>28</v>
      </c>
      <c r="W2202" s="283">
        <v>1</v>
      </c>
      <c r="X2202" s="276" t="s">
        <v>9674</v>
      </c>
      <c r="Y2202" s="276">
        <v>21</v>
      </c>
      <c r="Z2202" s="276"/>
      <c r="AA2202" s="276" t="s">
        <v>37</v>
      </c>
      <c r="AB2202" s="276">
        <v>0</v>
      </c>
      <c r="AC2202" s="276">
        <v>0</v>
      </c>
      <c r="AD2202" s="276" t="s">
        <v>9675</v>
      </c>
    </row>
    <row r="2203" spans="1:30" ht="55.15" customHeight="1" x14ac:dyDescent="0.3">
      <c r="A2203" s="323" t="s">
        <v>1437</v>
      </c>
      <c r="B2203" s="276" t="s">
        <v>9177</v>
      </c>
      <c r="C2203" s="276" t="s">
        <v>9527</v>
      </c>
      <c r="D2203" s="276" t="s">
        <v>9676</v>
      </c>
      <c r="E2203" s="276">
        <v>21005254</v>
      </c>
      <c r="F2203" s="276">
        <v>73474352611</v>
      </c>
      <c r="G2203" s="276">
        <v>183718</v>
      </c>
      <c r="H2203" s="276" t="s">
        <v>9677</v>
      </c>
      <c r="I2203" s="276" t="s">
        <v>9236</v>
      </c>
      <c r="J2203" s="276" t="s">
        <v>9236</v>
      </c>
      <c r="K2203" s="276" t="s">
        <v>9678</v>
      </c>
      <c r="L2203" s="276" t="s">
        <v>9679</v>
      </c>
      <c r="M2203" s="276" t="s">
        <v>9236</v>
      </c>
      <c r="N2203" s="276" t="s">
        <v>9236</v>
      </c>
      <c r="O2203" s="290">
        <v>5000</v>
      </c>
      <c r="P2203" s="291">
        <v>1</v>
      </c>
      <c r="Q2203" s="291">
        <v>1</v>
      </c>
      <c r="R2203" s="283">
        <v>21</v>
      </c>
      <c r="S2203" s="283" t="s">
        <v>600</v>
      </c>
      <c r="T2203" s="283">
        <v>31</v>
      </c>
      <c r="U2203" s="283">
        <v>40</v>
      </c>
      <c r="V2203" s="283">
        <v>21</v>
      </c>
      <c r="W2203" s="283">
        <v>14</v>
      </c>
      <c r="X2203" s="276" t="s">
        <v>9680</v>
      </c>
      <c r="Y2203" s="276">
        <v>21</v>
      </c>
      <c r="Z2203" s="276"/>
      <c r="AA2203" s="276" t="s">
        <v>37</v>
      </c>
      <c r="AB2203" s="276">
        <v>0</v>
      </c>
      <c r="AC2203" s="276">
        <v>0</v>
      </c>
      <c r="AD2203" s="276"/>
    </row>
    <row r="2204" spans="1:30" ht="55.15" customHeight="1" x14ac:dyDescent="0.3">
      <c r="A2204" s="323" t="s">
        <v>1442</v>
      </c>
      <c r="B2204" s="276" t="s">
        <v>9177</v>
      </c>
      <c r="C2204" s="276" t="s">
        <v>9527</v>
      </c>
      <c r="D2204" s="276" t="s">
        <v>9681</v>
      </c>
      <c r="E2204" s="276">
        <v>21005088</v>
      </c>
      <c r="F2204" s="276">
        <v>89317602830</v>
      </c>
      <c r="G2204" s="276">
        <v>5975</v>
      </c>
      <c r="H2204" s="276" t="s">
        <v>9682</v>
      </c>
      <c r="I2204" s="276" t="s">
        <v>9236</v>
      </c>
      <c r="J2204" s="276" t="s">
        <v>9236</v>
      </c>
      <c r="K2204" s="276" t="s">
        <v>9683</v>
      </c>
      <c r="L2204" s="276" t="s">
        <v>9684</v>
      </c>
      <c r="M2204" s="276" t="s">
        <v>9236</v>
      </c>
      <c r="N2204" s="276" t="s">
        <v>9236</v>
      </c>
      <c r="O2204" s="290">
        <v>5000</v>
      </c>
      <c r="P2204" s="291">
        <v>1</v>
      </c>
      <c r="Q2204" s="291">
        <v>1</v>
      </c>
      <c r="R2204" s="283">
        <v>21</v>
      </c>
      <c r="S2204" s="283" t="s">
        <v>600</v>
      </c>
      <c r="T2204" s="283">
        <v>31</v>
      </c>
      <c r="U2204" s="283">
        <v>65</v>
      </c>
      <c r="V2204" s="283">
        <v>14</v>
      </c>
      <c r="W2204" s="283">
        <v>14</v>
      </c>
      <c r="X2204" s="276" t="s">
        <v>9685</v>
      </c>
      <c r="Y2204" s="276">
        <v>21</v>
      </c>
      <c r="Z2204" s="276"/>
      <c r="AA2204" s="276" t="s">
        <v>37</v>
      </c>
      <c r="AB2204" s="276">
        <v>0</v>
      </c>
      <c r="AC2204" s="276">
        <v>0</v>
      </c>
      <c r="AD2204" s="276"/>
    </row>
    <row r="2205" spans="1:30" ht="55.15" customHeight="1" x14ac:dyDescent="0.3">
      <c r="A2205" s="323" t="s">
        <v>1449</v>
      </c>
      <c r="B2205" s="276" t="s">
        <v>9177</v>
      </c>
      <c r="C2205" s="276" t="s">
        <v>9527</v>
      </c>
      <c r="D2205" s="276" t="s">
        <v>9158</v>
      </c>
      <c r="E2205" s="289" t="s">
        <v>9159</v>
      </c>
      <c r="F2205" s="289" t="s">
        <v>9160</v>
      </c>
      <c r="G2205" s="289" t="s">
        <v>9161</v>
      </c>
      <c r="H2205" s="276" t="s">
        <v>9162</v>
      </c>
      <c r="I2205" s="276" t="s">
        <v>9163</v>
      </c>
      <c r="J2205" s="276" t="s">
        <v>9164</v>
      </c>
      <c r="K2205" s="276" t="s">
        <v>9165</v>
      </c>
      <c r="L2205" s="276" t="s">
        <v>9686</v>
      </c>
      <c r="M2205" s="276" t="s">
        <v>9236</v>
      </c>
      <c r="N2205" s="276" t="s">
        <v>9236</v>
      </c>
      <c r="O2205" s="290">
        <v>20000</v>
      </c>
      <c r="P2205" s="291">
        <v>1</v>
      </c>
      <c r="Q2205" s="291">
        <v>1</v>
      </c>
      <c r="R2205" s="283">
        <v>22</v>
      </c>
      <c r="S2205" s="283" t="s">
        <v>626</v>
      </c>
      <c r="T2205" s="283">
        <v>31</v>
      </c>
      <c r="U2205" s="283">
        <v>65</v>
      </c>
      <c r="V2205" s="283">
        <v>10</v>
      </c>
      <c r="W2205" s="283">
        <v>10</v>
      </c>
      <c r="X2205" s="276" t="s">
        <v>9687</v>
      </c>
      <c r="Y2205" s="276">
        <v>21</v>
      </c>
      <c r="Z2205" s="276"/>
      <c r="AA2205" s="276" t="s">
        <v>37</v>
      </c>
      <c r="AB2205" s="276">
        <v>0</v>
      </c>
      <c r="AC2205" s="276">
        <v>0</v>
      </c>
      <c r="AD2205" s="276" t="s">
        <v>9688</v>
      </c>
    </row>
    <row r="2206" spans="1:30" ht="55.15" customHeight="1" x14ac:dyDescent="0.3">
      <c r="A2206" s="323" t="s">
        <v>1456</v>
      </c>
      <c r="B2206" s="276" t="s">
        <v>9177</v>
      </c>
      <c r="C2206" s="276" t="s">
        <v>9527</v>
      </c>
      <c r="D2206" s="276" t="s">
        <v>9438</v>
      </c>
      <c r="E2206" s="276">
        <v>21001080</v>
      </c>
      <c r="F2206" s="276">
        <v>50099164778</v>
      </c>
      <c r="G2206" s="276">
        <v>91330</v>
      </c>
      <c r="H2206" s="276" t="s">
        <v>9439</v>
      </c>
      <c r="I2206" s="276" t="s">
        <v>9440</v>
      </c>
      <c r="J2206" s="276" t="s">
        <v>9236</v>
      </c>
      <c r="K2206" s="276" t="s">
        <v>9441</v>
      </c>
      <c r="L2206" s="276" t="s">
        <v>9689</v>
      </c>
      <c r="M2206" s="276" t="s">
        <v>9236</v>
      </c>
      <c r="N2206" s="276" t="s">
        <v>9236</v>
      </c>
      <c r="O2206" s="290">
        <v>15000</v>
      </c>
      <c r="P2206" s="291">
        <v>1</v>
      </c>
      <c r="Q2206" s="291">
        <v>1</v>
      </c>
      <c r="R2206" s="283">
        <v>21</v>
      </c>
      <c r="S2206" s="283" t="s">
        <v>606</v>
      </c>
      <c r="T2206" s="283">
        <v>65</v>
      </c>
      <c r="U2206" s="283">
        <v>31</v>
      </c>
      <c r="V2206" s="283">
        <v>24</v>
      </c>
      <c r="W2206" s="283">
        <v>14</v>
      </c>
      <c r="X2206" s="276" t="s">
        <v>9690</v>
      </c>
      <c r="Y2206" s="276">
        <v>21</v>
      </c>
      <c r="Z2206" s="276"/>
      <c r="AA2206" s="276" t="s">
        <v>37</v>
      </c>
      <c r="AB2206" s="276">
        <v>0</v>
      </c>
      <c r="AC2206" s="276">
        <v>0</v>
      </c>
      <c r="AD2206" s="276"/>
    </row>
    <row r="2207" spans="1:30" ht="55.15" customHeight="1" x14ac:dyDescent="0.3">
      <c r="A2207" s="323" t="s">
        <v>1463</v>
      </c>
      <c r="B2207" s="276" t="s">
        <v>9177</v>
      </c>
      <c r="C2207" s="276" t="s">
        <v>9527</v>
      </c>
      <c r="D2207" s="276" t="s">
        <v>9691</v>
      </c>
      <c r="E2207" s="276">
        <v>21000999</v>
      </c>
      <c r="F2207" s="276">
        <v>18979657446</v>
      </c>
      <c r="G2207" s="276">
        <v>217599</v>
      </c>
      <c r="H2207" s="276" t="s">
        <v>9692</v>
      </c>
      <c r="I2207" s="276" t="s">
        <v>9236</v>
      </c>
      <c r="J2207" s="276" t="s">
        <v>9236</v>
      </c>
      <c r="K2207" s="276" t="s">
        <v>9693</v>
      </c>
      <c r="L2207" s="276" t="s">
        <v>9694</v>
      </c>
      <c r="M2207" s="276" t="s">
        <v>9236</v>
      </c>
      <c r="N2207" s="276" t="s">
        <v>9236</v>
      </c>
      <c r="O2207" s="290">
        <v>18000</v>
      </c>
      <c r="P2207" s="291">
        <v>1</v>
      </c>
      <c r="Q2207" s="291">
        <v>1</v>
      </c>
      <c r="R2207" s="283">
        <v>21</v>
      </c>
      <c r="S2207" s="283" t="s">
        <v>600</v>
      </c>
      <c r="T2207" s="283">
        <v>31</v>
      </c>
      <c r="U2207" s="283">
        <v>65</v>
      </c>
      <c r="V2207" s="283">
        <v>21</v>
      </c>
      <c r="W2207" s="283">
        <v>21</v>
      </c>
      <c r="X2207" s="276" t="s">
        <v>9695</v>
      </c>
      <c r="Y2207" s="276">
        <v>21</v>
      </c>
      <c r="Z2207" s="276"/>
      <c r="AA2207" s="276" t="s">
        <v>37</v>
      </c>
      <c r="AB2207" s="276">
        <v>0</v>
      </c>
      <c r="AC2207" s="276">
        <v>0</v>
      </c>
      <c r="AD2207" s="276"/>
    </row>
    <row r="2208" spans="1:30" ht="55.15" customHeight="1" x14ac:dyDescent="0.3">
      <c r="A2208" s="323" t="s">
        <v>1470</v>
      </c>
      <c r="B2208" s="276" t="s">
        <v>9177</v>
      </c>
      <c r="C2208" s="276" t="s">
        <v>9527</v>
      </c>
      <c r="D2208" s="276" t="s">
        <v>9696</v>
      </c>
      <c r="E2208" s="276">
        <v>21000756</v>
      </c>
      <c r="F2208" s="276">
        <v>98955918900</v>
      </c>
      <c r="G2208" s="276">
        <v>80306</v>
      </c>
      <c r="H2208" s="276" t="s">
        <v>9697</v>
      </c>
      <c r="I2208" s="276" t="s">
        <v>9236</v>
      </c>
      <c r="J2208" s="276" t="s">
        <v>9236</v>
      </c>
      <c r="K2208" s="276" t="s">
        <v>9698</v>
      </c>
      <c r="L2208" s="276" t="s">
        <v>9699</v>
      </c>
      <c r="M2208" s="276" t="s">
        <v>9236</v>
      </c>
      <c r="N2208" s="276" t="s">
        <v>9236</v>
      </c>
      <c r="O2208" s="290">
        <v>30000</v>
      </c>
      <c r="P2208" s="291">
        <v>1</v>
      </c>
      <c r="Q2208" s="291">
        <v>1</v>
      </c>
      <c r="R2208" s="283">
        <v>21</v>
      </c>
      <c r="S2208" s="283" t="s">
        <v>606</v>
      </c>
      <c r="T2208" s="283">
        <v>65</v>
      </c>
      <c r="U2208" s="283">
        <v>31</v>
      </c>
      <c r="V2208" s="283">
        <v>14</v>
      </c>
      <c r="W2208" s="283">
        <v>14</v>
      </c>
      <c r="X2208" s="276" t="s">
        <v>9700</v>
      </c>
      <c r="Y2208" s="276">
        <v>21</v>
      </c>
      <c r="Z2208" s="276"/>
      <c r="AA2208" s="276" t="s">
        <v>37</v>
      </c>
      <c r="AB2208" s="276">
        <v>0</v>
      </c>
      <c r="AC2208" s="276">
        <v>0</v>
      </c>
      <c r="AD2208" s="276"/>
    </row>
    <row r="2209" spans="1:30" ht="55.15" customHeight="1" x14ac:dyDescent="0.3">
      <c r="A2209" s="323" t="s">
        <v>1477</v>
      </c>
      <c r="B2209" s="276" t="s">
        <v>9177</v>
      </c>
      <c r="C2209" s="276" t="s">
        <v>9527</v>
      </c>
      <c r="D2209" s="276" t="s">
        <v>9585</v>
      </c>
      <c r="E2209" s="276">
        <v>21008044</v>
      </c>
      <c r="F2209" s="276">
        <v>47614338172</v>
      </c>
      <c r="G2209" s="276">
        <v>196567</v>
      </c>
      <c r="H2209" s="276" t="s">
        <v>9586</v>
      </c>
      <c r="I2209" s="276" t="s">
        <v>9587</v>
      </c>
      <c r="J2209" s="276" t="s">
        <v>9236</v>
      </c>
      <c r="K2209" s="276" t="s">
        <v>9588</v>
      </c>
      <c r="L2209" s="276" t="s">
        <v>9660</v>
      </c>
      <c r="M2209" s="276" t="s">
        <v>9236</v>
      </c>
      <c r="N2209" s="276" t="s">
        <v>9236</v>
      </c>
      <c r="O2209" s="290">
        <v>37000</v>
      </c>
      <c r="P2209" s="291">
        <v>1</v>
      </c>
      <c r="Q2209" s="291">
        <v>1</v>
      </c>
      <c r="R2209" s="283">
        <v>21</v>
      </c>
      <c r="S2209" s="283" t="s">
        <v>606</v>
      </c>
      <c r="T2209" s="283" t="s">
        <v>9701</v>
      </c>
      <c r="U2209" s="283" t="s">
        <v>115</v>
      </c>
      <c r="V2209" s="283">
        <v>21</v>
      </c>
      <c r="W2209" s="283">
        <v>6</v>
      </c>
      <c r="X2209" s="276" t="s">
        <v>9702</v>
      </c>
      <c r="Y2209" s="276">
        <v>21</v>
      </c>
      <c r="Z2209" s="276"/>
      <c r="AA2209" s="276" t="s">
        <v>37</v>
      </c>
      <c r="AB2209" s="276">
        <v>0</v>
      </c>
      <c r="AC2209" s="276">
        <v>0</v>
      </c>
      <c r="AD2209" s="276" t="s">
        <v>22</v>
      </c>
    </row>
    <row r="2210" spans="1:30" ht="55.15" customHeight="1" x14ac:dyDescent="0.3">
      <c r="A2210" s="322"/>
      <c r="B2210" s="380" t="s">
        <v>9703</v>
      </c>
      <c r="C2210" s="380"/>
      <c r="D2210" s="380"/>
      <c r="E2210" s="380"/>
      <c r="F2210" s="380"/>
      <c r="G2210" s="380"/>
      <c r="H2210" s="380"/>
      <c r="I2210" s="380"/>
      <c r="J2210" s="380"/>
      <c r="K2210" s="380"/>
      <c r="L2210" s="380"/>
      <c r="M2210" s="380"/>
      <c r="N2210" s="380"/>
      <c r="O2210" s="208">
        <f>SUM(O2107:O2209)</f>
        <v>2692112.5</v>
      </c>
      <c r="P2210" s="151"/>
      <c r="Q2210" s="151"/>
      <c r="R2210" s="154"/>
      <c r="S2210" s="154"/>
      <c r="T2210" s="154"/>
      <c r="U2210" s="154"/>
      <c r="V2210" s="154"/>
      <c r="W2210" s="154"/>
      <c r="X2210" s="147"/>
      <c r="Y2210" s="147"/>
      <c r="Z2210" s="147"/>
      <c r="AA2210" s="147"/>
      <c r="AB2210" s="147"/>
      <c r="AC2210" s="147"/>
      <c r="AD2210" s="147"/>
    </row>
    <row r="2211" spans="1:30" ht="103.9" customHeight="1" x14ac:dyDescent="0.25">
      <c r="A2211" s="371" t="s">
        <v>9156</v>
      </c>
      <c r="B2211" s="371"/>
      <c r="C2211" s="371"/>
      <c r="D2211" s="371"/>
      <c r="E2211" s="371"/>
      <c r="F2211" s="371"/>
      <c r="G2211" s="371"/>
      <c r="H2211" s="371"/>
      <c r="I2211" s="371"/>
      <c r="J2211" s="371"/>
      <c r="K2211" s="371"/>
      <c r="L2211" s="371"/>
      <c r="M2211" s="371"/>
      <c r="N2211" s="371"/>
      <c r="O2211" s="325">
        <f>SUM(O22+O28+O47+O317+O339+O1355+O1832+O2106+O2210)</f>
        <v>276956836.06999999</v>
      </c>
      <c r="P2211" s="303"/>
      <c r="Q2211" s="303"/>
      <c r="R2211" s="303"/>
      <c r="S2211" s="303"/>
      <c r="T2211" s="303"/>
      <c r="U2211" s="303"/>
      <c r="V2211" s="303"/>
      <c r="W2211" s="303"/>
      <c r="X2211" s="303"/>
      <c r="Y2211" s="303"/>
      <c r="Z2211" s="303"/>
      <c r="AA2211" s="303"/>
      <c r="AB2211" s="303"/>
      <c r="AC2211" s="303"/>
      <c r="AD2211" s="303"/>
    </row>
  </sheetData>
  <protectedRanges>
    <protectedRange sqref="A23:AB27" name="Range1"/>
    <protectedRange sqref="D127:E127 E51 L162:L163 C53:V53 X74:Y173 L78:L79 D169:J169 D157:D168 L126:S126 D116:S117 L115:S115 D118:D126 K145:S145 A48:D48 B49:D49 L89:L92 D102:S102 L103:S105 L118:S121 L128:L132 A50:E50 X73:X74 Y73 D95:D101 X59:Y72 D148:D155 G127:S127 D128:D145 F157:F158 L165:L168 D78:D92 D103:D115 D170:D173 D64:D74 C61:V63 D146:S147 L95:U101 T102:U106 L106:U114 T115:U121 L134:U144 L169:U173 N165:U166 L157:U160 L148:U155 L132:U132 M133:U133 M167:U168 T145:U147 M128:U131 L122:U125 T126:U127 M161:U164 D156:U156 V95:V173 D93:V94 M91:V92 N89:V90 N78:V79 L59:V60 L54:V56 K50:V52 L64:V74 D75:V77 L80:V88 L48:V49 X48:Y56 C51:D52 C54:D60 W48:W173 C64:C173 A49:A316 B51:B316" name="Range1_1"/>
    <protectedRange sqref="E48:K49 G101:J101 H100:J100 E100:F101 H133:K134 E150:F154 E52 K100:K101 H151:K153 G154:K154 M89:M90 E95:K99 E118:K126 E103:K115 E128:K132 E144:J145 K144 G150:K150 E155:K155 G157:K158 E148:K149 E135:K143 F50:J52 E54:K56 E59:K60 M78:M79 E78:K92 F127 E64:K74 E157:E158 E159:J168 E170:J173 E133:F134" name="Range1_1_1"/>
    <protectedRange sqref="X57:Y58 D57:V58" name="Range1_2"/>
  </protectedRanges>
  <mergeCells count="16">
    <mergeCell ref="A47:N47"/>
    <mergeCell ref="A339:N339"/>
    <mergeCell ref="A28:N28"/>
    <mergeCell ref="A2211:N2211"/>
    <mergeCell ref="A1355:N1355"/>
    <mergeCell ref="A2106:N2106"/>
    <mergeCell ref="D174:D175"/>
    <mergeCell ref="A317:N317"/>
    <mergeCell ref="B2210:N2210"/>
    <mergeCell ref="A1832:N1832"/>
    <mergeCell ref="A1:A2"/>
    <mergeCell ref="B1:C1"/>
    <mergeCell ref="D1:K1"/>
    <mergeCell ref="B23:B27"/>
    <mergeCell ref="C23:C27"/>
    <mergeCell ref="A22:N22"/>
  </mergeCells>
  <dataValidations disablePrompts="1" count="6">
    <dataValidation type="list" allowBlank="1" showInputMessage="1" showErrorMessage="1" errorTitle="Poruka" error="Netočan unos. Molim unesite jednu od vrijednosti iz liste." sqref="V23:W27 V48:W173" xr:uid="{00000000-0002-0000-0000-000000000000}">
      <formula1>ListaLeg3</formula1>
    </dataValidation>
    <dataValidation type="list" allowBlank="1" showInputMessage="1" showErrorMessage="1" errorTitle="Poruka" error="Netočan unos. Molim unesite jednu od vrijednosti iz liste." sqref="T23:U27 T48:U173" xr:uid="{00000000-0002-0000-0000-000001000000}">
      <formula1>ListaLeg2</formula1>
    </dataValidation>
    <dataValidation type="list" allowBlank="1" showInputMessage="1" showErrorMessage="1" errorTitle="Poruka" error="Netočan unos. Molim unesite jednu od vrijednosti iz liste." sqref="S23:S27 S48:S173" xr:uid="{00000000-0002-0000-0000-000002000000}">
      <formula1>ListaSpec</formula1>
    </dataValidation>
    <dataValidation type="list" allowBlank="1" showInputMessage="1" showErrorMessage="1" errorTitle="Poruka" error="Netočan unos. Molim unesite jednu od vrijednosti iz liste." sqref="R23:R27 R48:R173" xr:uid="{00000000-0002-0000-0000-000003000000}">
      <formula1>ListaOpca</formula1>
    </dataValidation>
    <dataValidation type="whole" allowBlank="1" showInputMessage="1" showErrorMessage="1" errorTitle="Poruka" error="Pogrešan unos. Molim unesite vrijednosti u rasponu od 0 do 3." sqref="Q23:Q27 Q48:Q173" xr:uid="{00000000-0002-0000-0000-000004000000}">
      <formula1>0</formula1>
      <formula2>3</formula2>
    </dataValidation>
    <dataValidation type="whole" allowBlank="1" showInputMessage="1" showErrorMessage="1" errorTitle="Poruka" error="Pogrešan unos. Molim unesite vrijednosti 1 ili 2." sqref="P23:P27 P48:P173" xr:uid="{00000000-0002-0000-0000-000005000000}">
      <formula1>1</formula1>
      <formula2>2</formula2>
    </dataValidation>
  </dataValidations>
  <hyperlinks>
    <hyperlink ref="J33" r:id="rId1" xr:uid="{00000000-0004-0000-0000-000000000000}"/>
    <hyperlink ref="J29" r:id="rId2" xr:uid="{00000000-0004-0000-0000-000001000000}"/>
    <hyperlink ref="J35" r:id="rId3" xr:uid="{00000000-0004-0000-0000-000002000000}"/>
    <hyperlink ref="J40" r:id="rId4" xr:uid="{00000000-0004-0000-0000-000003000000}"/>
    <hyperlink ref="J41" r:id="rId5" display="damir.rogulja@mail.com" xr:uid="{00000000-0004-0000-0000-000004000000}"/>
    <hyperlink ref="J42" r:id="rId6" display="irena.brajevic@cropca.hr             " xr:uid="{00000000-0004-0000-0000-000005000000}"/>
    <hyperlink ref="J45" r:id="rId7" xr:uid="{00000000-0004-0000-0000-000006000000}"/>
    <hyperlink ref="J46" r:id="rId8" xr:uid="{00000000-0004-0000-0000-000007000000}"/>
    <hyperlink ref="J48" r:id="rId9" xr:uid="{00000000-0004-0000-0000-000008000000}"/>
    <hyperlink ref="J51" r:id="rId10" xr:uid="{00000000-0004-0000-0000-000009000000}"/>
    <hyperlink ref="J61" r:id="rId11" xr:uid="{00000000-0004-0000-0000-00000A000000}"/>
    <hyperlink ref="J71" r:id="rId12" xr:uid="{00000000-0004-0000-0000-00000B000000}"/>
    <hyperlink ref="J75" r:id="rId13" xr:uid="{00000000-0004-0000-0000-00000C000000}"/>
    <hyperlink ref="J78" r:id="rId14" xr:uid="{00000000-0004-0000-0000-00000D000000}"/>
    <hyperlink ref="J79" r:id="rId15" xr:uid="{00000000-0004-0000-0000-00000E000000}"/>
    <hyperlink ref="J84" r:id="rId16" xr:uid="{00000000-0004-0000-0000-00000F000000}"/>
    <hyperlink ref="J97" r:id="rId17" xr:uid="{00000000-0004-0000-0000-000010000000}"/>
    <hyperlink ref="J100" r:id="rId18" xr:uid="{00000000-0004-0000-0000-000011000000}"/>
    <hyperlink ref="J101" r:id="rId19" xr:uid="{00000000-0004-0000-0000-000012000000}"/>
    <hyperlink ref="J103" r:id="rId20" xr:uid="{00000000-0004-0000-0000-000013000000}"/>
    <hyperlink ref="J109" r:id="rId21" xr:uid="{00000000-0004-0000-0000-000014000000}"/>
    <hyperlink ref="J112" r:id="rId22" xr:uid="{00000000-0004-0000-0000-000015000000}"/>
    <hyperlink ref="J114" r:id="rId23" xr:uid="{00000000-0004-0000-0000-000016000000}"/>
    <hyperlink ref="J119" r:id="rId24" xr:uid="{00000000-0004-0000-0000-000017000000}"/>
    <hyperlink ref="J123" r:id="rId25" xr:uid="{00000000-0004-0000-0000-000018000000}"/>
    <hyperlink ref="J124" r:id="rId26" xr:uid="{00000000-0004-0000-0000-000019000000}"/>
    <hyperlink ref="J126" r:id="rId27" xr:uid="{00000000-0004-0000-0000-00001A000000}"/>
    <hyperlink ref="J127" r:id="rId28" xr:uid="{00000000-0004-0000-0000-00001B000000}"/>
    <hyperlink ref="J129" r:id="rId29" xr:uid="{00000000-0004-0000-0000-00001C000000}"/>
    <hyperlink ref="J134" r:id="rId30" xr:uid="{00000000-0004-0000-0000-00001D000000}"/>
    <hyperlink ref="J135" r:id="rId31" xr:uid="{00000000-0004-0000-0000-00001E000000}"/>
    <hyperlink ref="J142" r:id="rId32" xr:uid="{00000000-0004-0000-0000-00001F000000}"/>
    <hyperlink ref="J143" r:id="rId33" xr:uid="{00000000-0004-0000-0000-000020000000}"/>
    <hyperlink ref="J145" r:id="rId34" xr:uid="{00000000-0004-0000-0000-000021000000}"/>
    <hyperlink ref="J147" r:id="rId35" xr:uid="{00000000-0004-0000-0000-000022000000}"/>
    <hyperlink ref="J154" r:id="rId36" xr:uid="{00000000-0004-0000-0000-000023000000}"/>
    <hyperlink ref="J156" r:id="rId37" xr:uid="{00000000-0004-0000-0000-000024000000}"/>
    <hyperlink ref="J160" r:id="rId38" xr:uid="{00000000-0004-0000-0000-000025000000}"/>
    <hyperlink ref="J170" r:id="rId39" xr:uid="{00000000-0004-0000-0000-000026000000}"/>
    <hyperlink ref="J64" r:id="rId40" xr:uid="{00000000-0004-0000-0000-000027000000}"/>
    <hyperlink ref="J66" r:id="rId41" xr:uid="{00000000-0004-0000-0000-000028000000}"/>
    <hyperlink ref="J73" r:id="rId42" xr:uid="{00000000-0004-0000-0000-000029000000}"/>
    <hyperlink ref="J85" r:id="rId43" xr:uid="{00000000-0004-0000-0000-00002A000000}"/>
    <hyperlink ref="J104" r:id="rId44" xr:uid="{00000000-0004-0000-0000-00002B000000}"/>
    <hyperlink ref="J111" r:id="rId45" xr:uid="{00000000-0004-0000-0000-00002C000000}"/>
    <hyperlink ref="J113" r:id="rId46" xr:uid="{00000000-0004-0000-0000-00002D000000}"/>
    <hyperlink ref="J120" r:id="rId47" xr:uid="{00000000-0004-0000-0000-00002E000000}"/>
    <hyperlink ref="J121" r:id="rId48" xr:uid="{00000000-0004-0000-0000-00002F000000}"/>
    <hyperlink ref="J130" r:id="rId49" xr:uid="{00000000-0004-0000-0000-000030000000}"/>
    <hyperlink ref="J131" r:id="rId50" xr:uid="{00000000-0004-0000-0000-000031000000}"/>
    <hyperlink ref="J146" r:id="rId51" xr:uid="{00000000-0004-0000-0000-000032000000}"/>
    <hyperlink ref="J152" r:id="rId52" xr:uid="{00000000-0004-0000-0000-000033000000}"/>
    <hyperlink ref="J153" r:id="rId53" xr:uid="{00000000-0004-0000-0000-000034000000}"/>
    <hyperlink ref="J155" r:id="rId54" xr:uid="{00000000-0004-0000-0000-000035000000}"/>
    <hyperlink ref="J161" r:id="rId55" xr:uid="{00000000-0004-0000-0000-000036000000}"/>
    <hyperlink ref="J98" r:id="rId56" xr:uid="{00000000-0004-0000-0000-000037000000}"/>
    <hyperlink ref="J52" r:id="rId57" xr:uid="{00000000-0004-0000-0000-000038000000}"/>
    <hyperlink ref="J60" r:id="rId58" xr:uid="{00000000-0004-0000-0000-000039000000}"/>
    <hyperlink ref="J63" r:id="rId59" xr:uid="{00000000-0004-0000-0000-00003A000000}"/>
    <hyperlink ref="J62" r:id="rId60" xr:uid="{00000000-0004-0000-0000-00003B000000}"/>
    <hyperlink ref="J77" r:id="rId61" xr:uid="{00000000-0004-0000-0000-00003C000000}"/>
    <hyperlink ref="J76" r:id="rId62" xr:uid="{00000000-0004-0000-0000-00003D000000}"/>
    <hyperlink ref="J83" r:id="rId63" xr:uid="{00000000-0004-0000-0000-00003E000000}"/>
    <hyperlink ref="J87" r:id="rId64" xr:uid="{00000000-0004-0000-0000-00003F000000}"/>
    <hyperlink ref="J86" r:id="rId65" xr:uid="{00000000-0004-0000-0000-000040000000}"/>
    <hyperlink ref="J95" r:id="rId66" xr:uid="{00000000-0004-0000-0000-000041000000}"/>
    <hyperlink ref="J96" r:id="rId67" xr:uid="{00000000-0004-0000-0000-000042000000}"/>
    <hyperlink ref="J110" r:id="rId68" xr:uid="{00000000-0004-0000-0000-000043000000}"/>
    <hyperlink ref="J122" r:id="rId69" xr:uid="{00000000-0004-0000-0000-000044000000}"/>
    <hyperlink ref="J125" r:id="rId70" xr:uid="{00000000-0004-0000-0000-000045000000}"/>
    <hyperlink ref="J128" r:id="rId71" xr:uid="{00000000-0004-0000-0000-000046000000}"/>
    <hyperlink ref="J133" r:id="rId72" xr:uid="{00000000-0004-0000-0000-000047000000}"/>
    <hyperlink ref="J144" r:id="rId73" xr:uid="{00000000-0004-0000-0000-000048000000}"/>
    <hyperlink ref="J148" r:id="rId74" xr:uid="{00000000-0004-0000-0000-000049000000}"/>
    <hyperlink ref="J150" r:id="rId75" xr:uid="{00000000-0004-0000-0000-00004A000000}"/>
    <hyperlink ref="J151" r:id="rId76" xr:uid="{00000000-0004-0000-0000-00004B000000}"/>
    <hyperlink ref="J159" r:id="rId77" xr:uid="{00000000-0004-0000-0000-00004C000000}"/>
    <hyperlink ref="J162" r:id="rId78" xr:uid="{00000000-0004-0000-0000-00004D000000}"/>
    <hyperlink ref="J163" r:id="rId79" xr:uid="{00000000-0004-0000-0000-00004E000000}"/>
    <hyperlink ref="J164" r:id="rId80" xr:uid="{00000000-0004-0000-0000-00004F000000}"/>
    <hyperlink ref="J165" r:id="rId81" xr:uid="{00000000-0004-0000-0000-000050000000}"/>
    <hyperlink ref="J166" r:id="rId82" xr:uid="{00000000-0004-0000-0000-000051000000}"/>
    <hyperlink ref="J167" r:id="rId83" xr:uid="{00000000-0004-0000-0000-000052000000}"/>
    <hyperlink ref="J168" r:id="rId84" xr:uid="{00000000-0004-0000-0000-000053000000}"/>
    <hyperlink ref="J169" r:id="rId85" xr:uid="{00000000-0004-0000-0000-000054000000}"/>
    <hyperlink ref="J149" r:id="rId86" xr:uid="{00000000-0004-0000-0000-000055000000}"/>
    <hyperlink ref="J49" r:id="rId87" xr:uid="{00000000-0004-0000-0000-000056000000}"/>
    <hyperlink ref="J50" r:id="rId88" xr:uid="{00000000-0004-0000-0000-000057000000}"/>
    <hyperlink ref="J53" r:id="rId89" xr:uid="{00000000-0004-0000-0000-000058000000}"/>
    <hyperlink ref="J57" r:id="rId90" display="branitelji101.brigade@gmail.com" xr:uid="{00000000-0004-0000-0000-000059000000}"/>
    <hyperlink ref="J58" r:id="rId91" display="branitelji101.brigade@gmail.com" xr:uid="{00000000-0004-0000-0000-00005A000000}"/>
    <hyperlink ref="J59" r:id="rId92" xr:uid="{00000000-0004-0000-0000-00005B000000}"/>
    <hyperlink ref="J65" r:id="rId93" xr:uid="{00000000-0004-0000-0000-00005C000000}"/>
    <hyperlink ref="J67" r:id="rId94" xr:uid="{00000000-0004-0000-0000-00005D000000}"/>
    <hyperlink ref="J68" r:id="rId95" xr:uid="{00000000-0004-0000-0000-00005E000000}"/>
    <hyperlink ref="J69" r:id="rId96" xr:uid="{00000000-0004-0000-0000-00005F000000}"/>
    <hyperlink ref="J70" r:id="rId97" xr:uid="{00000000-0004-0000-0000-000060000000}"/>
    <hyperlink ref="J72" r:id="rId98" xr:uid="{00000000-0004-0000-0000-000061000000}"/>
    <hyperlink ref="J74" r:id="rId99" xr:uid="{00000000-0004-0000-0000-000062000000}"/>
    <hyperlink ref="J80" r:id="rId100" xr:uid="{00000000-0004-0000-0000-000063000000}"/>
    <hyperlink ref="J81" r:id="rId101" xr:uid="{00000000-0004-0000-0000-000064000000}"/>
    <hyperlink ref="J82" r:id="rId102" xr:uid="{00000000-0004-0000-0000-000065000000}"/>
    <hyperlink ref="J88" r:id="rId103" xr:uid="{00000000-0004-0000-0000-000066000000}"/>
    <hyperlink ref="J89" r:id="rId104" xr:uid="{00000000-0004-0000-0000-000067000000}"/>
    <hyperlink ref="J99" r:id="rId105" xr:uid="{00000000-0004-0000-0000-000068000000}"/>
    <hyperlink ref="J102" r:id="rId106" xr:uid="{00000000-0004-0000-0000-000069000000}"/>
    <hyperlink ref="J105" r:id="rId107" xr:uid="{00000000-0004-0000-0000-00006A000000}"/>
    <hyperlink ref="J106" r:id="rId108" xr:uid="{00000000-0004-0000-0000-00006B000000}"/>
    <hyperlink ref="J116" r:id="rId109" xr:uid="{00000000-0004-0000-0000-00006C000000}"/>
    <hyperlink ref="J132" r:id="rId110" xr:uid="{00000000-0004-0000-0000-00006D000000}"/>
    <hyperlink ref="J136" r:id="rId111" xr:uid="{00000000-0004-0000-0000-00006E000000}"/>
    <hyperlink ref="J157" r:id="rId112" xr:uid="{00000000-0004-0000-0000-00006F000000}"/>
    <hyperlink ref="J158" r:id="rId113" xr:uid="{00000000-0004-0000-0000-000070000000}"/>
    <hyperlink ref="J172" r:id="rId114" xr:uid="{00000000-0004-0000-0000-000071000000}"/>
    <hyperlink ref="J171" r:id="rId115" xr:uid="{00000000-0004-0000-0000-000072000000}"/>
    <hyperlink ref="J173" r:id="rId116" xr:uid="{00000000-0004-0000-0000-000073000000}"/>
    <hyperlink ref="J318" r:id="rId117" xr:uid="{00000000-0004-0000-0000-000074000000}"/>
    <hyperlink ref="J319" r:id="rId118" xr:uid="{00000000-0004-0000-0000-000075000000}"/>
    <hyperlink ref="J320" r:id="rId119" xr:uid="{00000000-0004-0000-0000-000076000000}"/>
    <hyperlink ref="J321" r:id="rId120" xr:uid="{00000000-0004-0000-0000-000077000000}"/>
    <hyperlink ref="J324" r:id="rId121" xr:uid="{00000000-0004-0000-0000-000078000000}"/>
    <hyperlink ref="J322" r:id="rId122" xr:uid="{00000000-0004-0000-0000-000079000000}"/>
    <hyperlink ref="J323" r:id="rId123" xr:uid="{00000000-0004-0000-0000-00007A000000}"/>
    <hyperlink ref="J325" r:id="rId124" xr:uid="{00000000-0004-0000-0000-00007B000000}"/>
    <hyperlink ref="J327" r:id="rId125" xr:uid="{00000000-0004-0000-0000-00007C000000}"/>
    <hyperlink ref="J326" r:id="rId126" xr:uid="{00000000-0004-0000-0000-00007D000000}"/>
    <hyperlink ref="J328" r:id="rId127" xr:uid="{00000000-0004-0000-0000-00007E000000}"/>
    <hyperlink ref="J329" r:id="rId128" xr:uid="{00000000-0004-0000-0000-00007F000000}"/>
    <hyperlink ref="J330" r:id="rId129" xr:uid="{00000000-0004-0000-0000-000080000000}"/>
    <hyperlink ref="J331" r:id="rId130" xr:uid="{00000000-0004-0000-0000-000081000000}"/>
    <hyperlink ref="J332" r:id="rId131" xr:uid="{00000000-0004-0000-0000-000082000000}"/>
    <hyperlink ref="J333" r:id="rId132" xr:uid="{00000000-0004-0000-0000-000083000000}"/>
    <hyperlink ref="J334" r:id="rId133" xr:uid="{00000000-0004-0000-0000-000084000000}"/>
    <hyperlink ref="J335" r:id="rId134" xr:uid="{00000000-0004-0000-0000-000085000000}"/>
    <hyperlink ref="J336" r:id="rId135" xr:uid="{00000000-0004-0000-0000-000086000000}"/>
    <hyperlink ref="J337" r:id="rId136" xr:uid="{00000000-0004-0000-0000-000087000000}"/>
    <hyperlink ref="J338" r:id="rId137" xr:uid="{00000000-0004-0000-0000-000088000000}"/>
    <hyperlink ref="J577" r:id="rId138" xr:uid="{00000000-0004-0000-0000-000089000000}"/>
    <hyperlink ref="J578" r:id="rId139" xr:uid="{00000000-0004-0000-0000-00008A000000}"/>
    <hyperlink ref="J579" r:id="rId140" xr:uid="{00000000-0004-0000-0000-00008B000000}"/>
    <hyperlink ref="J586" r:id="rId141" xr:uid="{00000000-0004-0000-0000-00008C000000}"/>
    <hyperlink ref="J589" r:id="rId142" xr:uid="{00000000-0004-0000-0000-00008D000000}"/>
    <hyperlink ref="J594" r:id="rId143" xr:uid="{00000000-0004-0000-0000-00008E000000}"/>
    <hyperlink ref="J597" r:id="rId144" xr:uid="{00000000-0004-0000-0000-00008F000000}"/>
    <hyperlink ref="J598" r:id="rId145" xr:uid="{00000000-0004-0000-0000-000090000000}"/>
    <hyperlink ref="J601" r:id="rId146" xr:uid="{00000000-0004-0000-0000-000091000000}"/>
    <hyperlink ref="J602" r:id="rId147" xr:uid="{00000000-0004-0000-0000-000092000000}"/>
    <hyperlink ref="J603" r:id="rId148" xr:uid="{00000000-0004-0000-0000-000093000000}"/>
    <hyperlink ref="J604" r:id="rId149" xr:uid="{00000000-0004-0000-0000-000094000000}"/>
    <hyperlink ref="J606" r:id="rId150" xr:uid="{00000000-0004-0000-0000-000095000000}"/>
    <hyperlink ref="J607" r:id="rId151" xr:uid="{00000000-0004-0000-0000-000096000000}"/>
    <hyperlink ref="J608" r:id="rId152" xr:uid="{00000000-0004-0000-0000-000097000000}"/>
    <hyperlink ref="J609" r:id="rId153" xr:uid="{00000000-0004-0000-0000-000098000000}"/>
    <hyperlink ref="J610" r:id="rId154" xr:uid="{00000000-0004-0000-0000-000099000000}"/>
    <hyperlink ref="J611" r:id="rId155" xr:uid="{00000000-0004-0000-0000-00009A000000}"/>
    <hyperlink ref="J613" r:id="rId156" xr:uid="{00000000-0004-0000-0000-00009B000000}"/>
    <hyperlink ref="J599" r:id="rId157" xr:uid="{00000000-0004-0000-0000-00009C000000}"/>
    <hyperlink ref="J612" r:id="rId158" xr:uid="{00000000-0004-0000-0000-00009D000000}"/>
    <hyperlink ref="J600" r:id="rId159" xr:uid="{00000000-0004-0000-0000-00009E000000}"/>
    <hyperlink ref="J605" r:id="rId160" xr:uid="{00000000-0004-0000-0000-00009F000000}"/>
    <hyperlink ref="J614" r:id="rId161" xr:uid="{00000000-0004-0000-0000-0000A0000000}"/>
    <hyperlink ref="J615" r:id="rId162" xr:uid="{00000000-0004-0000-0000-0000A1000000}"/>
    <hyperlink ref="J616" r:id="rId163" xr:uid="{00000000-0004-0000-0000-0000A2000000}"/>
    <hyperlink ref="J962" r:id="rId164" xr:uid="{00000000-0004-0000-0000-0000A3000000}"/>
    <hyperlink ref="J964" r:id="rId165" xr:uid="{00000000-0004-0000-0000-0000A4000000}"/>
    <hyperlink ref="J973" r:id="rId166" xr:uid="{00000000-0004-0000-0000-0000A5000000}"/>
    <hyperlink ref="J982" r:id="rId167" xr:uid="{00000000-0004-0000-0000-0000A6000000}"/>
    <hyperlink ref="J969" r:id="rId168" xr:uid="{00000000-0004-0000-0000-0000A7000000}"/>
    <hyperlink ref="J966" r:id="rId169" xr:uid="{00000000-0004-0000-0000-0000A8000000}"/>
    <hyperlink ref="J970" r:id="rId170" xr:uid="{00000000-0004-0000-0000-0000A9000000}"/>
    <hyperlink ref="J987" r:id="rId171" xr:uid="{00000000-0004-0000-0000-0000AA000000}"/>
    <hyperlink ref="J988" r:id="rId172" xr:uid="{00000000-0004-0000-0000-0000AB000000}"/>
    <hyperlink ref="J989" r:id="rId173" xr:uid="{00000000-0004-0000-0000-0000AC000000}"/>
    <hyperlink ref="J972" r:id="rId174" xr:uid="{00000000-0004-0000-0000-0000AD000000}"/>
    <hyperlink ref="J976" r:id="rId175" xr:uid="{00000000-0004-0000-0000-0000AE000000}"/>
    <hyperlink ref="J978" r:id="rId176" xr:uid="{00000000-0004-0000-0000-0000AF000000}"/>
    <hyperlink ref="J979" r:id="rId177" xr:uid="{00000000-0004-0000-0000-0000B0000000}"/>
    <hyperlink ref="J980" r:id="rId178" xr:uid="{00000000-0004-0000-0000-0000B1000000}"/>
    <hyperlink ref="J981" r:id="rId179" xr:uid="{00000000-0004-0000-0000-0000B2000000}"/>
    <hyperlink ref="J983" r:id="rId180" xr:uid="{00000000-0004-0000-0000-0000B3000000}"/>
    <hyperlink ref="J984" r:id="rId181" xr:uid="{00000000-0004-0000-0000-0000B4000000}"/>
    <hyperlink ref="J985" r:id="rId182" xr:uid="{00000000-0004-0000-0000-0000B5000000}"/>
    <hyperlink ref="J971" r:id="rId183" xr:uid="{00000000-0004-0000-0000-0000B6000000}"/>
    <hyperlink ref="J977" r:id="rId184" xr:uid="{00000000-0004-0000-0000-0000B7000000}"/>
    <hyperlink ref="J963" r:id="rId185" xr:uid="{00000000-0004-0000-0000-0000B8000000}"/>
    <hyperlink ref="J1855" r:id="rId186" display="ured@institut-vlado-gotovac.hr" xr:uid="{00000000-0004-0000-0000-0000B9000000}"/>
    <hyperlink ref="J1858" r:id="rId187" display="kdbhpreporod@kdbhpreporod.hr" xr:uid="{00000000-0004-0000-0000-0000BA000000}"/>
    <hyperlink ref="J1869" r:id="rId188" display="angel.naumovski@zg.t-com.hr" xr:uid="{00000000-0004-0000-0000-0000BB000000}"/>
    <hyperlink ref="J1870" r:id="rId189" display="stripforum@stripforum.hr" xr:uid="{00000000-0004-0000-0000-0000BC000000}"/>
    <hyperlink ref="J1877" r:id="rId190" display="www.uha.hr" xr:uid="{00000000-0004-0000-0000-0000BD000000}"/>
    <hyperlink ref="J1867" r:id="rId191" display="blankzg.hr@gmail.com" xr:uid="{00000000-0004-0000-0000-0000BE000000}"/>
    <hyperlink ref="J1871" r:id="rId192" display="sveta_glazba@yahoo.com" xr:uid="{00000000-0004-0000-0000-0000BF000000}"/>
    <hyperlink ref="J1864" r:id="rId193" display="www.romalen.com" xr:uid="{00000000-0004-0000-0000-0000C0000000}"/>
    <hyperlink ref="J1854" r:id="rId194" display="b.prister@hismus.hr" xr:uid="{00000000-0004-0000-0000-0000C1000000}"/>
    <hyperlink ref="J1868" r:id="rId195" display="udruga.crs@gmail.com" xr:uid="{00000000-0004-0000-0000-0000C2000000}"/>
    <hyperlink ref="J1853" r:id="rId196" display="hmd@hmd-music.hr" xr:uid="{00000000-0004-0000-0000-0000C3000000}"/>
    <hyperlink ref="J1860" r:id="rId197" display="www.kulturpunkt.hr" xr:uid="{00000000-0004-0000-0000-0000C4000000}"/>
    <hyperlink ref="J1857" r:id="rId198" display="www.komikaze.hr" xr:uid="{00000000-0004-0000-0000-0000C5000000}"/>
    <hyperlink ref="J1873" r:id="rId199" display="udruga.slijepih.zagreb@zg.t-com.hr" xr:uid="{00000000-0004-0000-0000-0000C6000000}"/>
    <hyperlink ref="J1856" r:id="rId200" display="kajkavsko-spravisce@zg.t-com.hr" xr:uid="{00000000-0004-0000-0000-0000C7000000}"/>
    <hyperlink ref="J1859" r:id="rId201" display="kulturno.drustvo.freiberger@zg.t-com.hr" xr:uid="{00000000-0004-0000-0000-0000C8000000}"/>
    <hyperlink ref="J1861" r:id="rId202" display="www.matica.hr" xr:uid="{00000000-0004-0000-0000-0000C9000000}"/>
    <hyperlink ref="J1862" r:id="rId203" display="www.matica.hr" xr:uid="{00000000-0004-0000-0000-0000CA000000}"/>
    <hyperlink ref="J1863" r:id="rId204" display="www.matica.hr" xr:uid="{00000000-0004-0000-0000-0000CB000000}"/>
    <hyperlink ref="J1865" r:id="rId205" display="info@voxfeminae.net" xr:uid="{00000000-0004-0000-0000-0000CC000000}"/>
    <hyperlink ref="J1866" r:id="rId206" display="nikoladevcic@inet.hr" xr:uid="{00000000-0004-0000-0000-0000CD000000}"/>
    <hyperlink ref="J1872" r:id="rId207" display="umrh@zg.t-com.hr" xr:uid="{00000000-0004-0000-0000-0000CE000000}"/>
    <hyperlink ref="J1874" r:id="rId208" display="www.svijet-tisine.hr" xr:uid="{00000000-0004-0000-0000-0000CF000000}"/>
    <hyperlink ref="J1875" r:id="rId209" display="casopis.gordogan@gmail.com" xr:uid="{00000000-0004-0000-0000-0000D0000000}"/>
    <hyperlink ref="J1876" r:id="rId210" display="www.booksa.hr" xr:uid="{00000000-0004-0000-0000-0000D1000000}"/>
    <hyperlink ref="J1878" r:id="rId211" display="www.urbancult.hr" xr:uid="{00000000-0004-0000-0000-0000D2000000}"/>
    <hyperlink ref="J1014" r:id="rId212" xr:uid="{00000000-0004-0000-0000-0000D3000000}"/>
    <hyperlink ref="J1047" r:id="rId213" xr:uid="{00000000-0004-0000-0000-0000D4000000}"/>
    <hyperlink ref="J1050" r:id="rId214" xr:uid="{00000000-0004-0000-0000-0000D5000000}"/>
    <hyperlink ref="J1061" r:id="rId215" xr:uid="{00000000-0004-0000-0000-0000D6000000}"/>
    <hyperlink ref="J1062" r:id="rId216" xr:uid="{00000000-0004-0000-0000-0000D7000000}"/>
    <hyperlink ref="J1033" r:id="rId217" xr:uid="{00000000-0004-0000-0000-0000D8000000}"/>
    <hyperlink ref="J1032" r:id="rId218" xr:uid="{00000000-0004-0000-0000-0000D9000000}"/>
    <hyperlink ref="J1020" r:id="rId219" xr:uid="{00000000-0004-0000-0000-0000DA000000}"/>
    <hyperlink ref="J1069" r:id="rId220" xr:uid="{00000000-0004-0000-0000-0000DB000000}"/>
    <hyperlink ref="J1042" r:id="rId221" xr:uid="{00000000-0004-0000-0000-0000DC000000}"/>
    <hyperlink ref="J1015" r:id="rId222" xr:uid="{00000000-0004-0000-0000-0000DD000000}"/>
    <hyperlink ref="J1059" r:id="rId223" xr:uid="{00000000-0004-0000-0000-0000DE000000}"/>
    <hyperlink ref="J1043" r:id="rId224" xr:uid="{00000000-0004-0000-0000-0000DF000000}"/>
    <hyperlink ref="J1063" r:id="rId225" xr:uid="{00000000-0004-0000-0000-0000E0000000}"/>
    <hyperlink ref="J1056" r:id="rId226" xr:uid="{00000000-0004-0000-0000-0000E1000000}"/>
    <hyperlink ref="J1046" r:id="rId227" xr:uid="{00000000-0004-0000-0000-0000E2000000}"/>
    <hyperlink ref="J1016" r:id="rId228" xr:uid="{00000000-0004-0000-0000-0000E3000000}"/>
    <hyperlink ref="J1060" r:id="rId229" xr:uid="{00000000-0004-0000-0000-0000E4000000}"/>
    <hyperlink ref="J1045" r:id="rId230" xr:uid="{00000000-0004-0000-0000-0000E5000000}"/>
    <hyperlink ref="J1021" r:id="rId231" xr:uid="{00000000-0004-0000-0000-0000E6000000}"/>
    <hyperlink ref="J1017" r:id="rId232" xr:uid="{00000000-0004-0000-0000-0000E7000000}"/>
    <hyperlink ref="J1052" r:id="rId233" xr:uid="{00000000-0004-0000-0000-0000E8000000}"/>
    <hyperlink ref="J1049" r:id="rId234" xr:uid="{00000000-0004-0000-0000-0000E9000000}"/>
    <hyperlink ref="J1065" r:id="rId235" xr:uid="{00000000-0004-0000-0000-0000EA000000}"/>
    <hyperlink ref="J1018" r:id="rId236" xr:uid="{00000000-0004-0000-0000-0000EB000000}"/>
    <hyperlink ref="J1019" r:id="rId237" xr:uid="{00000000-0004-0000-0000-0000EC000000}"/>
    <hyperlink ref="J1022" r:id="rId238" xr:uid="{00000000-0004-0000-0000-0000ED000000}"/>
    <hyperlink ref="J1023" r:id="rId239" xr:uid="{00000000-0004-0000-0000-0000EE000000}"/>
    <hyperlink ref="J1024" r:id="rId240" xr:uid="{00000000-0004-0000-0000-0000EF000000}"/>
    <hyperlink ref="J1025" r:id="rId241" xr:uid="{00000000-0004-0000-0000-0000F0000000}"/>
    <hyperlink ref="J1026" r:id="rId242" xr:uid="{00000000-0004-0000-0000-0000F1000000}"/>
    <hyperlink ref="J1027" r:id="rId243" xr:uid="{00000000-0004-0000-0000-0000F2000000}"/>
    <hyperlink ref="J1031" r:id="rId244" xr:uid="{00000000-0004-0000-0000-0000F3000000}"/>
    <hyperlink ref="J1028" r:id="rId245" xr:uid="{00000000-0004-0000-0000-0000F4000000}"/>
    <hyperlink ref="J1029" r:id="rId246" xr:uid="{00000000-0004-0000-0000-0000F5000000}"/>
    <hyperlink ref="J1030" r:id="rId247" xr:uid="{00000000-0004-0000-0000-0000F6000000}"/>
    <hyperlink ref="J1034" r:id="rId248" xr:uid="{00000000-0004-0000-0000-0000F7000000}"/>
    <hyperlink ref="J1035" r:id="rId249" xr:uid="{00000000-0004-0000-0000-0000F8000000}"/>
    <hyperlink ref="J1036" r:id="rId250" xr:uid="{00000000-0004-0000-0000-0000F9000000}"/>
    <hyperlink ref="J1037" r:id="rId251" xr:uid="{00000000-0004-0000-0000-0000FA000000}"/>
    <hyperlink ref="J1038" r:id="rId252" xr:uid="{00000000-0004-0000-0000-0000FB000000}"/>
    <hyperlink ref="J1039" r:id="rId253" xr:uid="{00000000-0004-0000-0000-0000FC000000}"/>
    <hyperlink ref="J1040" r:id="rId254" xr:uid="{00000000-0004-0000-0000-0000FD000000}"/>
    <hyperlink ref="J1041" r:id="rId255" xr:uid="{00000000-0004-0000-0000-0000FE000000}"/>
    <hyperlink ref="J1044" r:id="rId256" xr:uid="{00000000-0004-0000-0000-0000FF000000}"/>
    <hyperlink ref="J1048" r:id="rId257" xr:uid="{00000000-0004-0000-0000-000000010000}"/>
    <hyperlink ref="J1051" r:id="rId258" xr:uid="{00000000-0004-0000-0000-000001010000}"/>
    <hyperlink ref="J1053" r:id="rId259" xr:uid="{00000000-0004-0000-0000-000002010000}"/>
    <hyperlink ref="J1054" r:id="rId260" xr:uid="{00000000-0004-0000-0000-000003010000}"/>
    <hyperlink ref="J1055" r:id="rId261" xr:uid="{00000000-0004-0000-0000-000004010000}"/>
    <hyperlink ref="J1057" r:id="rId262" xr:uid="{00000000-0004-0000-0000-000005010000}"/>
    <hyperlink ref="J1058" r:id="rId263" xr:uid="{00000000-0004-0000-0000-000006010000}"/>
    <hyperlink ref="J1064" r:id="rId264" xr:uid="{00000000-0004-0000-0000-000007010000}"/>
    <hyperlink ref="J1066" r:id="rId265" xr:uid="{00000000-0004-0000-0000-000008010000}"/>
    <hyperlink ref="J1067" r:id="rId266" xr:uid="{00000000-0004-0000-0000-000009010000}"/>
    <hyperlink ref="J1068" r:id="rId267" xr:uid="{00000000-0004-0000-0000-00000A010000}"/>
    <hyperlink ref="J1070" r:id="rId268" xr:uid="{00000000-0004-0000-0000-00000B010000}"/>
    <hyperlink ref="J1071" r:id="rId269" xr:uid="{00000000-0004-0000-0000-00000C010000}"/>
    <hyperlink ref="J1073" r:id="rId270" display="http://www.drustvozagorke.com/" xr:uid="{00000000-0004-0000-0000-00000D010000}"/>
    <hyperlink ref="J1074" r:id="rId271" xr:uid="{00000000-0004-0000-0000-00000E010000}"/>
    <hyperlink ref="J1075" r:id="rId272" xr:uid="{00000000-0004-0000-0000-00000F010000}"/>
    <hyperlink ref="J1076" r:id="rId273" xr:uid="{00000000-0004-0000-0000-000010010000}"/>
    <hyperlink ref="J1077" r:id="rId274" xr:uid="{00000000-0004-0000-0000-000011010000}"/>
    <hyperlink ref="J1078" r:id="rId275" xr:uid="{00000000-0004-0000-0000-000012010000}"/>
    <hyperlink ref="J1079" r:id="rId276" xr:uid="{00000000-0004-0000-0000-000013010000}"/>
    <hyperlink ref="J1080" r:id="rId277" xr:uid="{00000000-0004-0000-0000-000014010000}"/>
    <hyperlink ref="J1081" r:id="rId278" xr:uid="{00000000-0004-0000-0000-000015010000}"/>
    <hyperlink ref="J1082" r:id="rId279" xr:uid="{00000000-0004-0000-0000-000016010000}"/>
    <hyperlink ref="J1083" r:id="rId280" xr:uid="{00000000-0004-0000-0000-000017010000}"/>
    <hyperlink ref="J1084" r:id="rId281" xr:uid="{00000000-0004-0000-0000-000018010000}"/>
    <hyperlink ref="J1085" r:id="rId282" xr:uid="{00000000-0004-0000-0000-000019010000}"/>
    <hyperlink ref="J1086" r:id="rId283" xr:uid="{00000000-0004-0000-0000-00001A010000}"/>
    <hyperlink ref="J1087" r:id="rId284" xr:uid="{00000000-0004-0000-0000-00001B010000}"/>
    <hyperlink ref="J1088" r:id="rId285" xr:uid="{00000000-0004-0000-0000-00001C010000}"/>
    <hyperlink ref="J1089" r:id="rId286" xr:uid="{00000000-0004-0000-0000-00001D010000}"/>
    <hyperlink ref="J1090" r:id="rId287" xr:uid="{00000000-0004-0000-0000-00001E010000}"/>
    <hyperlink ref="J1091" r:id="rId288" xr:uid="{00000000-0004-0000-0000-00001F010000}"/>
    <hyperlink ref="J1092" r:id="rId289" xr:uid="{00000000-0004-0000-0000-000020010000}"/>
    <hyperlink ref="J1093" r:id="rId290" xr:uid="{00000000-0004-0000-0000-000021010000}"/>
    <hyperlink ref="J1094" r:id="rId291" xr:uid="{00000000-0004-0000-0000-000022010000}"/>
    <hyperlink ref="J1095" r:id="rId292" xr:uid="{00000000-0004-0000-0000-000023010000}"/>
    <hyperlink ref="J1096" r:id="rId293" xr:uid="{00000000-0004-0000-0000-000024010000}"/>
    <hyperlink ref="J1097" r:id="rId294" xr:uid="{00000000-0004-0000-0000-000025010000}"/>
    <hyperlink ref="J1098" r:id="rId295" xr:uid="{00000000-0004-0000-0000-000026010000}"/>
    <hyperlink ref="J1099" r:id="rId296" xr:uid="{00000000-0004-0000-0000-000027010000}"/>
    <hyperlink ref="J1100" r:id="rId297" xr:uid="{00000000-0004-0000-0000-000028010000}"/>
    <hyperlink ref="J1101" r:id="rId298" xr:uid="{00000000-0004-0000-0000-000029010000}"/>
    <hyperlink ref="J1102" r:id="rId299" xr:uid="{00000000-0004-0000-0000-00002A010000}"/>
    <hyperlink ref="J1103" r:id="rId300" xr:uid="{00000000-0004-0000-0000-00002B010000}"/>
    <hyperlink ref="J1104" r:id="rId301" xr:uid="{00000000-0004-0000-0000-00002C010000}"/>
    <hyperlink ref="J1105" r:id="rId302" xr:uid="{00000000-0004-0000-0000-00002D010000}"/>
    <hyperlink ref="J1106" r:id="rId303" xr:uid="{00000000-0004-0000-0000-00002E010000}"/>
    <hyperlink ref="J1107" r:id="rId304" xr:uid="{00000000-0004-0000-0000-00002F010000}"/>
    <hyperlink ref="J1108" r:id="rId305" xr:uid="{00000000-0004-0000-0000-000030010000}"/>
    <hyperlink ref="J1109" r:id="rId306" xr:uid="{00000000-0004-0000-0000-000031010000}"/>
    <hyperlink ref="J1110" r:id="rId307" xr:uid="{00000000-0004-0000-0000-000032010000}"/>
    <hyperlink ref="J1111" r:id="rId308" xr:uid="{00000000-0004-0000-0000-000033010000}"/>
    <hyperlink ref="J1112" r:id="rId309" xr:uid="{00000000-0004-0000-0000-000034010000}"/>
    <hyperlink ref="J1113" r:id="rId310" xr:uid="{00000000-0004-0000-0000-000035010000}"/>
    <hyperlink ref="J1114" r:id="rId311" xr:uid="{00000000-0004-0000-0000-000036010000}"/>
    <hyperlink ref="J1115" r:id="rId312" xr:uid="{00000000-0004-0000-0000-000037010000}"/>
    <hyperlink ref="J1129" r:id="rId313" xr:uid="{00000000-0004-0000-0000-000038010000}"/>
    <hyperlink ref="J1150" r:id="rId314" xr:uid="{00000000-0004-0000-0000-000039010000}"/>
    <hyperlink ref="J1153" r:id="rId315" display="art9.udruga@gmail.com;www.art9.hr" xr:uid="{00000000-0004-0000-0000-00003A010000}"/>
    <hyperlink ref="J1154" r:id="rId316" xr:uid="{00000000-0004-0000-0000-00003B010000}"/>
    <hyperlink ref="J1155" r:id="rId317" xr:uid="{00000000-0004-0000-0000-00003C010000}"/>
    <hyperlink ref="J1156" r:id="rId318" xr:uid="{00000000-0004-0000-0000-00003D010000}"/>
    <hyperlink ref="J1157" r:id="rId319" xr:uid="{00000000-0004-0000-0000-00003E010000}"/>
    <hyperlink ref="J1158" r:id="rId320" xr:uid="{00000000-0004-0000-0000-00003F010000}"/>
    <hyperlink ref="J1159" r:id="rId321" xr:uid="{00000000-0004-0000-0000-000040010000}"/>
    <hyperlink ref="J1160" r:id="rId322" xr:uid="{00000000-0004-0000-0000-000041010000}"/>
    <hyperlink ref="J1161" r:id="rId323" xr:uid="{00000000-0004-0000-0000-000042010000}"/>
    <hyperlink ref="J1162" r:id="rId324" display="silvija.sesto@zg.htnet.hr;www.hdkdm.hr" xr:uid="{00000000-0004-0000-0000-000043010000}"/>
    <hyperlink ref="J1163" r:id="rId325" display="silvija.sesto@zg.htnet.hr;www.hdkdm.hr" xr:uid="{00000000-0004-0000-0000-000044010000}"/>
    <hyperlink ref="J1164" r:id="rId326" display="silvija.sesto@zg.htnet.hr;www.hdkdm.hr" xr:uid="{00000000-0004-0000-0000-000045010000}"/>
    <hyperlink ref="J1165" r:id="rId327" display="croatica@zg.t-com.hr;www.croatica.hr" xr:uid="{00000000-0004-0000-0000-000046010000}"/>
    <hyperlink ref="J1166" r:id="rId328" display="mirko@sfera.hr;www.sfera.hr" xr:uid="{00000000-0004-0000-0000-000047010000}"/>
    <hyperlink ref="J1167" r:id="rId329" display="hrvatsko.društvo.pisaca@zg.t-com.hr;www.hdpisaca.org" xr:uid="{00000000-0004-0000-0000-000048010000}"/>
    <hyperlink ref="J1168" r:id="rId330" display="hrvatsko.društvo.pisaca@zg.t-com.hr;www.hdpisaca.org" xr:uid="{00000000-0004-0000-0000-000049010000}"/>
    <hyperlink ref="J1169" r:id="rId331" display="hrvatsko.društvo.pisaca@zg.t-com.hr;www.hdpisaca.org" xr:uid="{00000000-0004-0000-0000-00004A010000}"/>
    <hyperlink ref="J1170" r:id="rId332" display="hrvatsko.društvo.pisaca@zg.t-com.hr;www.hdpisaca.org" xr:uid="{00000000-0004-0000-0000-00004B010000}"/>
    <hyperlink ref="J1171" r:id="rId333" display="hrvatsko.društvo.pisaca@zg.t-com.hr;www.hdpisaca.org" xr:uid="{00000000-0004-0000-0000-00004C010000}"/>
    <hyperlink ref="J1172" r:id="rId334" display="hrvatsko.društvo.pisaca@zg.t-com.hr;www.hdpisaca.org" xr:uid="{00000000-0004-0000-0000-00004D010000}"/>
    <hyperlink ref="J1173" r:id="rId335" display="hrvatsko.društvo.pisaca@zg.t-com.hr;www.hdpisaca.org" xr:uid="{00000000-0004-0000-0000-00004E010000}"/>
    <hyperlink ref="J1174" r:id="rId336" display="hfd@hfiloloskod.hr;www.hfiloloskod.hr" xr:uid="{00000000-0004-0000-0000-00004F010000}"/>
    <hyperlink ref="J1175" r:id="rId337" display="hfd@hfiloloskod.hr;www.hfiloloskod.hr" xr:uid="{00000000-0004-0000-0000-000050010000}"/>
    <hyperlink ref="J1176" r:id="rId338" xr:uid="{00000000-0004-0000-0000-000051010000}"/>
    <hyperlink ref="J1177" r:id="rId339" xr:uid="{00000000-0004-0000-0000-000052010000}"/>
    <hyperlink ref="J1178" r:id="rId340" xr:uid="{00000000-0004-0000-0000-000053010000}"/>
    <hyperlink ref="J1179" r:id="rId341" xr:uid="{00000000-0004-0000-0000-000054010000}"/>
    <hyperlink ref="J1221" r:id="rId342" xr:uid="{00000000-0004-0000-0000-000055010000}"/>
    <hyperlink ref="J1235" r:id="rId343" xr:uid="{00000000-0004-0000-0000-000056010000}"/>
    <hyperlink ref="J1243" r:id="rId344" xr:uid="{00000000-0004-0000-0000-000057010000}"/>
    <hyperlink ref="J1231" r:id="rId345" xr:uid="{00000000-0004-0000-0000-000058010000}"/>
    <hyperlink ref="J1232:J1234" r:id="rId346" display="www.hds.hr" xr:uid="{00000000-0004-0000-0000-000059010000}"/>
    <hyperlink ref="J1222:J1226" r:id="rId347" display="www.hgm.hr" xr:uid="{00000000-0004-0000-0000-00005A010000}"/>
    <hyperlink ref="J1256" r:id="rId348" xr:uid="{00000000-0004-0000-0000-00005B010000}"/>
    <hyperlink ref="J1257" r:id="rId349" xr:uid="{00000000-0004-0000-0000-00005C010000}"/>
    <hyperlink ref="J1253" r:id="rId350" xr:uid="{00000000-0004-0000-0000-00005D010000}"/>
    <hyperlink ref="J1254" r:id="rId351" xr:uid="{00000000-0004-0000-0000-00005E010000}"/>
    <hyperlink ref="J1255" r:id="rId352" xr:uid="{00000000-0004-0000-0000-00005F010000}"/>
    <hyperlink ref="J1229" r:id="rId353" xr:uid="{00000000-0004-0000-0000-000060010000}"/>
    <hyperlink ref="J1228" r:id="rId354" xr:uid="{00000000-0004-0000-0000-000061010000}"/>
    <hyperlink ref="J1230" r:id="rId355" xr:uid="{00000000-0004-0000-0000-000062010000}"/>
    <hyperlink ref="J1261" r:id="rId356" display="manjo@aikidozg.com" xr:uid="{00000000-0004-0000-0000-000063010000}"/>
    <hyperlink ref="J1262" r:id="rId357" display="info@ambidekster.hr" xr:uid="{00000000-0004-0000-0000-000064010000}"/>
    <hyperlink ref="J1264" r:id="rId358" display="budjenje@gmail.com" xr:uid="{00000000-0004-0000-0000-000065010000}"/>
    <hyperlink ref="J1265" r:id="rId359" display="rad-kom@zg.t-com.hr" xr:uid="{00000000-0004-0000-0000-000066010000}"/>
    <hyperlink ref="J1266" r:id="rId360" display="udruga.cedar@gmail.com" xr:uid="{00000000-0004-0000-0000-000067010000}"/>
    <hyperlink ref="J1278" r:id="rId361" xr:uid="{00000000-0004-0000-0000-000068010000}"/>
    <hyperlink ref="J1313" r:id="rId362" xr:uid="{00000000-0004-0000-0000-000069010000}"/>
    <hyperlink ref="J1353" r:id="rId363" xr:uid="{00000000-0004-0000-0000-00006A010000}"/>
    <hyperlink ref="J1354" r:id="rId364" xr:uid="{00000000-0004-0000-0000-00006B010000}"/>
    <hyperlink ref="J1852" r:id="rId365" display="hkd@hkdrustvo.hr" xr:uid="{00000000-0004-0000-0000-00006C010000}"/>
    <hyperlink ref="J1849" r:id="rId366" display="mbobinac@ffzg.hr" xr:uid="{00000000-0004-0000-0000-00006D010000}"/>
    <hyperlink ref="J1848" r:id="rId367" display="hfd@hfiloloskod.hr" xr:uid="{00000000-0004-0000-0000-00006E010000}"/>
    <hyperlink ref="J1847" r:id="rId368" display="jezik@ffos.hr" xr:uid="{00000000-0004-0000-0000-00006F010000}"/>
    <hyperlink ref="J1846" r:id="rId369" display="ured@hrvatskodrustvopisaca.hr" xr:uid="{00000000-0004-0000-0000-000070010000}"/>
    <hyperlink ref="J1851" r:id="rId370" display="zheimer@gmail.com" xr:uid="{00000000-0004-0000-0000-000071010000}"/>
    <hyperlink ref="J1850" r:id="rId371" display="mira.matijevic@hrfd.hr" xr:uid="{00000000-0004-0000-0000-000072010000}"/>
    <hyperlink ref="M1422" r:id="rId372" xr:uid="{00000000-0004-0000-0000-000073010000}"/>
    <hyperlink ref="J4" r:id="rId373" display="forum@fso.hr" xr:uid="{00000000-0004-0000-0000-000074010000}"/>
    <hyperlink ref="J13" r:id="rId374" xr:uid="{00000000-0004-0000-0000-000075010000}"/>
    <hyperlink ref="J19" r:id="rId375" xr:uid="{00000000-0004-0000-0000-000076010000}"/>
    <hyperlink ref="J345" r:id="rId376" xr:uid="{00000000-0004-0000-0000-000077010000}"/>
    <hyperlink ref="J348" r:id="rId377" display="projekti@centar-sirius.hr" xr:uid="{00000000-0004-0000-0000-000078010000}"/>
    <hyperlink ref="J363" r:id="rId378" xr:uid="{00000000-0004-0000-0000-000079010000}"/>
    <hyperlink ref="J384" r:id="rId379" xr:uid="{00000000-0004-0000-0000-00007A010000}"/>
    <hyperlink ref="J401" r:id="rId380" xr:uid="{00000000-0004-0000-0000-00007B010000}"/>
    <hyperlink ref="J404" r:id="rId381" xr:uid="{00000000-0004-0000-0000-00007C010000}"/>
    <hyperlink ref="J441" r:id="rId382" xr:uid="{00000000-0004-0000-0000-00007D010000}"/>
    <hyperlink ref="J451" r:id="rId383" xr:uid="{00000000-0004-0000-0000-00007E010000}"/>
    <hyperlink ref="J465" r:id="rId384" xr:uid="{00000000-0004-0000-0000-00007F010000}"/>
    <hyperlink ref="J472" r:id="rId385" xr:uid="{00000000-0004-0000-0000-000080010000}"/>
    <hyperlink ref="J473" r:id="rId386" xr:uid="{00000000-0004-0000-0000-000081010000}"/>
    <hyperlink ref="J477" r:id="rId387" xr:uid="{00000000-0004-0000-0000-000082010000}"/>
    <hyperlink ref="J481" r:id="rId388" xr:uid="{00000000-0004-0000-0000-000083010000}"/>
    <hyperlink ref="J492" r:id="rId389" xr:uid="{00000000-0004-0000-0000-000084010000}"/>
    <hyperlink ref="J493" r:id="rId390" xr:uid="{00000000-0004-0000-0000-000085010000}"/>
    <hyperlink ref="J537" r:id="rId391" xr:uid="{00000000-0004-0000-0000-000086010000}"/>
    <hyperlink ref="J539" r:id="rId392" xr:uid="{00000000-0004-0000-0000-000087010000}"/>
    <hyperlink ref="J541" r:id="rId393" xr:uid="{00000000-0004-0000-0000-000088010000}"/>
    <hyperlink ref="J544" r:id="rId394" xr:uid="{00000000-0004-0000-0000-000089010000}"/>
    <hyperlink ref="J542" r:id="rId395" xr:uid="{00000000-0004-0000-0000-00008A010000}"/>
    <hyperlink ref="J543" r:id="rId396" xr:uid="{00000000-0004-0000-0000-00008B010000}"/>
    <hyperlink ref="J545" r:id="rId397" xr:uid="{00000000-0004-0000-0000-00008C010000}"/>
    <hyperlink ref="J515" r:id="rId398" xr:uid="{00000000-0004-0000-0000-00008D010000}"/>
    <hyperlink ref="J516" r:id="rId399" xr:uid="{00000000-0004-0000-0000-00008E010000}"/>
    <hyperlink ref="J518" r:id="rId400" xr:uid="{00000000-0004-0000-0000-00008F010000}"/>
    <hyperlink ref="J519" r:id="rId401" xr:uid="{00000000-0004-0000-0000-000090010000}"/>
    <hyperlink ref="J520" r:id="rId402" xr:uid="{00000000-0004-0000-0000-000091010000}"/>
    <hyperlink ref="J521" r:id="rId403" xr:uid="{00000000-0004-0000-0000-000092010000}"/>
    <hyperlink ref="J523" r:id="rId404" xr:uid="{00000000-0004-0000-0000-000093010000}"/>
    <hyperlink ref="J526" r:id="rId405" xr:uid="{00000000-0004-0000-0000-000094010000}"/>
    <hyperlink ref="J527" r:id="rId406" xr:uid="{00000000-0004-0000-0000-000095010000}"/>
    <hyperlink ref="J530" r:id="rId407" xr:uid="{00000000-0004-0000-0000-000096010000}"/>
    <hyperlink ref="J532" r:id="rId408" xr:uid="{00000000-0004-0000-0000-000097010000}"/>
    <hyperlink ref="J533" r:id="rId409" xr:uid="{00000000-0004-0000-0000-000098010000}"/>
    <hyperlink ref="J567" r:id="rId410" xr:uid="{00000000-0004-0000-0000-000099010000}"/>
    <hyperlink ref="J344" r:id="rId411" xr:uid="{00000000-0004-0000-0000-00009A010000}"/>
    <hyperlink ref="J346" r:id="rId412" xr:uid="{00000000-0004-0000-0000-00009B010000}"/>
    <hyperlink ref="J343" r:id="rId413" xr:uid="{00000000-0004-0000-0000-00009C010000}"/>
    <hyperlink ref="J409" r:id="rId414" xr:uid="{00000000-0004-0000-0000-00009D010000}"/>
    <hyperlink ref="J380" r:id="rId415" xr:uid="{00000000-0004-0000-0000-00009E010000}"/>
    <hyperlink ref="J379" r:id="rId416" xr:uid="{00000000-0004-0000-0000-00009F010000}"/>
    <hyperlink ref="J374" r:id="rId417" xr:uid="{00000000-0004-0000-0000-0000A0010000}"/>
    <hyperlink ref="J362" r:id="rId418" xr:uid="{00000000-0004-0000-0000-0000A1010000}"/>
    <hyperlink ref="J386" r:id="rId419" xr:uid="{00000000-0004-0000-0000-0000A2010000}"/>
    <hyperlink ref="J471" r:id="rId420" xr:uid="{00000000-0004-0000-0000-0000A3010000}"/>
    <hyperlink ref="J342" r:id="rId421" xr:uid="{00000000-0004-0000-0000-0000A4010000}"/>
    <hyperlink ref="J486" r:id="rId422" xr:uid="{00000000-0004-0000-0000-0000A5010000}"/>
    <hyperlink ref="J488" r:id="rId423" xr:uid="{00000000-0004-0000-0000-0000A6010000}"/>
    <hyperlink ref="J423" r:id="rId424" xr:uid="{00000000-0004-0000-0000-0000A7010000}"/>
    <hyperlink ref="J356" r:id="rId425" xr:uid="{00000000-0004-0000-0000-0000A8010000}"/>
    <hyperlink ref="J461" r:id="rId426" xr:uid="{00000000-0004-0000-0000-0000A9010000}"/>
    <hyperlink ref="J431" r:id="rId427" xr:uid="{00000000-0004-0000-0000-0000AA010000}"/>
    <hyperlink ref="J435" r:id="rId428" xr:uid="{00000000-0004-0000-0000-0000AB010000}"/>
    <hyperlink ref="J487" r:id="rId429" xr:uid="{00000000-0004-0000-0000-0000AC010000}"/>
    <hyperlink ref="J510" r:id="rId430" xr:uid="{00000000-0004-0000-0000-0000AD010000}"/>
    <hyperlink ref="J422" r:id="rId431" xr:uid="{00000000-0004-0000-0000-0000AE010000}"/>
    <hyperlink ref="J2118" r:id="rId432" display="www.pcelinjak.hr" xr:uid="{00000000-0004-0000-0000-0000AF010000}"/>
    <hyperlink ref="J2119" r:id="rId433" display="www.pcelinjak.hr" xr:uid="{00000000-0004-0000-0000-0000B0010000}"/>
    <hyperlink ref="J2120" r:id="rId434" xr:uid="{00000000-0004-0000-0000-0000B1010000}"/>
    <hyperlink ref="J2121" r:id="rId435" xr:uid="{00000000-0004-0000-0000-0000B2010000}"/>
    <hyperlink ref="J2129" r:id="rId436" xr:uid="{00000000-0004-0000-0000-0000B3010000}"/>
    <hyperlink ref="J2130" r:id="rId437" xr:uid="{00000000-0004-0000-0000-0000B4010000}"/>
    <hyperlink ref="J2131" r:id="rId438" xr:uid="{00000000-0004-0000-0000-0000B5010000}"/>
    <hyperlink ref="J2132" r:id="rId439" xr:uid="{00000000-0004-0000-0000-0000B6010000}"/>
    <hyperlink ref="J2135" r:id="rId440" xr:uid="{00000000-0004-0000-0000-0000B7010000}"/>
    <hyperlink ref="J2134" r:id="rId441" xr:uid="{00000000-0004-0000-0000-0000B8010000}"/>
    <hyperlink ref="J2128" r:id="rId442" xr:uid="{00000000-0004-0000-0000-0000B9010000}"/>
    <hyperlink ref="J2126" r:id="rId443" xr:uid="{00000000-0004-0000-0000-0000BA010000}"/>
    <hyperlink ref="J2127" r:id="rId444" xr:uid="{00000000-0004-0000-0000-0000BB010000}"/>
    <hyperlink ref="J2125" r:id="rId445" xr:uid="{00000000-0004-0000-0000-0000BC010000}"/>
    <hyperlink ref="J2133" r:id="rId446" xr:uid="{00000000-0004-0000-0000-0000BD010000}"/>
    <hyperlink ref="J2139" r:id="rId447" xr:uid="{00000000-0004-0000-0000-0000BE010000}"/>
    <hyperlink ref="J2137" r:id="rId448" xr:uid="{00000000-0004-0000-0000-0000BF010000}"/>
    <hyperlink ref="J2138" r:id="rId449" xr:uid="{00000000-0004-0000-0000-0000C0010000}"/>
    <hyperlink ref="J2144" r:id="rId450" xr:uid="{00000000-0004-0000-0000-0000C1010000}"/>
    <hyperlink ref="J2145" r:id="rId451" xr:uid="{00000000-0004-0000-0000-0000C2010000}"/>
    <hyperlink ref="J2146" r:id="rId452" xr:uid="{00000000-0004-0000-0000-0000C3010000}"/>
    <hyperlink ref="J2143" r:id="rId453" xr:uid="{00000000-0004-0000-0000-0000C4010000}"/>
    <hyperlink ref="J2142" r:id="rId454" xr:uid="{00000000-0004-0000-0000-0000C5010000}"/>
    <hyperlink ref="J2148" r:id="rId455" xr:uid="{00000000-0004-0000-0000-0000C6010000}"/>
    <hyperlink ref="J2149" r:id="rId456" xr:uid="{00000000-0004-0000-0000-0000C7010000}"/>
    <hyperlink ref="J2150" r:id="rId457" xr:uid="{00000000-0004-0000-0000-0000C8010000}"/>
    <hyperlink ref="J2151" r:id="rId458" xr:uid="{00000000-0004-0000-0000-0000C9010000}"/>
    <hyperlink ref="J2152" r:id="rId459" xr:uid="{00000000-0004-0000-0000-0000CA010000}"/>
    <hyperlink ref="J2153" r:id="rId460" xr:uid="{00000000-0004-0000-0000-0000CB010000}"/>
    <hyperlink ref="J2155" r:id="rId461" xr:uid="{00000000-0004-0000-0000-0000CC010000}"/>
    <hyperlink ref="J2156" r:id="rId462" xr:uid="{00000000-0004-0000-0000-0000CD010000}"/>
    <hyperlink ref="J2157" r:id="rId463" xr:uid="{00000000-0004-0000-0000-0000CE010000}"/>
    <hyperlink ref="J2112" r:id="rId464" xr:uid="{00000000-0004-0000-0000-0000CF010000}"/>
    <hyperlink ref="J2113" r:id="rId465" xr:uid="{00000000-0004-0000-0000-0000D0010000}"/>
    <hyperlink ref="J2114" r:id="rId466" xr:uid="{00000000-0004-0000-0000-0000D1010000}"/>
    <hyperlink ref="J2159" r:id="rId467" xr:uid="{00000000-0004-0000-0000-0000D2010000}"/>
    <hyperlink ref="J2160" r:id="rId468" xr:uid="{00000000-0004-0000-0000-0000D3010000}"/>
    <hyperlink ref="J2162" r:id="rId469" xr:uid="{00000000-0004-0000-0000-0000D4010000}"/>
    <hyperlink ref="J2165" r:id="rId470" xr:uid="{00000000-0004-0000-0000-0000D5010000}"/>
    <hyperlink ref="J2166" r:id="rId471" xr:uid="{00000000-0004-0000-0000-0000D6010000}"/>
    <hyperlink ref="J2169" r:id="rId472" xr:uid="{00000000-0004-0000-0000-0000D7010000}"/>
    <hyperlink ref="J2172" r:id="rId473" xr:uid="{00000000-0004-0000-0000-0000D8010000}"/>
    <hyperlink ref="J2174" r:id="rId474" xr:uid="{00000000-0004-0000-0000-0000D9010000}"/>
    <hyperlink ref="J2178" r:id="rId475" xr:uid="{00000000-0004-0000-0000-0000DA010000}"/>
    <hyperlink ref="J2182" r:id="rId476" display="kovana@globalnet.hr" xr:uid="{00000000-0004-0000-0000-0000DB010000}"/>
    <hyperlink ref="J2196" r:id="rId477" xr:uid="{00000000-0004-0000-0000-0000DC010000}"/>
  </hyperlinks>
  <printOptions horizontalCentered="1" verticalCentered="1"/>
  <pageMargins left="0.19685039370078741" right="0.19685039370078741" top="0.19685039370078741" bottom="0.19685039370078741" header="0.9055118110236221" footer="0"/>
  <pageSetup paperSize="8" scale="19" fitToHeight="3" orientation="landscape" horizontalDpi="1200" verticalDpi="1200" r:id="rId4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topLeftCell="A4" workbookViewId="0">
      <selection activeCell="B11" sqref="B11"/>
    </sheetView>
  </sheetViews>
  <sheetFormatPr defaultRowHeight="12.75" x14ac:dyDescent="0.25"/>
  <cols>
    <col min="1" max="1" width="0.28515625" style="4" customWidth="1"/>
    <col min="2" max="2" width="74.140625" style="4" customWidth="1"/>
    <col min="3" max="3" width="17.28515625" style="13" customWidth="1"/>
    <col min="4" max="4" width="15.28515625" style="3" hidden="1" customWidth="1"/>
    <col min="5" max="5" width="11.7109375" style="4" bestFit="1" customWidth="1"/>
    <col min="6" max="256" width="9.140625" style="4"/>
    <col min="257" max="257" width="0.28515625" style="4" customWidth="1"/>
    <col min="258" max="258" width="74.140625" style="4" customWidth="1"/>
    <col min="259" max="259" width="17.28515625" style="4" customWidth="1"/>
    <col min="260" max="260" width="0" style="4" hidden="1" customWidth="1"/>
    <col min="261" max="261" width="11.7109375" style="4" bestFit="1" customWidth="1"/>
    <col min="262" max="512" width="9.140625" style="4"/>
    <col min="513" max="513" width="0.28515625" style="4" customWidth="1"/>
    <col min="514" max="514" width="74.140625" style="4" customWidth="1"/>
    <col min="515" max="515" width="17.28515625" style="4" customWidth="1"/>
    <col min="516" max="516" width="0" style="4" hidden="1" customWidth="1"/>
    <col min="517" max="517" width="11.7109375" style="4" bestFit="1" customWidth="1"/>
    <col min="518" max="768" width="9.140625" style="4"/>
    <col min="769" max="769" width="0.28515625" style="4" customWidth="1"/>
    <col min="770" max="770" width="74.140625" style="4" customWidth="1"/>
    <col min="771" max="771" width="17.28515625" style="4" customWidth="1"/>
    <col min="772" max="772" width="0" style="4" hidden="1" customWidth="1"/>
    <col min="773" max="773" width="11.7109375" style="4" bestFit="1" customWidth="1"/>
    <col min="774" max="1024" width="9.140625" style="4"/>
    <col min="1025" max="1025" width="0.28515625" style="4" customWidth="1"/>
    <col min="1026" max="1026" width="74.140625" style="4" customWidth="1"/>
    <col min="1027" max="1027" width="17.28515625" style="4" customWidth="1"/>
    <col min="1028" max="1028" width="0" style="4" hidden="1" customWidth="1"/>
    <col min="1029" max="1029" width="11.7109375" style="4" bestFit="1" customWidth="1"/>
    <col min="1030" max="1280" width="9.140625" style="4"/>
    <col min="1281" max="1281" width="0.28515625" style="4" customWidth="1"/>
    <col min="1282" max="1282" width="74.140625" style="4" customWidth="1"/>
    <col min="1283" max="1283" width="17.28515625" style="4" customWidth="1"/>
    <col min="1284" max="1284" width="0" style="4" hidden="1" customWidth="1"/>
    <col min="1285" max="1285" width="11.7109375" style="4" bestFit="1" customWidth="1"/>
    <col min="1286" max="1536" width="9.140625" style="4"/>
    <col min="1537" max="1537" width="0.28515625" style="4" customWidth="1"/>
    <col min="1538" max="1538" width="74.140625" style="4" customWidth="1"/>
    <col min="1539" max="1539" width="17.28515625" style="4" customWidth="1"/>
    <col min="1540" max="1540" width="0" style="4" hidden="1" customWidth="1"/>
    <col min="1541" max="1541" width="11.7109375" style="4" bestFit="1" customWidth="1"/>
    <col min="1542" max="1792" width="9.140625" style="4"/>
    <col min="1793" max="1793" width="0.28515625" style="4" customWidth="1"/>
    <col min="1794" max="1794" width="74.140625" style="4" customWidth="1"/>
    <col min="1795" max="1795" width="17.28515625" style="4" customWidth="1"/>
    <col min="1796" max="1796" width="0" style="4" hidden="1" customWidth="1"/>
    <col min="1797" max="1797" width="11.7109375" style="4" bestFit="1" customWidth="1"/>
    <col min="1798" max="2048" width="9.140625" style="4"/>
    <col min="2049" max="2049" width="0.28515625" style="4" customWidth="1"/>
    <col min="2050" max="2050" width="74.140625" style="4" customWidth="1"/>
    <col min="2051" max="2051" width="17.28515625" style="4" customWidth="1"/>
    <col min="2052" max="2052" width="0" style="4" hidden="1" customWidth="1"/>
    <col min="2053" max="2053" width="11.7109375" style="4" bestFit="1" customWidth="1"/>
    <col min="2054" max="2304" width="9.140625" style="4"/>
    <col min="2305" max="2305" width="0.28515625" style="4" customWidth="1"/>
    <col min="2306" max="2306" width="74.140625" style="4" customWidth="1"/>
    <col min="2307" max="2307" width="17.28515625" style="4" customWidth="1"/>
    <col min="2308" max="2308" width="0" style="4" hidden="1" customWidth="1"/>
    <col min="2309" max="2309" width="11.7109375" style="4" bestFit="1" customWidth="1"/>
    <col min="2310" max="2560" width="9.140625" style="4"/>
    <col min="2561" max="2561" width="0.28515625" style="4" customWidth="1"/>
    <col min="2562" max="2562" width="74.140625" style="4" customWidth="1"/>
    <col min="2563" max="2563" width="17.28515625" style="4" customWidth="1"/>
    <col min="2564" max="2564" width="0" style="4" hidden="1" customWidth="1"/>
    <col min="2565" max="2565" width="11.7109375" style="4" bestFit="1" customWidth="1"/>
    <col min="2566" max="2816" width="9.140625" style="4"/>
    <col min="2817" max="2817" width="0.28515625" style="4" customWidth="1"/>
    <col min="2818" max="2818" width="74.140625" style="4" customWidth="1"/>
    <col min="2819" max="2819" width="17.28515625" style="4" customWidth="1"/>
    <col min="2820" max="2820" width="0" style="4" hidden="1" customWidth="1"/>
    <col min="2821" max="2821" width="11.7109375" style="4" bestFit="1" customWidth="1"/>
    <col min="2822" max="3072" width="9.140625" style="4"/>
    <col min="3073" max="3073" width="0.28515625" style="4" customWidth="1"/>
    <col min="3074" max="3074" width="74.140625" style="4" customWidth="1"/>
    <col min="3075" max="3075" width="17.28515625" style="4" customWidth="1"/>
    <col min="3076" max="3076" width="0" style="4" hidden="1" customWidth="1"/>
    <col min="3077" max="3077" width="11.7109375" style="4" bestFit="1" customWidth="1"/>
    <col min="3078" max="3328" width="9.140625" style="4"/>
    <col min="3329" max="3329" width="0.28515625" style="4" customWidth="1"/>
    <col min="3330" max="3330" width="74.140625" style="4" customWidth="1"/>
    <col min="3331" max="3331" width="17.28515625" style="4" customWidth="1"/>
    <col min="3332" max="3332" width="0" style="4" hidden="1" customWidth="1"/>
    <col min="3333" max="3333" width="11.7109375" style="4" bestFit="1" customWidth="1"/>
    <col min="3334" max="3584" width="9.140625" style="4"/>
    <col min="3585" max="3585" width="0.28515625" style="4" customWidth="1"/>
    <col min="3586" max="3586" width="74.140625" style="4" customWidth="1"/>
    <col min="3587" max="3587" width="17.28515625" style="4" customWidth="1"/>
    <col min="3588" max="3588" width="0" style="4" hidden="1" customWidth="1"/>
    <col min="3589" max="3589" width="11.7109375" style="4" bestFit="1" customWidth="1"/>
    <col min="3590" max="3840" width="9.140625" style="4"/>
    <col min="3841" max="3841" width="0.28515625" style="4" customWidth="1"/>
    <col min="3842" max="3842" width="74.140625" style="4" customWidth="1"/>
    <col min="3843" max="3843" width="17.28515625" style="4" customWidth="1"/>
    <col min="3844" max="3844" width="0" style="4" hidden="1" customWidth="1"/>
    <col min="3845" max="3845" width="11.7109375" style="4" bestFit="1" customWidth="1"/>
    <col min="3846" max="4096" width="9.140625" style="4"/>
    <col min="4097" max="4097" width="0.28515625" style="4" customWidth="1"/>
    <col min="4098" max="4098" width="74.140625" style="4" customWidth="1"/>
    <col min="4099" max="4099" width="17.28515625" style="4" customWidth="1"/>
    <col min="4100" max="4100" width="0" style="4" hidden="1" customWidth="1"/>
    <col min="4101" max="4101" width="11.7109375" style="4" bestFit="1" customWidth="1"/>
    <col min="4102" max="4352" width="9.140625" style="4"/>
    <col min="4353" max="4353" width="0.28515625" style="4" customWidth="1"/>
    <col min="4354" max="4354" width="74.140625" style="4" customWidth="1"/>
    <col min="4355" max="4355" width="17.28515625" style="4" customWidth="1"/>
    <col min="4356" max="4356" width="0" style="4" hidden="1" customWidth="1"/>
    <col min="4357" max="4357" width="11.7109375" style="4" bestFit="1" customWidth="1"/>
    <col min="4358" max="4608" width="9.140625" style="4"/>
    <col min="4609" max="4609" width="0.28515625" style="4" customWidth="1"/>
    <col min="4610" max="4610" width="74.140625" style="4" customWidth="1"/>
    <col min="4611" max="4611" width="17.28515625" style="4" customWidth="1"/>
    <col min="4612" max="4612" width="0" style="4" hidden="1" customWidth="1"/>
    <col min="4613" max="4613" width="11.7109375" style="4" bestFit="1" customWidth="1"/>
    <col min="4614" max="4864" width="9.140625" style="4"/>
    <col min="4865" max="4865" width="0.28515625" style="4" customWidth="1"/>
    <col min="4866" max="4866" width="74.140625" style="4" customWidth="1"/>
    <col min="4867" max="4867" width="17.28515625" style="4" customWidth="1"/>
    <col min="4868" max="4868" width="0" style="4" hidden="1" customWidth="1"/>
    <col min="4869" max="4869" width="11.7109375" style="4" bestFit="1" customWidth="1"/>
    <col min="4870" max="5120" width="9.140625" style="4"/>
    <col min="5121" max="5121" width="0.28515625" style="4" customWidth="1"/>
    <col min="5122" max="5122" width="74.140625" style="4" customWidth="1"/>
    <col min="5123" max="5123" width="17.28515625" style="4" customWidth="1"/>
    <col min="5124" max="5124" width="0" style="4" hidden="1" customWidth="1"/>
    <col min="5125" max="5125" width="11.7109375" style="4" bestFit="1" customWidth="1"/>
    <col min="5126" max="5376" width="9.140625" style="4"/>
    <col min="5377" max="5377" width="0.28515625" style="4" customWidth="1"/>
    <col min="5378" max="5378" width="74.140625" style="4" customWidth="1"/>
    <col min="5379" max="5379" width="17.28515625" style="4" customWidth="1"/>
    <col min="5380" max="5380" width="0" style="4" hidden="1" customWidth="1"/>
    <col min="5381" max="5381" width="11.7109375" style="4" bestFit="1" customWidth="1"/>
    <col min="5382" max="5632" width="9.140625" style="4"/>
    <col min="5633" max="5633" width="0.28515625" style="4" customWidth="1"/>
    <col min="5634" max="5634" width="74.140625" style="4" customWidth="1"/>
    <col min="5635" max="5635" width="17.28515625" style="4" customWidth="1"/>
    <col min="5636" max="5636" width="0" style="4" hidden="1" customWidth="1"/>
    <col min="5637" max="5637" width="11.7109375" style="4" bestFit="1" customWidth="1"/>
    <col min="5638" max="5888" width="9.140625" style="4"/>
    <col min="5889" max="5889" width="0.28515625" style="4" customWidth="1"/>
    <col min="5890" max="5890" width="74.140625" style="4" customWidth="1"/>
    <col min="5891" max="5891" width="17.28515625" style="4" customWidth="1"/>
    <col min="5892" max="5892" width="0" style="4" hidden="1" customWidth="1"/>
    <col min="5893" max="5893" width="11.7109375" style="4" bestFit="1" customWidth="1"/>
    <col min="5894" max="6144" width="9.140625" style="4"/>
    <col min="6145" max="6145" width="0.28515625" style="4" customWidth="1"/>
    <col min="6146" max="6146" width="74.140625" style="4" customWidth="1"/>
    <col min="6147" max="6147" width="17.28515625" style="4" customWidth="1"/>
    <col min="6148" max="6148" width="0" style="4" hidden="1" customWidth="1"/>
    <col min="6149" max="6149" width="11.7109375" style="4" bestFit="1" customWidth="1"/>
    <col min="6150" max="6400" width="9.140625" style="4"/>
    <col min="6401" max="6401" width="0.28515625" style="4" customWidth="1"/>
    <col min="6402" max="6402" width="74.140625" style="4" customWidth="1"/>
    <col min="6403" max="6403" width="17.28515625" style="4" customWidth="1"/>
    <col min="6404" max="6404" width="0" style="4" hidden="1" customWidth="1"/>
    <col min="6405" max="6405" width="11.7109375" style="4" bestFit="1" customWidth="1"/>
    <col min="6406" max="6656" width="9.140625" style="4"/>
    <col min="6657" max="6657" width="0.28515625" style="4" customWidth="1"/>
    <col min="6658" max="6658" width="74.140625" style="4" customWidth="1"/>
    <col min="6659" max="6659" width="17.28515625" style="4" customWidth="1"/>
    <col min="6660" max="6660" width="0" style="4" hidden="1" customWidth="1"/>
    <col min="6661" max="6661" width="11.7109375" style="4" bestFit="1" customWidth="1"/>
    <col min="6662" max="6912" width="9.140625" style="4"/>
    <col min="6913" max="6913" width="0.28515625" style="4" customWidth="1"/>
    <col min="6914" max="6914" width="74.140625" style="4" customWidth="1"/>
    <col min="6915" max="6915" width="17.28515625" style="4" customWidth="1"/>
    <col min="6916" max="6916" width="0" style="4" hidden="1" customWidth="1"/>
    <col min="6917" max="6917" width="11.7109375" style="4" bestFit="1" customWidth="1"/>
    <col min="6918" max="7168" width="9.140625" style="4"/>
    <col min="7169" max="7169" width="0.28515625" style="4" customWidth="1"/>
    <col min="7170" max="7170" width="74.140625" style="4" customWidth="1"/>
    <col min="7171" max="7171" width="17.28515625" style="4" customWidth="1"/>
    <col min="7172" max="7172" width="0" style="4" hidden="1" customWidth="1"/>
    <col min="7173" max="7173" width="11.7109375" style="4" bestFit="1" customWidth="1"/>
    <col min="7174" max="7424" width="9.140625" style="4"/>
    <col min="7425" max="7425" width="0.28515625" style="4" customWidth="1"/>
    <col min="7426" max="7426" width="74.140625" style="4" customWidth="1"/>
    <col min="7427" max="7427" width="17.28515625" style="4" customWidth="1"/>
    <col min="7428" max="7428" width="0" style="4" hidden="1" customWidth="1"/>
    <col min="7429" max="7429" width="11.7109375" style="4" bestFit="1" customWidth="1"/>
    <col min="7430" max="7680" width="9.140625" style="4"/>
    <col min="7681" max="7681" width="0.28515625" style="4" customWidth="1"/>
    <col min="7682" max="7682" width="74.140625" style="4" customWidth="1"/>
    <col min="7683" max="7683" width="17.28515625" style="4" customWidth="1"/>
    <col min="7684" max="7684" width="0" style="4" hidden="1" customWidth="1"/>
    <col min="7685" max="7685" width="11.7109375" style="4" bestFit="1" customWidth="1"/>
    <col min="7686" max="7936" width="9.140625" style="4"/>
    <col min="7937" max="7937" width="0.28515625" style="4" customWidth="1"/>
    <col min="7938" max="7938" width="74.140625" style="4" customWidth="1"/>
    <col min="7939" max="7939" width="17.28515625" style="4" customWidth="1"/>
    <col min="7940" max="7940" width="0" style="4" hidden="1" customWidth="1"/>
    <col min="7941" max="7941" width="11.7109375" style="4" bestFit="1" customWidth="1"/>
    <col min="7942" max="8192" width="9.140625" style="4"/>
    <col min="8193" max="8193" width="0.28515625" style="4" customWidth="1"/>
    <col min="8194" max="8194" width="74.140625" style="4" customWidth="1"/>
    <col min="8195" max="8195" width="17.28515625" style="4" customWidth="1"/>
    <col min="8196" max="8196" width="0" style="4" hidden="1" customWidth="1"/>
    <col min="8197" max="8197" width="11.7109375" style="4" bestFit="1" customWidth="1"/>
    <col min="8198" max="8448" width="9.140625" style="4"/>
    <col min="8449" max="8449" width="0.28515625" style="4" customWidth="1"/>
    <col min="8450" max="8450" width="74.140625" style="4" customWidth="1"/>
    <col min="8451" max="8451" width="17.28515625" style="4" customWidth="1"/>
    <col min="8452" max="8452" width="0" style="4" hidden="1" customWidth="1"/>
    <col min="8453" max="8453" width="11.7109375" style="4" bestFit="1" customWidth="1"/>
    <col min="8454" max="8704" width="9.140625" style="4"/>
    <col min="8705" max="8705" width="0.28515625" style="4" customWidth="1"/>
    <col min="8706" max="8706" width="74.140625" style="4" customWidth="1"/>
    <col min="8707" max="8707" width="17.28515625" style="4" customWidth="1"/>
    <col min="8708" max="8708" width="0" style="4" hidden="1" customWidth="1"/>
    <col min="8709" max="8709" width="11.7109375" style="4" bestFit="1" customWidth="1"/>
    <col min="8710" max="8960" width="9.140625" style="4"/>
    <col min="8961" max="8961" width="0.28515625" style="4" customWidth="1"/>
    <col min="8962" max="8962" width="74.140625" style="4" customWidth="1"/>
    <col min="8963" max="8963" width="17.28515625" style="4" customWidth="1"/>
    <col min="8964" max="8964" width="0" style="4" hidden="1" customWidth="1"/>
    <col min="8965" max="8965" width="11.7109375" style="4" bestFit="1" customWidth="1"/>
    <col min="8966" max="9216" width="9.140625" style="4"/>
    <col min="9217" max="9217" width="0.28515625" style="4" customWidth="1"/>
    <col min="9218" max="9218" width="74.140625" style="4" customWidth="1"/>
    <col min="9219" max="9219" width="17.28515625" style="4" customWidth="1"/>
    <col min="9220" max="9220" width="0" style="4" hidden="1" customWidth="1"/>
    <col min="9221" max="9221" width="11.7109375" style="4" bestFit="1" customWidth="1"/>
    <col min="9222" max="9472" width="9.140625" style="4"/>
    <col min="9473" max="9473" width="0.28515625" style="4" customWidth="1"/>
    <col min="9474" max="9474" width="74.140625" style="4" customWidth="1"/>
    <col min="9475" max="9475" width="17.28515625" style="4" customWidth="1"/>
    <col min="9476" max="9476" width="0" style="4" hidden="1" customWidth="1"/>
    <col min="9477" max="9477" width="11.7109375" style="4" bestFit="1" customWidth="1"/>
    <col min="9478" max="9728" width="9.140625" style="4"/>
    <col min="9729" max="9729" width="0.28515625" style="4" customWidth="1"/>
    <col min="9730" max="9730" width="74.140625" style="4" customWidth="1"/>
    <col min="9731" max="9731" width="17.28515625" style="4" customWidth="1"/>
    <col min="9732" max="9732" width="0" style="4" hidden="1" customWidth="1"/>
    <col min="9733" max="9733" width="11.7109375" style="4" bestFit="1" customWidth="1"/>
    <col min="9734" max="9984" width="9.140625" style="4"/>
    <col min="9985" max="9985" width="0.28515625" style="4" customWidth="1"/>
    <col min="9986" max="9986" width="74.140625" style="4" customWidth="1"/>
    <col min="9987" max="9987" width="17.28515625" style="4" customWidth="1"/>
    <col min="9988" max="9988" width="0" style="4" hidden="1" customWidth="1"/>
    <col min="9989" max="9989" width="11.7109375" style="4" bestFit="1" customWidth="1"/>
    <col min="9990" max="10240" width="9.140625" style="4"/>
    <col min="10241" max="10241" width="0.28515625" style="4" customWidth="1"/>
    <col min="10242" max="10242" width="74.140625" style="4" customWidth="1"/>
    <col min="10243" max="10243" width="17.28515625" style="4" customWidth="1"/>
    <col min="10244" max="10244" width="0" style="4" hidden="1" customWidth="1"/>
    <col min="10245" max="10245" width="11.7109375" style="4" bestFit="1" customWidth="1"/>
    <col min="10246" max="10496" width="9.140625" style="4"/>
    <col min="10497" max="10497" width="0.28515625" style="4" customWidth="1"/>
    <col min="10498" max="10498" width="74.140625" style="4" customWidth="1"/>
    <col min="10499" max="10499" width="17.28515625" style="4" customWidth="1"/>
    <col min="10500" max="10500" width="0" style="4" hidden="1" customWidth="1"/>
    <col min="10501" max="10501" width="11.7109375" style="4" bestFit="1" customWidth="1"/>
    <col min="10502" max="10752" width="9.140625" style="4"/>
    <col min="10753" max="10753" width="0.28515625" style="4" customWidth="1"/>
    <col min="10754" max="10754" width="74.140625" style="4" customWidth="1"/>
    <col min="10755" max="10755" width="17.28515625" style="4" customWidth="1"/>
    <col min="10756" max="10756" width="0" style="4" hidden="1" customWidth="1"/>
    <col min="10757" max="10757" width="11.7109375" style="4" bestFit="1" customWidth="1"/>
    <col min="10758" max="11008" width="9.140625" style="4"/>
    <col min="11009" max="11009" width="0.28515625" style="4" customWidth="1"/>
    <col min="11010" max="11010" width="74.140625" style="4" customWidth="1"/>
    <col min="11011" max="11011" width="17.28515625" style="4" customWidth="1"/>
    <col min="11012" max="11012" width="0" style="4" hidden="1" customWidth="1"/>
    <col min="11013" max="11013" width="11.7109375" style="4" bestFit="1" customWidth="1"/>
    <col min="11014" max="11264" width="9.140625" style="4"/>
    <col min="11265" max="11265" width="0.28515625" style="4" customWidth="1"/>
    <col min="11266" max="11266" width="74.140625" style="4" customWidth="1"/>
    <col min="11267" max="11267" width="17.28515625" style="4" customWidth="1"/>
    <col min="11268" max="11268" width="0" style="4" hidden="1" customWidth="1"/>
    <col min="11269" max="11269" width="11.7109375" style="4" bestFit="1" customWidth="1"/>
    <col min="11270" max="11520" width="9.140625" style="4"/>
    <col min="11521" max="11521" width="0.28515625" style="4" customWidth="1"/>
    <col min="11522" max="11522" width="74.140625" style="4" customWidth="1"/>
    <col min="11523" max="11523" width="17.28515625" style="4" customWidth="1"/>
    <col min="11524" max="11524" width="0" style="4" hidden="1" customWidth="1"/>
    <col min="11525" max="11525" width="11.7109375" style="4" bestFit="1" customWidth="1"/>
    <col min="11526" max="11776" width="9.140625" style="4"/>
    <col min="11777" max="11777" width="0.28515625" style="4" customWidth="1"/>
    <col min="11778" max="11778" width="74.140625" style="4" customWidth="1"/>
    <col min="11779" max="11779" width="17.28515625" style="4" customWidth="1"/>
    <col min="11780" max="11780" width="0" style="4" hidden="1" customWidth="1"/>
    <col min="11781" max="11781" width="11.7109375" style="4" bestFit="1" customWidth="1"/>
    <col min="11782" max="12032" width="9.140625" style="4"/>
    <col min="12033" max="12033" width="0.28515625" style="4" customWidth="1"/>
    <col min="12034" max="12034" width="74.140625" style="4" customWidth="1"/>
    <col min="12035" max="12035" width="17.28515625" style="4" customWidth="1"/>
    <col min="12036" max="12036" width="0" style="4" hidden="1" customWidth="1"/>
    <col min="12037" max="12037" width="11.7109375" style="4" bestFit="1" customWidth="1"/>
    <col min="12038" max="12288" width="9.140625" style="4"/>
    <col min="12289" max="12289" width="0.28515625" style="4" customWidth="1"/>
    <col min="12290" max="12290" width="74.140625" style="4" customWidth="1"/>
    <col min="12291" max="12291" width="17.28515625" style="4" customWidth="1"/>
    <col min="12292" max="12292" width="0" style="4" hidden="1" customWidth="1"/>
    <col min="12293" max="12293" width="11.7109375" style="4" bestFit="1" customWidth="1"/>
    <col min="12294" max="12544" width="9.140625" style="4"/>
    <col min="12545" max="12545" width="0.28515625" style="4" customWidth="1"/>
    <col min="12546" max="12546" width="74.140625" style="4" customWidth="1"/>
    <col min="12547" max="12547" width="17.28515625" style="4" customWidth="1"/>
    <col min="12548" max="12548" width="0" style="4" hidden="1" customWidth="1"/>
    <col min="12549" max="12549" width="11.7109375" style="4" bestFit="1" customWidth="1"/>
    <col min="12550" max="12800" width="9.140625" style="4"/>
    <col min="12801" max="12801" width="0.28515625" style="4" customWidth="1"/>
    <col min="12802" max="12802" width="74.140625" style="4" customWidth="1"/>
    <col min="12803" max="12803" width="17.28515625" style="4" customWidth="1"/>
    <col min="12804" max="12804" width="0" style="4" hidden="1" customWidth="1"/>
    <col min="12805" max="12805" width="11.7109375" style="4" bestFit="1" customWidth="1"/>
    <col min="12806" max="13056" width="9.140625" style="4"/>
    <col min="13057" max="13057" width="0.28515625" style="4" customWidth="1"/>
    <col min="13058" max="13058" width="74.140625" style="4" customWidth="1"/>
    <col min="13059" max="13059" width="17.28515625" style="4" customWidth="1"/>
    <col min="13060" max="13060" width="0" style="4" hidden="1" customWidth="1"/>
    <col min="13061" max="13061" width="11.7109375" style="4" bestFit="1" customWidth="1"/>
    <col min="13062" max="13312" width="9.140625" style="4"/>
    <col min="13313" max="13313" width="0.28515625" style="4" customWidth="1"/>
    <col min="13314" max="13314" width="74.140625" style="4" customWidth="1"/>
    <col min="13315" max="13315" width="17.28515625" style="4" customWidth="1"/>
    <col min="13316" max="13316" width="0" style="4" hidden="1" customWidth="1"/>
    <col min="13317" max="13317" width="11.7109375" style="4" bestFit="1" customWidth="1"/>
    <col min="13318" max="13568" width="9.140625" style="4"/>
    <col min="13569" max="13569" width="0.28515625" style="4" customWidth="1"/>
    <col min="13570" max="13570" width="74.140625" style="4" customWidth="1"/>
    <col min="13571" max="13571" width="17.28515625" style="4" customWidth="1"/>
    <col min="13572" max="13572" width="0" style="4" hidden="1" customWidth="1"/>
    <col min="13573" max="13573" width="11.7109375" style="4" bestFit="1" customWidth="1"/>
    <col min="13574" max="13824" width="9.140625" style="4"/>
    <col min="13825" max="13825" width="0.28515625" style="4" customWidth="1"/>
    <col min="13826" max="13826" width="74.140625" style="4" customWidth="1"/>
    <col min="13827" max="13827" width="17.28515625" style="4" customWidth="1"/>
    <col min="13828" max="13828" width="0" style="4" hidden="1" customWidth="1"/>
    <col min="13829" max="13829" width="11.7109375" style="4" bestFit="1" customWidth="1"/>
    <col min="13830" max="14080" width="9.140625" style="4"/>
    <col min="14081" max="14081" width="0.28515625" style="4" customWidth="1"/>
    <col min="14082" max="14082" width="74.140625" style="4" customWidth="1"/>
    <col min="14083" max="14083" width="17.28515625" style="4" customWidth="1"/>
    <col min="14084" max="14084" width="0" style="4" hidden="1" customWidth="1"/>
    <col min="14085" max="14085" width="11.7109375" style="4" bestFit="1" customWidth="1"/>
    <col min="14086" max="14336" width="9.140625" style="4"/>
    <col min="14337" max="14337" width="0.28515625" style="4" customWidth="1"/>
    <col min="14338" max="14338" width="74.140625" style="4" customWidth="1"/>
    <col min="14339" max="14339" width="17.28515625" style="4" customWidth="1"/>
    <col min="14340" max="14340" width="0" style="4" hidden="1" customWidth="1"/>
    <col min="14341" max="14341" width="11.7109375" style="4" bestFit="1" customWidth="1"/>
    <col min="14342" max="14592" width="9.140625" style="4"/>
    <col min="14593" max="14593" width="0.28515625" style="4" customWidth="1"/>
    <col min="14594" max="14594" width="74.140625" style="4" customWidth="1"/>
    <col min="14595" max="14595" width="17.28515625" style="4" customWidth="1"/>
    <col min="14596" max="14596" width="0" style="4" hidden="1" customWidth="1"/>
    <col min="14597" max="14597" width="11.7109375" style="4" bestFit="1" customWidth="1"/>
    <col min="14598" max="14848" width="9.140625" style="4"/>
    <col min="14849" max="14849" width="0.28515625" style="4" customWidth="1"/>
    <col min="14850" max="14850" width="74.140625" style="4" customWidth="1"/>
    <col min="14851" max="14851" width="17.28515625" style="4" customWidth="1"/>
    <col min="14852" max="14852" width="0" style="4" hidden="1" customWidth="1"/>
    <col min="14853" max="14853" width="11.7109375" style="4" bestFit="1" customWidth="1"/>
    <col min="14854" max="15104" width="9.140625" style="4"/>
    <col min="15105" max="15105" width="0.28515625" style="4" customWidth="1"/>
    <col min="15106" max="15106" width="74.140625" style="4" customWidth="1"/>
    <col min="15107" max="15107" width="17.28515625" style="4" customWidth="1"/>
    <col min="15108" max="15108" width="0" style="4" hidden="1" customWidth="1"/>
    <col min="15109" max="15109" width="11.7109375" style="4" bestFit="1" customWidth="1"/>
    <col min="15110" max="15360" width="9.140625" style="4"/>
    <col min="15361" max="15361" width="0.28515625" style="4" customWidth="1"/>
    <col min="15362" max="15362" width="74.140625" style="4" customWidth="1"/>
    <col min="15363" max="15363" width="17.28515625" style="4" customWidth="1"/>
    <col min="15364" max="15364" width="0" style="4" hidden="1" customWidth="1"/>
    <col min="15365" max="15365" width="11.7109375" style="4" bestFit="1" customWidth="1"/>
    <col min="15366" max="15616" width="9.140625" style="4"/>
    <col min="15617" max="15617" width="0.28515625" style="4" customWidth="1"/>
    <col min="15618" max="15618" width="74.140625" style="4" customWidth="1"/>
    <col min="15619" max="15619" width="17.28515625" style="4" customWidth="1"/>
    <col min="15620" max="15620" width="0" style="4" hidden="1" customWidth="1"/>
    <col min="15621" max="15621" width="11.7109375" style="4" bestFit="1" customWidth="1"/>
    <col min="15622" max="15872" width="9.140625" style="4"/>
    <col min="15873" max="15873" width="0.28515625" style="4" customWidth="1"/>
    <col min="15874" max="15874" width="74.140625" style="4" customWidth="1"/>
    <col min="15875" max="15875" width="17.28515625" style="4" customWidth="1"/>
    <col min="15876" max="15876" width="0" style="4" hidden="1" customWidth="1"/>
    <col min="15877" max="15877" width="11.7109375" style="4" bestFit="1" customWidth="1"/>
    <col min="15878" max="16128" width="9.140625" style="4"/>
    <col min="16129" max="16129" width="0.28515625" style="4" customWidth="1"/>
    <col min="16130" max="16130" width="74.140625" style="4" customWidth="1"/>
    <col min="16131" max="16131" width="17.28515625" style="4" customWidth="1"/>
    <col min="16132" max="16132" width="0" style="4" hidden="1" customWidth="1"/>
    <col min="16133" max="16133" width="11.7109375" style="4" bestFit="1" customWidth="1"/>
    <col min="16134" max="16384" width="9.140625" style="4"/>
  </cols>
  <sheetData>
    <row r="1" spans="2:4" ht="35.25" customHeight="1" x14ac:dyDescent="0.25">
      <c r="B1" s="1" t="s">
        <v>90</v>
      </c>
      <c r="C1" s="2" t="s">
        <v>91</v>
      </c>
    </row>
    <row r="2" spans="2:4" s="8" customFormat="1" ht="34.5" customHeight="1" x14ac:dyDescent="0.25">
      <c r="B2" s="5" t="s">
        <v>92</v>
      </c>
      <c r="C2" s="6">
        <v>1</v>
      </c>
      <c r="D2" s="7"/>
    </row>
    <row r="3" spans="2:4" ht="44.25" customHeight="1" x14ac:dyDescent="0.25">
      <c r="B3" s="9" t="s">
        <v>93</v>
      </c>
      <c r="C3" s="6">
        <v>2</v>
      </c>
    </row>
    <row r="4" spans="2:4" ht="37.5" customHeight="1" x14ac:dyDescent="0.25">
      <c r="B4" s="9" t="s">
        <v>94</v>
      </c>
      <c r="C4" s="6">
        <v>3</v>
      </c>
    </row>
    <row r="5" spans="2:4" ht="36" customHeight="1" x14ac:dyDescent="0.25">
      <c r="B5" s="9" t="s">
        <v>95</v>
      </c>
      <c r="C5" s="6">
        <v>4</v>
      </c>
    </row>
    <row r="6" spans="2:4" ht="33.75" customHeight="1" x14ac:dyDescent="0.25">
      <c r="B6" s="9" t="s">
        <v>96</v>
      </c>
      <c r="C6" s="6">
        <v>5</v>
      </c>
    </row>
    <row r="7" spans="2:4" ht="27.75" customHeight="1" x14ac:dyDescent="0.3">
      <c r="B7" s="9" t="s">
        <v>97</v>
      </c>
      <c r="C7" s="6">
        <v>6</v>
      </c>
    </row>
    <row r="8" spans="2:4" ht="30.75" customHeight="1" x14ac:dyDescent="0.3">
      <c r="B8" s="9" t="s">
        <v>98</v>
      </c>
      <c r="C8" s="6">
        <v>7</v>
      </c>
    </row>
    <row r="9" spans="2:4" ht="29.25" customHeight="1" x14ac:dyDescent="0.25">
      <c r="B9" s="9" t="s">
        <v>99</v>
      </c>
      <c r="C9" s="6">
        <v>8</v>
      </c>
    </row>
    <row r="10" spans="2:4" ht="33.75" customHeight="1" x14ac:dyDescent="0.25">
      <c r="B10" s="9" t="s">
        <v>100</v>
      </c>
      <c r="C10" s="6">
        <v>9</v>
      </c>
    </row>
    <row r="11" spans="2:4" ht="33" customHeight="1" x14ac:dyDescent="0.25">
      <c r="B11" s="9" t="s">
        <v>101</v>
      </c>
      <c r="C11" s="6">
        <v>10</v>
      </c>
    </row>
    <row r="12" spans="2:4" ht="35.25" customHeight="1" x14ac:dyDescent="0.25">
      <c r="B12" s="9" t="s">
        <v>102</v>
      </c>
      <c r="C12" s="6">
        <v>11</v>
      </c>
    </row>
    <row r="13" spans="2:4" ht="35.25" customHeight="1" x14ac:dyDescent="0.25">
      <c r="B13" s="9" t="s">
        <v>103</v>
      </c>
      <c r="C13" s="1">
        <v>12</v>
      </c>
    </row>
    <row r="14" spans="2:4" ht="36" customHeight="1" x14ac:dyDescent="0.25">
      <c r="B14" s="9" t="s">
        <v>104</v>
      </c>
      <c r="C14" s="6">
        <v>13</v>
      </c>
    </row>
    <row r="15" spans="2:4" ht="32.25" customHeight="1" x14ac:dyDescent="0.25">
      <c r="B15" s="9" t="s">
        <v>105</v>
      </c>
      <c r="C15" s="6">
        <v>14</v>
      </c>
    </row>
    <row r="16" spans="2:4" ht="30.75" customHeight="1" x14ac:dyDescent="0.25">
      <c r="B16" s="9" t="s">
        <v>106</v>
      </c>
      <c r="C16" s="6">
        <v>15</v>
      </c>
    </row>
    <row r="17" spans="2:4" ht="32.25" customHeight="1" x14ac:dyDescent="0.25">
      <c r="B17" s="9" t="s">
        <v>107</v>
      </c>
      <c r="C17" s="6">
        <v>16</v>
      </c>
    </row>
    <row r="18" spans="2:4" ht="24.95" customHeight="1" x14ac:dyDescent="0.25">
      <c r="B18" s="9" t="s">
        <v>108</v>
      </c>
      <c r="C18" s="2">
        <v>17</v>
      </c>
    </row>
    <row r="19" spans="2:4" ht="24.95" customHeight="1" x14ac:dyDescent="0.25">
      <c r="B19" s="9" t="s">
        <v>109</v>
      </c>
      <c r="C19" s="2">
        <v>18</v>
      </c>
    </row>
    <row r="20" spans="2:4" ht="24.75" customHeight="1" x14ac:dyDescent="0.25">
      <c r="B20" s="9" t="s">
        <v>110</v>
      </c>
      <c r="C20" s="2">
        <v>19</v>
      </c>
    </row>
    <row r="21" spans="2:4" ht="24.95" customHeight="1" x14ac:dyDescent="0.25">
      <c r="B21" s="9" t="s">
        <v>111</v>
      </c>
      <c r="C21" s="2">
        <v>20</v>
      </c>
    </row>
    <row r="22" spans="2:4" ht="24.95" customHeight="1" x14ac:dyDescent="0.25">
      <c r="B22" s="9" t="s">
        <v>112</v>
      </c>
      <c r="C22" s="2">
        <v>21</v>
      </c>
    </row>
    <row r="23" spans="2:4" ht="24.95" customHeight="1" x14ac:dyDescent="0.25">
      <c r="B23" s="9" t="s">
        <v>113</v>
      </c>
      <c r="C23" s="2">
        <v>22</v>
      </c>
    </row>
    <row r="24" spans="2:4" ht="24.95" customHeight="1" x14ac:dyDescent="0.25">
      <c r="B24" s="5" t="s">
        <v>114</v>
      </c>
      <c r="C24" s="10" t="s">
        <v>115</v>
      </c>
      <c r="D24" s="4"/>
    </row>
    <row r="25" spans="2:4" ht="24.95" customHeight="1" x14ac:dyDescent="0.25">
      <c r="B25" s="11"/>
      <c r="C25" s="3"/>
      <c r="D25" s="4"/>
    </row>
    <row r="26" spans="2:4" ht="27" customHeight="1" x14ac:dyDescent="0.25">
      <c r="C26" s="12"/>
    </row>
    <row r="27" spans="2:4" ht="18.600000000000001" customHeight="1" x14ac:dyDescent="0.25"/>
    <row r="28" spans="2:4" ht="27.6" customHeight="1" x14ac:dyDescent="0.25"/>
    <row r="29" spans="2:4" ht="24.6" customHeight="1" x14ac:dyDescent="0.25">
      <c r="C29" s="12"/>
    </row>
    <row r="31" spans="2:4" x14ac:dyDescent="0.25">
      <c r="D31" s="14"/>
    </row>
  </sheetData>
  <pageMargins left="0.47244094488188981" right="0.28999999999999998" top="0.70866141732283472" bottom="0.74803149606299213" header="0.35433070866141736" footer="0.31496062992125984"/>
  <pageSetup paperSize="9" orientation="portrait" verticalDpi="200" r:id="rId1"/>
  <headerFooter alignWithMargins="0">
    <oddHeader>&amp;RLEGENDA 1  - Opća područja natječaja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257"/>
  <sheetViews>
    <sheetView workbookViewId="0">
      <selection activeCell="C185" sqref="C185"/>
    </sheetView>
  </sheetViews>
  <sheetFormatPr defaultRowHeight="12.75" x14ac:dyDescent="0.25"/>
  <cols>
    <col min="1" max="1" width="0.28515625" style="4" customWidth="1"/>
    <col min="2" max="2" width="19.7109375" style="4" customWidth="1"/>
    <col min="3" max="3" width="55.28515625" style="4" customWidth="1"/>
    <col min="4" max="4" width="17.28515625" style="13" customWidth="1"/>
    <col min="5" max="5" width="15.28515625" style="3" hidden="1" customWidth="1"/>
    <col min="6" max="6" width="11.7109375" style="4" bestFit="1" customWidth="1"/>
    <col min="7" max="256" width="9.140625" style="4"/>
    <col min="257" max="257" width="0.28515625" style="4" customWidth="1"/>
    <col min="258" max="258" width="23.7109375" style="4" customWidth="1"/>
    <col min="259" max="259" width="55.28515625" style="4" customWidth="1"/>
    <col min="260" max="260" width="17.28515625" style="4" customWidth="1"/>
    <col min="261" max="261" width="0" style="4" hidden="1" customWidth="1"/>
    <col min="262" max="262" width="11.7109375" style="4" bestFit="1" customWidth="1"/>
    <col min="263" max="512" width="9.140625" style="4"/>
    <col min="513" max="513" width="0.28515625" style="4" customWidth="1"/>
    <col min="514" max="514" width="23.7109375" style="4" customWidth="1"/>
    <col min="515" max="515" width="55.28515625" style="4" customWidth="1"/>
    <col min="516" max="516" width="17.28515625" style="4" customWidth="1"/>
    <col min="517" max="517" width="0" style="4" hidden="1" customWidth="1"/>
    <col min="518" max="518" width="11.7109375" style="4" bestFit="1" customWidth="1"/>
    <col min="519" max="768" width="9.140625" style="4"/>
    <col min="769" max="769" width="0.28515625" style="4" customWidth="1"/>
    <col min="770" max="770" width="23.7109375" style="4" customWidth="1"/>
    <col min="771" max="771" width="55.28515625" style="4" customWidth="1"/>
    <col min="772" max="772" width="17.28515625" style="4" customWidth="1"/>
    <col min="773" max="773" width="0" style="4" hidden="1" customWidth="1"/>
    <col min="774" max="774" width="11.7109375" style="4" bestFit="1" customWidth="1"/>
    <col min="775" max="1024" width="9.140625" style="4"/>
    <col min="1025" max="1025" width="0.28515625" style="4" customWidth="1"/>
    <col min="1026" max="1026" width="23.7109375" style="4" customWidth="1"/>
    <col min="1027" max="1027" width="55.28515625" style="4" customWidth="1"/>
    <col min="1028" max="1028" width="17.28515625" style="4" customWidth="1"/>
    <col min="1029" max="1029" width="0" style="4" hidden="1" customWidth="1"/>
    <col min="1030" max="1030" width="11.7109375" style="4" bestFit="1" customWidth="1"/>
    <col min="1031" max="1280" width="9.140625" style="4"/>
    <col min="1281" max="1281" width="0.28515625" style="4" customWidth="1"/>
    <col min="1282" max="1282" width="23.7109375" style="4" customWidth="1"/>
    <col min="1283" max="1283" width="55.28515625" style="4" customWidth="1"/>
    <col min="1284" max="1284" width="17.28515625" style="4" customWidth="1"/>
    <col min="1285" max="1285" width="0" style="4" hidden="1" customWidth="1"/>
    <col min="1286" max="1286" width="11.7109375" style="4" bestFit="1" customWidth="1"/>
    <col min="1287" max="1536" width="9.140625" style="4"/>
    <col min="1537" max="1537" width="0.28515625" style="4" customWidth="1"/>
    <col min="1538" max="1538" width="23.7109375" style="4" customWidth="1"/>
    <col min="1539" max="1539" width="55.28515625" style="4" customWidth="1"/>
    <col min="1540" max="1540" width="17.28515625" style="4" customWidth="1"/>
    <col min="1541" max="1541" width="0" style="4" hidden="1" customWidth="1"/>
    <col min="1542" max="1542" width="11.7109375" style="4" bestFit="1" customWidth="1"/>
    <col min="1543" max="1792" width="9.140625" style="4"/>
    <col min="1793" max="1793" width="0.28515625" style="4" customWidth="1"/>
    <col min="1794" max="1794" width="23.7109375" style="4" customWidth="1"/>
    <col min="1795" max="1795" width="55.28515625" style="4" customWidth="1"/>
    <col min="1796" max="1796" width="17.28515625" style="4" customWidth="1"/>
    <col min="1797" max="1797" width="0" style="4" hidden="1" customWidth="1"/>
    <col min="1798" max="1798" width="11.7109375" style="4" bestFit="1" customWidth="1"/>
    <col min="1799" max="2048" width="9.140625" style="4"/>
    <col min="2049" max="2049" width="0.28515625" style="4" customWidth="1"/>
    <col min="2050" max="2050" width="23.7109375" style="4" customWidth="1"/>
    <col min="2051" max="2051" width="55.28515625" style="4" customWidth="1"/>
    <col min="2052" max="2052" width="17.28515625" style="4" customWidth="1"/>
    <col min="2053" max="2053" width="0" style="4" hidden="1" customWidth="1"/>
    <col min="2054" max="2054" width="11.7109375" style="4" bestFit="1" customWidth="1"/>
    <col min="2055" max="2304" width="9.140625" style="4"/>
    <col min="2305" max="2305" width="0.28515625" style="4" customWidth="1"/>
    <col min="2306" max="2306" width="23.7109375" style="4" customWidth="1"/>
    <col min="2307" max="2307" width="55.28515625" style="4" customWidth="1"/>
    <col min="2308" max="2308" width="17.28515625" style="4" customWidth="1"/>
    <col min="2309" max="2309" width="0" style="4" hidden="1" customWidth="1"/>
    <col min="2310" max="2310" width="11.7109375" style="4" bestFit="1" customWidth="1"/>
    <col min="2311" max="2560" width="9.140625" style="4"/>
    <col min="2561" max="2561" width="0.28515625" style="4" customWidth="1"/>
    <col min="2562" max="2562" width="23.7109375" style="4" customWidth="1"/>
    <col min="2563" max="2563" width="55.28515625" style="4" customWidth="1"/>
    <col min="2564" max="2564" width="17.28515625" style="4" customWidth="1"/>
    <col min="2565" max="2565" width="0" style="4" hidden="1" customWidth="1"/>
    <col min="2566" max="2566" width="11.7109375" style="4" bestFit="1" customWidth="1"/>
    <col min="2567" max="2816" width="9.140625" style="4"/>
    <col min="2817" max="2817" width="0.28515625" style="4" customWidth="1"/>
    <col min="2818" max="2818" width="23.7109375" style="4" customWidth="1"/>
    <col min="2819" max="2819" width="55.28515625" style="4" customWidth="1"/>
    <col min="2820" max="2820" width="17.28515625" style="4" customWidth="1"/>
    <col min="2821" max="2821" width="0" style="4" hidden="1" customWidth="1"/>
    <col min="2822" max="2822" width="11.7109375" style="4" bestFit="1" customWidth="1"/>
    <col min="2823" max="3072" width="9.140625" style="4"/>
    <col min="3073" max="3073" width="0.28515625" style="4" customWidth="1"/>
    <col min="3074" max="3074" width="23.7109375" style="4" customWidth="1"/>
    <col min="3075" max="3075" width="55.28515625" style="4" customWidth="1"/>
    <col min="3076" max="3076" width="17.28515625" style="4" customWidth="1"/>
    <col min="3077" max="3077" width="0" style="4" hidden="1" customWidth="1"/>
    <col min="3078" max="3078" width="11.7109375" style="4" bestFit="1" customWidth="1"/>
    <col min="3079" max="3328" width="9.140625" style="4"/>
    <col min="3329" max="3329" width="0.28515625" style="4" customWidth="1"/>
    <col min="3330" max="3330" width="23.7109375" style="4" customWidth="1"/>
    <col min="3331" max="3331" width="55.28515625" style="4" customWidth="1"/>
    <col min="3332" max="3332" width="17.28515625" style="4" customWidth="1"/>
    <col min="3333" max="3333" width="0" style="4" hidden="1" customWidth="1"/>
    <col min="3334" max="3334" width="11.7109375" style="4" bestFit="1" customWidth="1"/>
    <col min="3335" max="3584" width="9.140625" style="4"/>
    <col min="3585" max="3585" width="0.28515625" style="4" customWidth="1"/>
    <col min="3586" max="3586" width="23.7109375" style="4" customWidth="1"/>
    <col min="3587" max="3587" width="55.28515625" style="4" customWidth="1"/>
    <col min="3588" max="3588" width="17.28515625" style="4" customWidth="1"/>
    <col min="3589" max="3589" width="0" style="4" hidden="1" customWidth="1"/>
    <col min="3590" max="3590" width="11.7109375" style="4" bestFit="1" customWidth="1"/>
    <col min="3591" max="3840" width="9.140625" style="4"/>
    <col min="3841" max="3841" width="0.28515625" style="4" customWidth="1"/>
    <col min="3842" max="3842" width="23.7109375" style="4" customWidth="1"/>
    <col min="3843" max="3843" width="55.28515625" style="4" customWidth="1"/>
    <col min="3844" max="3844" width="17.28515625" style="4" customWidth="1"/>
    <col min="3845" max="3845" width="0" style="4" hidden="1" customWidth="1"/>
    <col min="3846" max="3846" width="11.7109375" style="4" bestFit="1" customWidth="1"/>
    <col min="3847" max="4096" width="9.140625" style="4"/>
    <col min="4097" max="4097" width="0.28515625" style="4" customWidth="1"/>
    <col min="4098" max="4098" width="23.7109375" style="4" customWidth="1"/>
    <col min="4099" max="4099" width="55.28515625" style="4" customWidth="1"/>
    <col min="4100" max="4100" width="17.28515625" style="4" customWidth="1"/>
    <col min="4101" max="4101" width="0" style="4" hidden="1" customWidth="1"/>
    <col min="4102" max="4102" width="11.7109375" style="4" bestFit="1" customWidth="1"/>
    <col min="4103" max="4352" width="9.140625" style="4"/>
    <col min="4353" max="4353" width="0.28515625" style="4" customWidth="1"/>
    <col min="4354" max="4354" width="23.7109375" style="4" customWidth="1"/>
    <col min="4355" max="4355" width="55.28515625" style="4" customWidth="1"/>
    <col min="4356" max="4356" width="17.28515625" style="4" customWidth="1"/>
    <col min="4357" max="4357" width="0" style="4" hidden="1" customWidth="1"/>
    <col min="4358" max="4358" width="11.7109375" style="4" bestFit="1" customWidth="1"/>
    <col min="4359" max="4608" width="9.140625" style="4"/>
    <col min="4609" max="4609" width="0.28515625" style="4" customWidth="1"/>
    <col min="4610" max="4610" width="23.7109375" style="4" customWidth="1"/>
    <col min="4611" max="4611" width="55.28515625" style="4" customWidth="1"/>
    <col min="4612" max="4612" width="17.28515625" style="4" customWidth="1"/>
    <col min="4613" max="4613" width="0" style="4" hidden="1" customWidth="1"/>
    <col min="4614" max="4614" width="11.7109375" style="4" bestFit="1" customWidth="1"/>
    <col min="4615" max="4864" width="9.140625" style="4"/>
    <col min="4865" max="4865" width="0.28515625" style="4" customWidth="1"/>
    <col min="4866" max="4866" width="23.7109375" style="4" customWidth="1"/>
    <col min="4867" max="4867" width="55.28515625" style="4" customWidth="1"/>
    <col min="4868" max="4868" width="17.28515625" style="4" customWidth="1"/>
    <col min="4869" max="4869" width="0" style="4" hidden="1" customWidth="1"/>
    <col min="4870" max="4870" width="11.7109375" style="4" bestFit="1" customWidth="1"/>
    <col min="4871" max="5120" width="9.140625" style="4"/>
    <col min="5121" max="5121" width="0.28515625" style="4" customWidth="1"/>
    <col min="5122" max="5122" width="23.7109375" style="4" customWidth="1"/>
    <col min="5123" max="5123" width="55.28515625" style="4" customWidth="1"/>
    <col min="5124" max="5124" width="17.28515625" style="4" customWidth="1"/>
    <col min="5125" max="5125" width="0" style="4" hidden="1" customWidth="1"/>
    <col min="5126" max="5126" width="11.7109375" style="4" bestFit="1" customWidth="1"/>
    <col min="5127" max="5376" width="9.140625" style="4"/>
    <col min="5377" max="5377" width="0.28515625" style="4" customWidth="1"/>
    <col min="5378" max="5378" width="23.7109375" style="4" customWidth="1"/>
    <col min="5379" max="5379" width="55.28515625" style="4" customWidth="1"/>
    <col min="5380" max="5380" width="17.28515625" style="4" customWidth="1"/>
    <col min="5381" max="5381" width="0" style="4" hidden="1" customWidth="1"/>
    <col min="5382" max="5382" width="11.7109375" style="4" bestFit="1" customWidth="1"/>
    <col min="5383" max="5632" width="9.140625" style="4"/>
    <col min="5633" max="5633" width="0.28515625" style="4" customWidth="1"/>
    <col min="5634" max="5634" width="23.7109375" style="4" customWidth="1"/>
    <col min="5635" max="5635" width="55.28515625" style="4" customWidth="1"/>
    <col min="5636" max="5636" width="17.28515625" style="4" customWidth="1"/>
    <col min="5637" max="5637" width="0" style="4" hidden="1" customWidth="1"/>
    <col min="5638" max="5638" width="11.7109375" style="4" bestFit="1" customWidth="1"/>
    <col min="5639" max="5888" width="9.140625" style="4"/>
    <col min="5889" max="5889" width="0.28515625" style="4" customWidth="1"/>
    <col min="5890" max="5890" width="23.7109375" style="4" customWidth="1"/>
    <col min="5891" max="5891" width="55.28515625" style="4" customWidth="1"/>
    <col min="5892" max="5892" width="17.28515625" style="4" customWidth="1"/>
    <col min="5893" max="5893" width="0" style="4" hidden="1" customWidth="1"/>
    <col min="5894" max="5894" width="11.7109375" style="4" bestFit="1" customWidth="1"/>
    <col min="5895" max="6144" width="9.140625" style="4"/>
    <col min="6145" max="6145" width="0.28515625" style="4" customWidth="1"/>
    <col min="6146" max="6146" width="23.7109375" style="4" customWidth="1"/>
    <col min="6147" max="6147" width="55.28515625" style="4" customWidth="1"/>
    <col min="6148" max="6148" width="17.28515625" style="4" customWidth="1"/>
    <col min="6149" max="6149" width="0" style="4" hidden="1" customWidth="1"/>
    <col min="6150" max="6150" width="11.7109375" style="4" bestFit="1" customWidth="1"/>
    <col min="6151" max="6400" width="9.140625" style="4"/>
    <col min="6401" max="6401" width="0.28515625" style="4" customWidth="1"/>
    <col min="6402" max="6402" width="23.7109375" style="4" customWidth="1"/>
    <col min="6403" max="6403" width="55.28515625" style="4" customWidth="1"/>
    <col min="6404" max="6404" width="17.28515625" style="4" customWidth="1"/>
    <col min="6405" max="6405" width="0" style="4" hidden="1" customWidth="1"/>
    <col min="6406" max="6406" width="11.7109375" style="4" bestFit="1" customWidth="1"/>
    <col min="6407" max="6656" width="9.140625" style="4"/>
    <col min="6657" max="6657" width="0.28515625" style="4" customWidth="1"/>
    <col min="6658" max="6658" width="23.7109375" style="4" customWidth="1"/>
    <col min="6659" max="6659" width="55.28515625" style="4" customWidth="1"/>
    <col min="6660" max="6660" width="17.28515625" style="4" customWidth="1"/>
    <col min="6661" max="6661" width="0" style="4" hidden="1" customWidth="1"/>
    <col min="6662" max="6662" width="11.7109375" style="4" bestFit="1" customWidth="1"/>
    <col min="6663" max="6912" width="9.140625" style="4"/>
    <col min="6913" max="6913" width="0.28515625" style="4" customWidth="1"/>
    <col min="6914" max="6914" width="23.7109375" style="4" customWidth="1"/>
    <col min="6915" max="6915" width="55.28515625" style="4" customWidth="1"/>
    <col min="6916" max="6916" width="17.28515625" style="4" customWidth="1"/>
    <col min="6917" max="6917" width="0" style="4" hidden="1" customWidth="1"/>
    <col min="6918" max="6918" width="11.7109375" style="4" bestFit="1" customWidth="1"/>
    <col min="6919" max="7168" width="9.140625" style="4"/>
    <col min="7169" max="7169" width="0.28515625" style="4" customWidth="1"/>
    <col min="7170" max="7170" width="23.7109375" style="4" customWidth="1"/>
    <col min="7171" max="7171" width="55.28515625" style="4" customWidth="1"/>
    <col min="7172" max="7172" width="17.28515625" style="4" customWidth="1"/>
    <col min="7173" max="7173" width="0" style="4" hidden="1" customWidth="1"/>
    <col min="7174" max="7174" width="11.7109375" style="4" bestFit="1" customWidth="1"/>
    <col min="7175" max="7424" width="9.140625" style="4"/>
    <col min="7425" max="7425" width="0.28515625" style="4" customWidth="1"/>
    <col min="7426" max="7426" width="23.7109375" style="4" customWidth="1"/>
    <col min="7427" max="7427" width="55.28515625" style="4" customWidth="1"/>
    <col min="7428" max="7428" width="17.28515625" style="4" customWidth="1"/>
    <col min="7429" max="7429" width="0" style="4" hidden="1" customWidth="1"/>
    <col min="7430" max="7430" width="11.7109375" style="4" bestFit="1" customWidth="1"/>
    <col min="7431" max="7680" width="9.140625" style="4"/>
    <col min="7681" max="7681" width="0.28515625" style="4" customWidth="1"/>
    <col min="7682" max="7682" width="23.7109375" style="4" customWidth="1"/>
    <col min="7683" max="7683" width="55.28515625" style="4" customWidth="1"/>
    <col min="7684" max="7684" width="17.28515625" style="4" customWidth="1"/>
    <col min="7685" max="7685" width="0" style="4" hidden="1" customWidth="1"/>
    <col min="7686" max="7686" width="11.7109375" style="4" bestFit="1" customWidth="1"/>
    <col min="7687" max="7936" width="9.140625" style="4"/>
    <col min="7937" max="7937" width="0.28515625" style="4" customWidth="1"/>
    <col min="7938" max="7938" width="23.7109375" style="4" customWidth="1"/>
    <col min="7939" max="7939" width="55.28515625" style="4" customWidth="1"/>
    <col min="7940" max="7940" width="17.28515625" style="4" customWidth="1"/>
    <col min="7941" max="7941" width="0" style="4" hidden="1" customWidth="1"/>
    <col min="7942" max="7942" width="11.7109375" style="4" bestFit="1" customWidth="1"/>
    <col min="7943" max="8192" width="9.140625" style="4"/>
    <col min="8193" max="8193" width="0.28515625" style="4" customWidth="1"/>
    <col min="8194" max="8194" width="23.7109375" style="4" customWidth="1"/>
    <col min="8195" max="8195" width="55.28515625" style="4" customWidth="1"/>
    <col min="8196" max="8196" width="17.28515625" style="4" customWidth="1"/>
    <col min="8197" max="8197" width="0" style="4" hidden="1" customWidth="1"/>
    <col min="8198" max="8198" width="11.7109375" style="4" bestFit="1" customWidth="1"/>
    <col min="8199" max="8448" width="9.140625" style="4"/>
    <col min="8449" max="8449" width="0.28515625" style="4" customWidth="1"/>
    <col min="8450" max="8450" width="23.7109375" style="4" customWidth="1"/>
    <col min="8451" max="8451" width="55.28515625" style="4" customWidth="1"/>
    <col min="8452" max="8452" width="17.28515625" style="4" customWidth="1"/>
    <col min="8453" max="8453" width="0" style="4" hidden="1" customWidth="1"/>
    <col min="8454" max="8454" width="11.7109375" style="4" bestFit="1" customWidth="1"/>
    <col min="8455" max="8704" width="9.140625" style="4"/>
    <col min="8705" max="8705" width="0.28515625" style="4" customWidth="1"/>
    <col min="8706" max="8706" width="23.7109375" style="4" customWidth="1"/>
    <col min="8707" max="8707" width="55.28515625" style="4" customWidth="1"/>
    <col min="8708" max="8708" width="17.28515625" style="4" customWidth="1"/>
    <col min="8709" max="8709" width="0" style="4" hidden="1" customWidth="1"/>
    <col min="8710" max="8710" width="11.7109375" style="4" bestFit="1" customWidth="1"/>
    <col min="8711" max="8960" width="9.140625" style="4"/>
    <col min="8961" max="8961" width="0.28515625" style="4" customWidth="1"/>
    <col min="8962" max="8962" width="23.7109375" style="4" customWidth="1"/>
    <col min="8963" max="8963" width="55.28515625" style="4" customWidth="1"/>
    <col min="8964" max="8964" width="17.28515625" style="4" customWidth="1"/>
    <col min="8965" max="8965" width="0" style="4" hidden="1" customWidth="1"/>
    <col min="8966" max="8966" width="11.7109375" style="4" bestFit="1" customWidth="1"/>
    <col min="8967" max="9216" width="9.140625" style="4"/>
    <col min="9217" max="9217" width="0.28515625" style="4" customWidth="1"/>
    <col min="9218" max="9218" width="23.7109375" style="4" customWidth="1"/>
    <col min="9219" max="9219" width="55.28515625" style="4" customWidth="1"/>
    <col min="9220" max="9220" width="17.28515625" style="4" customWidth="1"/>
    <col min="9221" max="9221" width="0" style="4" hidden="1" customWidth="1"/>
    <col min="9222" max="9222" width="11.7109375" style="4" bestFit="1" customWidth="1"/>
    <col min="9223" max="9472" width="9.140625" style="4"/>
    <col min="9473" max="9473" width="0.28515625" style="4" customWidth="1"/>
    <col min="9474" max="9474" width="23.7109375" style="4" customWidth="1"/>
    <col min="9475" max="9475" width="55.28515625" style="4" customWidth="1"/>
    <col min="9476" max="9476" width="17.28515625" style="4" customWidth="1"/>
    <col min="9477" max="9477" width="0" style="4" hidden="1" customWidth="1"/>
    <col min="9478" max="9478" width="11.7109375" style="4" bestFit="1" customWidth="1"/>
    <col min="9479" max="9728" width="9.140625" style="4"/>
    <col min="9729" max="9729" width="0.28515625" style="4" customWidth="1"/>
    <col min="9730" max="9730" width="23.7109375" style="4" customWidth="1"/>
    <col min="9731" max="9731" width="55.28515625" style="4" customWidth="1"/>
    <col min="9732" max="9732" width="17.28515625" style="4" customWidth="1"/>
    <col min="9733" max="9733" width="0" style="4" hidden="1" customWidth="1"/>
    <col min="9734" max="9734" width="11.7109375" style="4" bestFit="1" customWidth="1"/>
    <col min="9735" max="9984" width="9.140625" style="4"/>
    <col min="9985" max="9985" width="0.28515625" style="4" customWidth="1"/>
    <col min="9986" max="9986" width="23.7109375" style="4" customWidth="1"/>
    <col min="9987" max="9987" width="55.28515625" style="4" customWidth="1"/>
    <col min="9988" max="9988" width="17.28515625" style="4" customWidth="1"/>
    <col min="9989" max="9989" width="0" style="4" hidden="1" customWidth="1"/>
    <col min="9990" max="9990" width="11.7109375" style="4" bestFit="1" customWidth="1"/>
    <col min="9991" max="10240" width="9.140625" style="4"/>
    <col min="10241" max="10241" width="0.28515625" style="4" customWidth="1"/>
    <col min="10242" max="10242" width="23.7109375" style="4" customWidth="1"/>
    <col min="10243" max="10243" width="55.28515625" style="4" customWidth="1"/>
    <col min="10244" max="10244" width="17.28515625" style="4" customWidth="1"/>
    <col min="10245" max="10245" width="0" style="4" hidden="1" customWidth="1"/>
    <col min="10246" max="10246" width="11.7109375" style="4" bestFit="1" customWidth="1"/>
    <col min="10247" max="10496" width="9.140625" style="4"/>
    <col min="10497" max="10497" width="0.28515625" style="4" customWidth="1"/>
    <col min="10498" max="10498" width="23.7109375" style="4" customWidth="1"/>
    <col min="10499" max="10499" width="55.28515625" style="4" customWidth="1"/>
    <col min="10500" max="10500" width="17.28515625" style="4" customWidth="1"/>
    <col min="10501" max="10501" width="0" style="4" hidden="1" customWidth="1"/>
    <col min="10502" max="10502" width="11.7109375" style="4" bestFit="1" customWidth="1"/>
    <col min="10503" max="10752" width="9.140625" style="4"/>
    <col min="10753" max="10753" width="0.28515625" style="4" customWidth="1"/>
    <col min="10754" max="10754" width="23.7109375" style="4" customWidth="1"/>
    <col min="10755" max="10755" width="55.28515625" style="4" customWidth="1"/>
    <col min="10756" max="10756" width="17.28515625" style="4" customWidth="1"/>
    <col min="10757" max="10757" width="0" style="4" hidden="1" customWidth="1"/>
    <col min="10758" max="10758" width="11.7109375" style="4" bestFit="1" customWidth="1"/>
    <col min="10759" max="11008" width="9.140625" style="4"/>
    <col min="11009" max="11009" width="0.28515625" style="4" customWidth="1"/>
    <col min="11010" max="11010" width="23.7109375" style="4" customWidth="1"/>
    <col min="11011" max="11011" width="55.28515625" style="4" customWidth="1"/>
    <col min="11012" max="11012" width="17.28515625" style="4" customWidth="1"/>
    <col min="11013" max="11013" width="0" style="4" hidden="1" customWidth="1"/>
    <col min="11014" max="11014" width="11.7109375" style="4" bestFit="1" customWidth="1"/>
    <col min="11015" max="11264" width="9.140625" style="4"/>
    <col min="11265" max="11265" width="0.28515625" style="4" customWidth="1"/>
    <col min="11266" max="11266" width="23.7109375" style="4" customWidth="1"/>
    <col min="11267" max="11267" width="55.28515625" style="4" customWidth="1"/>
    <col min="11268" max="11268" width="17.28515625" style="4" customWidth="1"/>
    <col min="11269" max="11269" width="0" style="4" hidden="1" customWidth="1"/>
    <col min="11270" max="11270" width="11.7109375" style="4" bestFit="1" customWidth="1"/>
    <col min="11271" max="11520" width="9.140625" style="4"/>
    <col min="11521" max="11521" width="0.28515625" style="4" customWidth="1"/>
    <col min="11522" max="11522" width="23.7109375" style="4" customWidth="1"/>
    <col min="11523" max="11523" width="55.28515625" style="4" customWidth="1"/>
    <col min="11524" max="11524" width="17.28515625" style="4" customWidth="1"/>
    <col min="11525" max="11525" width="0" style="4" hidden="1" customWidth="1"/>
    <col min="11526" max="11526" width="11.7109375" style="4" bestFit="1" customWidth="1"/>
    <col min="11527" max="11776" width="9.140625" style="4"/>
    <col min="11777" max="11777" width="0.28515625" style="4" customWidth="1"/>
    <col min="11778" max="11778" width="23.7109375" style="4" customWidth="1"/>
    <col min="11779" max="11779" width="55.28515625" style="4" customWidth="1"/>
    <col min="11780" max="11780" width="17.28515625" style="4" customWidth="1"/>
    <col min="11781" max="11781" width="0" style="4" hidden="1" customWidth="1"/>
    <col min="11782" max="11782" width="11.7109375" style="4" bestFit="1" customWidth="1"/>
    <col min="11783" max="12032" width="9.140625" style="4"/>
    <col min="12033" max="12033" width="0.28515625" style="4" customWidth="1"/>
    <col min="12034" max="12034" width="23.7109375" style="4" customWidth="1"/>
    <col min="12035" max="12035" width="55.28515625" style="4" customWidth="1"/>
    <col min="12036" max="12036" width="17.28515625" style="4" customWidth="1"/>
    <col min="12037" max="12037" width="0" style="4" hidden="1" customWidth="1"/>
    <col min="12038" max="12038" width="11.7109375" style="4" bestFit="1" customWidth="1"/>
    <col min="12039" max="12288" width="9.140625" style="4"/>
    <col min="12289" max="12289" width="0.28515625" style="4" customWidth="1"/>
    <col min="12290" max="12290" width="23.7109375" style="4" customWidth="1"/>
    <col min="12291" max="12291" width="55.28515625" style="4" customWidth="1"/>
    <col min="12292" max="12292" width="17.28515625" style="4" customWidth="1"/>
    <col min="12293" max="12293" width="0" style="4" hidden="1" customWidth="1"/>
    <col min="12294" max="12294" width="11.7109375" style="4" bestFit="1" customWidth="1"/>
    <col min="12295" max="12544" width="9.140625" style="4"/>
    <col min="12545" max="12545" width="0.28515625" style="4" customWidth="1"/>
    <col min="12546" max="12546" width="23.7109375" style="4" customWidth="1"/>
    <col min="12547" max="12547" width="55.28515625" style="4" customWidth="1"/>
    <col min="12548" max="12548" width="17.28515625" style="4" customWidth="1"/>
    <col min="12549" max="12549" width="0" style="4" hidden="1" customWidth="1"/>
    <col min="12550" max="12550" width="11.7109375" style="4" bestFit="1" customWidth="1"/>
    <col min="12551" max="12800" width="9.140625" style="4"/>
    <col min="12801" max="12801" width="0.28515625" style="4" customWidth="1"/>
    <col min="12802" max="12802" width="23.7109375" style="4" customWidth="1"/>
    <col min="12803" max="12803" width="55.28515625" style="4" customWidth="1"/>
    <col min="12804" max="12804" width="17.28515625" style="4" customWidth="1"/>
    <col min="12805" max="12805" width="0" style="4" hidden="1" customWidth="1"/>
    <col min="12806" max="12806" width="11.7109375" style="4" bestFit="1" customWidth="1"/>
    <col min="12807" max="13056" width="9.140625" style="4"/>
    <col min="13057" max="13057" width="0.28515625" style="4" customWidth="1"/>
    <col min="13058" max="13058" width="23.7109375" style="4" customWidth="1"/>
    <col min="13059" max="13059" width="55.28515625" style="4" customWidth="1"/>
    <col min="13060" max="13060" width="17.28515625" style="4" customWidth="1"/>
    <col min="13061" max="13061" width="0" style="4" hidden="1" customWidth="1"/>
    <col min="13062" max="13062" width="11.7109375" style="4" bestFit="1" customWidth="1"/>
    <col min="13063" max="13312" width="9.140625" style="4"/>
    <col min="13313" max="13313" width="0.28515625" style="4" customWidth="1"/>
    <col min="13314" max="13314" width="23.7109375" style="4" customWidth="1"/>
    <col min="13315" max="13315" width="55.28515625" style="4" customWidth="1"/>
    <col min="13316" max="13316" width="17.28515625" style="4" customWidth="1"/>
    <col min="13317" max="13317" width="0" style="4" hidden="1" customWidth="1"/>
    <col min="13318" max="13318" width="11.7109375" style="4" bestFit="1" customWidth="1"/>
    <col min="13319" max="13568" width="9.140625" style="4"/>
    <col min="13569" max="13569" width="0.28515625" style="4" customWidth="1"/>
    <col min="13570" max="13570" width="23.7109375" style="4" customWidth="1"/>
    <col min="13571" max="13571" width="55.28515625" style="4" customWidth="1"/>
    <col min="13572" max="13572" width="17.28515625" style="4" customWidth="1"/>
    <col min="13573" max="13573" width="0" style="4" hidden="1" customWidth="1"/>
    <col min="13574" max="13574" width="11.7109375" style="4" bestFit="1" customWidth="1"/>
    <col min="13575" max="13824" width="9.140625" style="4"/>
    <col min="13825" max="13825" width="0.28515625" style="4" customWidth="1"/>
    <col min="13826" max="13826" width="23.7109375" style="4" customWidth="1"/>
    <col min="13827" max="13827" width="55.28515625" style="4" customWidth="1"/>
    <col min="13828" max="13828" width="17.28515625" style="4" customWidth="1"/>
    <col min="13829" max="13829" width="0" style="4" hidden="1" customWidth="1"/>
    <col min="13830" max="13830" width="11.7109375" style="4" bestFit="1" customWidth="1"/>
    <col min="13831" max="14080" width="9.140625" style="4"/>
    <col min="14081" max="14081" width="0.28515625" style="4" customWidth="1"/>
    <col min="14082" max="14082" width="23.7109375" style="4" customWidth="1"/>
    <col min="14083" max="14083" width="55.28515625" style="4" customWidth="1"/>
    <col min="14084" max="14084" width="17.28515625" style="4" customWidth="1"/>
    <col min="14085" max="14085" width="0" style="4" hidden="1" customWidth="1"/>
    <col min="14086" max="14086" width="11.7109375" style="4" bestFit="1" customWidth="1"/>
    <col min="14087" max="14336" width="9.140625" style="4"/>
    <col min="14337" max="14337" width="0.28515625" style="4" customWidth="1"/>
    <col min="14338" max="14338" width="23.7109375" style="4" customWidth="1"/>
    <col min="14339" max="14339" width="55.28515625" style="4" customWidth="1"/>
    <col min="14340" max="14340" width="17.28515625" style="4" customWidth="1"/>
    <col min="14341" max="14341" width="0" style="4" hidden="1" customWidth="1"/>
    <col min="14342" max="14342" width="11.7109375" style="4" bestFit="1" customWidth="1"/>
    <col min="14343" max="14592" width="9.140625" style="4"/>
    <col min="14593" max="14593" width="0.28515625" style="4" customWidth="1"/>
    <col min="14594" max="14594" width="23.7109375" style="4" customWidth="1"/>
    <col min="14595" max="14595" width="55.28515625" style="4" customWidth="1"/>
    <col min="14596" max="14596" width="17.28515625" style="4" customWidth="1"/>
    <col min="14597" max="14597" width="0" style="4" hidden="1" customWidth="1"/>
    <col min="14598" max="14598" width="11.7109375" style="4" bestFit="1" customWidth="1"/>
    <col min="14599" max="14848" width="9.140625" style="4"/>
    <col min="14849" max="14849" width="0.28515625" style="4" customWidth="1"/>
    <col min="14850" max="14850" width="23.7109375" style="4" customWidth="1"/>
    <col min="14851" max="14851" width="55.28515625" style="4" customWidth="1"/>
    <col min="14852" max="14852" width="17.28515625" style="4" customWidth="1"/>
    <col min="14853" max="14853" width="0" style="4" hidden="1" customWidth="1"/>
    <col min="14854" max="14854" width="11.7109375" style="4" bestFit="1" customWidth="1"/>
    <col min="14855" max="15104" width="9.140625" style="4"/>
    <col min="15105" max="15105" width="0.28515625" style="4" customWidth="1"/>
    <col min="15106" max="15106" width="23.7109375" style="4" customWidth="1"/>
    <col min="15107" max="15107" width="55.28515625" style="4" customWidth="1"/>
    <col min="15108" max="15108" width="17.28515625" style="4" customWidth="1"/>
    <col min="15109" max="15109" width="0" style="4" hidden="1" customWidth="1"/>
    <col min="15110" max="15110" width="11.7109375" style="4" bestFit="1" customWidth="1"/>
    <col min="15111" max="15360" width="9.140625" style="4"/>
    <col min="15361" max="15361" width="0.28515625" style="4" customWidth="1"/>
    <col min="15362" max="15362" width="23.7109375" style="4" customWidth="1"/>
    <col min="15363" max="15363" width="55.28515625" style="4" customWidth="1"/>
    <col min="15364" max="15364" width="17.28515625" style="4" customWidth="1"/>
    <col min="15365" max="15365" width="0" style="4" hidden="1" customWidth="1"/>
    <col min="15366" max="15366" width="11.7109375" style="4" bestFit="1" customWidth="1"/>
    <col min="15367" max="15616" width="9.140625" style="4"/>
    <col min="15617" max="15617" width="0.28515625" style="4" customWidth="1"/>
    <col min="15618" max="15618" width="23.7109375" style="4" customWidth="1"/>
    <col min="15619" max="15619" width="55.28515625" style="4" customWidth="1"/>
    <col min="15620" max="15620" width="17.28515625" style="4" customWidth="1"/>
    <col min="15621" max="15621" width="0" style="4" hidden="1" customWidth="1"/>
    <col min="15622" max="15622" width="11.7109375" style="4" bestFit="1" customWidth="1"/>
    <col min="15623" max="15872" width="9.140625" style="4"/>
    <col min="15873" max="15873" width="0.28515625" style="4" customWidth="1"/>
    <col min="15874" max="15874" width="23.7109375" style="4" customWidth="1"/>
    <col min="15875" max="15875" width="55.28515625" style="4" customWidth="1"/>
    <col min="15876" max="15876" width="17.28515625" style="4" customWidth="1"/>
    <col min="15877" max="15877" width="0" style="4" hidden="1" customWidth="1"/>
    <col min="15878" max="15878" width="11.7109375" style="4" bestFit="1" customWidth="1"/>
    <col min="15879" max="16128" width="9.140625" style="4"/>
    <col min="16129" max="16129" width="0.28515625" style="4" customWidth="1"/>
    <col min="16130" max="16130" width="23.7109375" style="4" customWidth="1"/>
    <col min="16131" max="16131" width="55.28515625" style="4" customWidth="1"/>
    <col min="16132" max="16132" width="17.28515625" style="4" customWidth="1"/>
    <col min="16133" max="16133" width="0" style="4" hidden="1" customWidth="1"/>
    <col min="16134" max="16134" width="11.7109375" style="4" bestFit="1" customWidth="1"/>
    <col min="16135" max="16384" width="9.140625" style="4"/>
  </cols>
  <sheetData>
    <row r="1" spans="2:5" s="8" customFormat="1" ht="50.25" customHeight="1" thickBot="1" x14ac:dyDescent="0.3">
      <c r="B1" s="15" t="s">
        <v>116</v>
      </c>
      <c r="C1" s="16" t="s">
        <v>117</v>
      </c>
      <c r="D1" s="17" t="s">
        <v>118</v>
      </c>
      <c r="E1" s="7"/>
    </row>
    <row r="2" spans="2:5" ht="29.25" customHeight="1" x14ac:dyDescent="0.25">
      <c r="B2" s="413" t="s">
        <v>119</v>
      </c>
      <c r="C2" s="18" t="s">
        <v>120</v>
      </c>
      <c r="D2" s="19" t="s">
        <v>121</v>
      </c>
    </row>
    <row r="3" spans="2:5" ht="27" customHeight="1" x14ac:dyDescent="0.25">
      <c r="B3" s="414"/>
      <c r="C3" s="20" t="s">
        <v>122</v>
      </c>
      <c r="D3" s="21" t="s">
        <v>123</v>
      </c>
    </row>
    <row r="4" spans="2:5" ht="24.95" customHeight="1" x14ac:dyDescent="0.25">
      <c r="B4" s="414"/>
      <c r="C4" s="20" t="s">
        <v>124</v>
      </c>
      <c r="D4" s="21" t="s">
        <v>125</v>
      </c>
    </row>
    <row r="5" spans="2:5" ht="24.95" customHeight="1" x14ac:dyDescent="0.25">
      <c r="B5" s="414"/>
      <c r="C5" s="20" t="s">
        <v>126</v>
      </c>
      <c r="D5" s="21" t="s">
        <v>127</v>
      </c>
    </row>
    <row r="6" spans="2:5" ht="24.95" customHeight="1" x14ac:dyDescent="0.25">
      <c r="B6" s="414"/>
      <c r="C6" s="20" t="s">
        <v>128</v>
      </c>
      <c r="D6" s="21" t="s">
        <v>129</v>
      </c>
    </row>
    <row r="7" spans="2:5" ht="24.95" customHeight="1" x14ac:dyDescent="0.25">
      <c r="B7" s="414"/>
      <c r="C7" s="20" t="s">
        <v>130</v>
      </c>
      <c r="D7" s="21" t="s">
        <v>131</v>
      </c>
    </row>
    <row r="8" spans="2:5" ht="24.95" customHeight="1" x14ac:dyDescent="0.25">
      <c r="B8" s="414"/>
      <c r="C8" s="20" t="s">
        <v>132</v>
      </c>
      <c r="D8" s="21" t="s">
        <v>133</v>
      </c>
    </row>
    <row r="9" spans="2:5" ht="24.95" customHeight="1" x14ac:dyDescent="0.25">
      <c r="B9" s="414"/>
      <c r="C9" s="20" t="s">
        <v>134</v>
      </c>
      <c r="D9" s="21" t="s">
        <v>135</v>
      </c>
    </row>
    <row r="10" spans="2:5" ht="24.95" customHeight="1" x14ac:dyDescent="0.25">
      <c r="B10" s="414"/>
      <c r="C10" s="20" t="s">
        <v>136</v>
      </c>
      <c r="D10" s="21" t="s">
        <v>137</v>
      </c>
    </row>
    <row r="11" spans="2:5" ht="24.95" customHeight="1" x14ac:dyDescent="0.25">
      <c r="B11" s="414"/>
      <c r="C11" s="20" t="s">
        <v>138</v>
      </c>
      <c r="D11" s="21" t="s">
        <v>139</v>
      </c>
    </row>
    <row r="12" spans="2:5" ht="24.95" customHeight="1" x14ac:dyDescent="0.25">
      <c r="B12" s="414"/>
      <c r="C12" s="20" t="s">
        <v>140</v>
      </c>
      <c r="D12" s="21" t="s">
        <v>141</v>
      </c>
    </row>
    <row r="13" spans="2:5" ht="24.95" customHeight="1" x14ac:dyDescent="0.25">
      <c r="B13" s="414"/>
      <c r="C13" s="20" t="s">
        <v>142</v>
      </c>
      <c r="D13" s="21" t="s">
        <v>143</v>
      </c>
    </row>
    <row r="14" spans="2:5" ht="24.95" customHeight="1" x14ac:dyDescent="0.25">
      <c r="B14" s="414"/>
      <c r="C14" s="20" t="s">
        <v>144</v>
      </c>
      <c r="D14" s="21" t="s">
        <v>145</v>
      </c>
    </row>
    <row r="15" spans="2:5" ht="24.95" customHeight="1" x14ac:dyDescent="0.25">
      <c r="B15" s="414"/>
      <c r="C15" s="20" t="s">
        <v>146</v>
      </c>
      <c r="D15" s="21" t="s">
        <v>147</v>
      </c>
    </row>
    <row r="16" spans="2:5" ht="24.95" customHeight="1" x14ac:dyDescent="0.25">
      <c r="B16" s="414"/>
      <c r="C16" s="20" t="s">
        <v>148</v>
      </c>
      <c r="D16" s="21" t="s">
        <v>149</v>
      </c>
    </row>
    <row r="17" spans="2:4" ht="24.95" customHeight="1" x14ac:dyDescent="0.25">
      <c r="B17" s="414"/>
      <c r="C17" s="20" t="s">
        <v>150</v>
      </c>
      <c r="D17" s="21" t="s">
        <v>151</v>
      </c>
    </row>
    <row r="18" spans="2:4" ht="24.95" customHeight="1" x14ac:dyDescent="0.25">
      <c r="B18" s="414"/>
      <c r="C18" s="20" t="s">
        <v>152</v>
      </c>
      <c r="D18" s="21" t="s">
        <v>153</v>
      </c>
    </row>
    <row r="19" spans="2:4" ht="24.95" customHeight="1" x14ac:dyDescent="0.25">
      <c r="B19" s="414"/>
      <c r="C19" s="20" t="s">
        <v>154</v>
      </c>
      <c r="D19" s="21" t="s">
        <v>155</v>
      </c>
    </row>
    <row r="20" spans="2:4" ht="24.95" customHeight="1" x14ac:dyDescent="0.25">
      <c r="B20" s="414"/>
      <c r="C20" s="20" t="s">
        <v>156</v>
      </c>
      <c r="D20" s="21" t="s">
        <v>157</v>
      </c>
    </row>
    <row r="21" spans="2:4" ht="24.95" customHeight="1" x14ac:dyDescent="0.25">
      <c r="B21" s="414"/>
      <c r="C21" s="20" t="s">
        <v>158</v>
      </c>
      <c r="D21" s="21" t="s">
        <v>159</v>
      </c>
    </row>
    <row r="22" spans="2:4" ht="24.95" customHeight="1" x14ac:dyDescent="0.25">
      <c r="B22" s="414"/>
      <c r="C22" s="20" t="s">
        <v>160</v>
      </c>
      <c r="D22" s="21" t="s">
        <v>161</v>
      </c>
    </row>
    <row r="23" spans="2:4" ht="24.95" customHeight="1" thickBot="1" x14ac:dyDescent="0.3">
      <c r="B23" s="415"/>
      <c r="C23" s="22" t="s">
        <v>162</v>
      </c>
      <c r="D23" s="23" t="s">
        <v>163</v>
      </c>
    </row>
    <row r="24" spans="2:4" ht="24.95" customHeight="1" x14ac:dyDescent="0.25">
      <c r="B24" s="390" t="s">
        <v>164</v>
      </c>
      <c r="C24" s="18" t="s">
        <v>165</v>
      </c>
      <c r="D24" s="24" t="s">
        <v>166</v>
      </c>
    </row>
    <row r="25" spans="2:4" ht="24.95" customHeight="1" x14ac:dyDescent="0.25">
      <c r="B25" s="416"/>
      <c r="C25" s="20" t="s">
        <v>167</v>
      </c>
      <c r="D25" s="25" t="s">
        <v>168</v>
      </c>
    </row>
    <row r="26" spans="2:4" ht="24.95" customHeight="1" x14ac:dyDescent="0.25">
      <c r="B26" s="416"/>
      <c r="C26" s="20" t="s">
        <v>169</v>
      </c>
      <c r="D26" s="26" t="s">
        <v>170</v>
      </c>
    </row>
    <row r="27" spans="2:4" ht="24.95" customHeight="1" x14ac:dyDescent="0.25">
      <c r="B27" s="416"/>
      <c r="C27" s="20" t="s">
        <v>171</v>
      </c>
      <c r="D27" s="25" t="s">
        <v>172</v>
      </c>
    </row>
    <row r="28" spans="2:4" ht="24.95" customHeight="1" x14ac:dyDescent="0.25">
      <c r="B28" s="416"/>
      <c r="C28" s="20" t="s">
        <v>173</v>
      </c>
      <c r="D28" s="25" t="s">
        <v>174</v>
      </c>
    </row>
    <row r="29" spans="2:4" ht="24.95" customHeight="1" x14ac:dyDescent="0.25">
      <c r="B29" s="416"/>
      <c r="C29" s="20" t="s">
        <v>175</v>
      </c>
      <c r="D29" s="26" t="s">
        <v>176</v>
      </c>
    </row>
    <row r="30" spans="2:4" ht="29.25" customHeight="1" x14ac:dyDescent="0.25">
      <c r="B30" s="416"/>
      <c r="C30" s="20" t="s">
        <v>177</v>
      </c>
      <c r="D30" s="25" t="s">
        <v>178</v>
      </c>
    </row>
    <row r="31" spans="2:4" ht="24.95" customHeight="1" x14ac:dyDescent="0.25">
      <c r="B31" s="416"/>
      <c r="C31" s="20" t="s">
        <v>179</v>
      </c>
      <c r="D31" s="26" t="s">
        <v>180</v>
      </c>
    </row>
    <row r="32" spans="2:4" ht="24.95" customHeight="1" x14ac:dyDescent="0.25">
      <c r="B32" s="416"/>
      <c r="C32" s="20" t="s">
        <v>181</v>
      </c>
      <c r="D32" s="26" t="s">
        <v>182</v>
      </c>
    </row>
    <row r="33" spans="2:4" ht="24.95" customHeight="1" x14ac:dyDescent="0.25">
      <c r="B33" s="416"/>
      <c r="C33" s="27" t="s">
        <v>183</v>
      </c>
      <c r="D33" s="26" t="s">
        <v>184</v>
      </c>
    </row>
    <row r="34" spans="2:4" ht="24.95" customHeight="1" x14ac:dyDescent="0.25">
      <c r="B34" s="416"/>
      <c r="C34" s="28" t="s">
        <v>185</v>
      </c>
      <c r="D34" s="26" t="s">
        <v>186</v>
      </c>
    </row>
    <row r="35" spans="2:4" ht="24.95" customHeight="1" x14ac:dyDescent="0.25">
      <c r="B35" s="416"/>
      <c r="C35" s="20" t="s">
        <v>187</v>
      </c>
      <c r="D35" s="25" t="s">
        <v>188</v>
      </c>
    </row>
    <row r="36" spans="2:4" ht="24.95" customHeight="1" x14ac:dyDescent="0.25">
      <c r="B36" s="416"/>
      <c r="C36" s="20" t="s">
        <v>189</v>
      </c>
      <c r="D36" s="29" t="s">
        <v>190</v>
      </c>
    </row>
    <row r="37" spans="2:4" ht="24.95" customHeight="1" x14ac:dyDescent="0.25">
      <c r="B37" s="416"/>
      <c r="C37" s="20" t="s">
        <v>191</v>
      </c>
      <c r="D37" s="29" t="s">
        <v>192</v>
      </c>
    </row>
    <row r="38" spans="2:4" ht="24.95" customHeight="1" x14ac:dyDescent="0.25">
      <c r="B38" s="416"/>
      <c r="C38" s="20" t="s">
        <v>193</v>
      </c>
      <c r="D38" s="30" t="s">
        <v>194</v>
      </c>
    </row>
    <row r="39" spans="2:4" ht="24.95" customHeight="1" x14ac:dyDescent="0.25">
      <c r="B39" s="416"/>
      <c r="C39" s="27" t="s">
        <v>195</v>
      </c>
      <c r="D39" s="29" t="s">
        <v>196</v>
      </c>
    </row>
    <row r="40" spans="2:4" ht="24.95" customHeight="1" thickBot="1" x14ac:dyDescent="0.3">
      <c r="B40" s="416"/>
      <c r="C40" s="22" t="s">
        <v>197</v>
      </c>
      <c r="D40" s="31" t="s">
        <v>198</v>
      </c>
    </row>
    <row r="41" spans="2:4" ht="24.95" customHeight="1" x14ac:dyDescent="0.25">
      <c r="B41" s="417" t="s">
        <v>199</v>
      </c>
      <c r="C41" s="18" t="s">
        <v>200</v>
      </c>
      <c r="D41" s="32" t="s">
        <v>201</v>
      </c>
    </row>
    <row r="42" spans="2:4" ht="24.95" customHeight="1" x14ac:dyDescent="0.25">
      <c r="B42" s="418"/>
      <c r="C42" s="20" t="s">
        <v>202</v>
      </c>
      <c r="D42" s="25" t="s">
        <v>203</v>
      </c>
    </row>
    <row r="43" spans="2:4" ht="24.95" customHeight="1" x14ac:dyDescent="0.25">
      <c r="B43" s="418"/>
      <c r="C43" s="20" t="s">
        <v>204</v>
      </c>
      <c r="D43" s="25" t="s">
        <v>205</v>
      </c>
    </row>
    <row r="44" spans="2:4" ht="24.95" customHeight="1" x14ac:dyDescent="0.25">
      <c r="B44" s="418"/>
      <c r="C44" s="20" t="s">
        <v>206</v>
      </c>
      <c r="D44" s="25" t="s">
        <v>207</v>
      </c>
    </row>
    <row r="45" spans="2:4" ht="24.95" customHeight="1" x14ac:dyDescent="0.25">
      <c r="B45" s="418"/>
      <c r="C45" s="20" t="s">
        <v>208</v>
      </c>
      <c r="D45" s="25" t="s">
        <v>209</v>
      </c>
    </row>
    <row r="46" spans="2:4" ht="24.95" customHeight="1" x14ac:dyDescent="0.25">
      <c r="B46" s="418"/>
      <c r="C46" s="20" t="s">
        <v>210</v>
      </c>
      <c r="D46" s="25" t="s">
        <v>211</v>
      </c>
    </row>
    <row r="47" spans="2:4" ht="24.95" customHeight="1" x14ac:dyDescent="0.25">
      <c r="B47" s="418"/>
      <c r="C47" s="20" t="s">
        <v>212</v>
      </c>
      <c r="D47" s="25" t="s">
        <v>213</v>
      </c>
    </row>
    <row r="48" spans="2:4" ht="24.95" customHeight="1" x14ac:dyDescent="0.25">
      <c r="B48" s="418"/>
      <c r="C48" s="20" t="s">
        <v>214</v>
      </c>
      <c r="D48" s="25" t="s">
        <v>215</v>
      </c>
    </row>
    <row r="49" spans="2:4" ht="24.95" customHeight="1" x14ac:dyDescent="0.25">
      <c r="B49" s="418"/>
      <c r="C49" s="20" t="s">
        <v>216</v>
      </c>
      <c r="D49" s="25" t="s">
        <v>217</v>
      </c>
    </row>
    <row r="50" spans="2:4" ht="24.95" customHeight="1" x14ac:dyDescent="0.25">
      <c r="B50" s="418"/>
      <c r="C50" s="20" t="s">
        <v>218</v>
      </c>
      <c r="D50" s="25" t="s">
        <v>219</v>
      </c>
    </row>
    <row r="51" spans="2:4" ht="24.95" customHeight="1" x14ac:dyDescent="0.25">
      <c r="B51" s="418"/>
      <c r="C51" s="20" t="s">
        <v>220</v>
      </c>
      <c r="D51" s="25" t="s">
        <v>221</v>
      </c>
    </row>
    <row r="52" spans="2:4" ht="24.95" customHeight="1" x14ac:dyDescent="0.25">
      <c r="B52" s="418"/>
      <c r="C52" s="27" t="s">
        <v>222</v>
      </c>
      <c r="D52" s="33" t="s">
        <v>223</v>
      </c>
    </row>
    <row r="53" spans="2:4" ht="24.95" customHeight="1" x14ac:dyDescent="0.25">
      <c r="B53" s="418"/>
      <c r="C53" s="27" t="s">
        <v>224</v>
      </c>
      <c r="D53" s="33" t="s">
        <v>225</v>
      </c>
    </row>
    <row r="54" spans="2:4" ht="24.95" customHeight="1" x14ac:dyDescent="0.25">
      <c r="B54" s="418"/>
      <c r="C54" s="27" t="s">
        <v>226</v>
      </c>
      <c r="D54" s="33" t="s">
        <v>227</v>
      </c>
    </row>
    <row r="55" spans="2:4" ht="24.95" customHeight="1" x14ac:dyDescent="0.25">
      <c r="B55" s="418"/>
      <c r="C55" s="27" t="s">
        <v>228</v>
      </c>
      <c r="D55" s="33" t="s">
        <v>229</v>
      </c>
    </row>
    <row r="56" spans="2:4" ht="24.95" customHeight="1" x14ac:dyDescent="0.25">
      <c r="B56" s="418"/>
      <c r="C56" s="27" t="s">
        <v>230</v>
      </c>
      <c r="D56" s="33" t="s">
        <v>231</v>
      </c>
    </row>
    <row r="57" spans="2:4" ht="24.95" customHeight="1" x14ac:dyDescent="0.25">
      <c r="B57" s="418"/>
      <c r="C57" s="27" t="s">
        <v>232</v>
      </c>
      <c r="D57" s="33" t="s">
        <v>233</v>
      </c>
    </row>
    <row r="58" spans="2:4" ht="24.95" customHeight="1" x14ac:dyDescent="0.25">
      <c r="B58" s="418"/>
      <c r="C58" s="27" t="s">
        <v>234</v>
      </c>
      <c r="D58" s="33" t="s">
        <v>235</v>
      </c>
    </row>
    <row r="59" spans="2:4" ht="24.95" customHeight="1" x14ac:dyDescent="0.25">
      <c r="B59" s="418"/>
      <c r="C59" s="27" t="s">
        <v>236</v>
      </c>
      <c r="D59" s="33" t="s">
        <v>237</v>
      </c>
    </row>
    <row r="60" spans="2:4" ht="24.95" customHeight="1" x14ac:dyDescent="0.25">
      <c r="B60" s="418"/>
      <c r="C60" s="27" t="s">
        <v>238</v>
      </c>
      <c r="D60" s="33" t="s">
        <v>239</v>
      </c>
    </row>
    <row r="61" spans="2:4" ht="27" customHeight="1" thickBot="1" x14ac:dyDescent="0.3">
      <c r="B61" s="419"/>
      <c r="C61" s="22" t="s">
        <v>162</v>
      </c>
      <c r="D61" s="31" t="s">
        <v>240</v>
      </c>
    </row>
    <row r="62" spans="2:4" ht="24.95" customHeight="1" x14ac:dyDescent="0.25">
      <c r="B62" s="420" t="s">
        <v>241</v>
      </c>
      <c r="C62" s="27" t="s">
        <v>242</v>
      </c>
      <c r="D62" s="33" t="s">
        <v>243</v>
      </c>
    </row>
    <row r="63" spans="2:4" ht="24.95" customHeight="1" x14ac:dyDescent="0.25">
      <c r="B63" s="411"/>
      <c r="C63" s="27" t="s">
        <v>244</v>
      </c>
      <c r="D63" s="33" t="s">
        <v>245</v>
      </c>
    </row>
    <row r="64" spans="2:4" ht="24.95" customHeight="1" x14ac:dyDescent="0.25">
      <c r="B64" s="411"/>
      <c r="C64" s="27" t="s">
        <v>246</v>
      </c>
      <c r="D64" s="33" t="s">
        <v>247</v>
      </c>
    </row>
    <row r="65" spans="2:4" ht="24.95" customHeight="1" x14ac:dyDescent="0.25">
      <c r="B65" s="411"/>
      <c r="C65" s="34" t="s">
        <v>248</v>
      </c>
      <c r="D65" s="33" t="s">
        <v>249</v>
      </c>
    </row>
    <row r="66" spans="2:4" ht="24.95" customHeight="1" x14ac:dyDescent="0.25">
      <c r="B66" s="411"/>
      <c r="C66" s="27" t="s">
        <v>250</v>
      </c>
      <c r="D66" s="33" t="s">
        <v>251</v>
      </c>
    </row>
    <row r="67" spans="2:4" ht="24.95" customHeight="1" x14ac:dyDescent="0.25">
      <c r="B67" s="411"/>
      <c r="C67" s="27" t="s">
        <v>252</v>
      </c>
      <c r="D67" s="33" t="s">
        <v>253</v>
      </c>
    </row>
    <row r="68" spans="2:4" ht="24.95" customHeight="1" x14ac:dyDescent="0.25">
      <c r="B68" s="411"/>
      <c r="C68" s="27" t="s">
        <v>254</v>
      </c>
      <c r="D68" s="33" t="s">
        <v>255</v>
      </c>
    </row>
    <row r="69" spans="2:4" ht="24.95" customHeight="1" x14ac:dyDescent="0.25">
      <c r="B69" s="411"/>
      <c r="C69" s="27" t="s">
        <v>256</v>
      </c>
      <c r="D69" s="33" t="s">
        <v>257</v>
      </c>
    </row>
    <row r="70" spans="2:4" ht="24.95" customHeight="1" x14ac:dyDescent="0.25">
      <c r="B70" s="411"/>
      <c r="C70" s="27" t="s">
        <v>258</v>
      </c>
      <c r="D70" s="33" t="s">
        <v>259</v>
      </c>
    </row>
    <row r="71" spans="2:4" ht="24.95" customHeight="1" x14ac:dyDescent="0.25">
      <c r="B71" s="411"/>
      <c r="C71" s="27" t="s">
        <v>260</v>
      </c>
      <c r="D71" s="33" t="s">
        <v>261</v>
      </c>
    </row>
    <row r="72" spans="2:4" ht="24.95" customHeight="1" x14ac:dyDescent="0.25">
      <c r="B72" s="411"/>
      <c r="C72" s="27" t="s">
        <v>262</v>
      </c>
      <c r="D72" s="33" t="s">
        <v>263</v>
      </c>
    </row>
    <row r="73" spans="2:4" ht="40.5" customHeight="1" x14ac:dyDescent="0.25">
      <c r="B73" s="411"/>
      <c r="C73" s="27" t="s">
        <v>264</v>
      </c>
      <c r="D73" s="33" t="s">
        <v>265</v>
      </c>
    </row>
    <row r="74" spans="2:4" ht="24.95" customHeight="1" thickBot="1" x14ac:dyDescent="0.3">
      <c r="B74" s="421"/>
      <c r="C74" s="22" t="s">
        <v>162</v>
      </c>
      <c r="D74" s="31" t="s">
        <v>266</v>
      </c>
    </row>
    <row r="75" spans="2:4" ht="24.95" customHeight="1" x14ac:dyDescent="0.25">
      <c r="B75" s="422" t="s">
        <v>267</v>
      </c>
      <c r="C75" s="18" t="s">
        <v>268</v>
      </c>
      <c r="D75" s="19" t="s">
        <v>269</v>
      </c>
    </row>
    <row r="76" spans="2:4" ht="24.95" customHeight="1" x14ac:dyDescent="0.25">
      <c r="B76" s="423"/>
      <c r="C76" s="35" t="s">
        <v>270</v>
      </c>
      <c r="D76" s="36" t="s">
        <v>271</v>
      </c>
    </row>
    <row r="77" spans="2:4" ht="24.95" customHeight="1" x14ac:dyDescent="0.25">
      <c r="B77" s="423"/>
      <c r="C77" s="20" t="s">
        <v>272</v>
      </c>
      <c r="D77" s="21" t="s">
        <v>273</v>
      </c>
    </row>
    <row r="78" spans="2:4" ht="24.95" customHeight="1" x14ac:dyDescent="0.25">
      <c r="B78" s="423"/>
      <c r="C78" s="20" t="s">
        <v>274</v>
      </c>
      <c r="D78" s="21" t="s">
        <v>275</v>
      </c>
    </row>
    <row r="79" spans="2:4" ht="24.95" customHeight="1" x14ac:dyDescent="0.25">
      <c r="B79" s="423"/>
      <c r="C79" s="20" t="s">
        <v>276</v>
      </c>
      <c r="D79" s="21" t="s">
        <v>277</v>
      </c>
    </row>
    <row r="80" spans="2:4" ht="24.95" customHeight="1" x14ac:dyDescent="0.25">
      <c r="B80" s="423"/>
      <c r="C80" s="20" t="s">
        <v>278</v>
      </c>
      <c r="D80" s="21" t="s">
        <v>279</v>
      </c>
    </row>
    <row r="81" spans="2:4" ht="24.95" customHeight="1" x14ac:dyDescent="0.25">
      <c r="B81" s="423"/>
      <c r="C81" s="27" t="s">
        <v>280</v>
      </c>
      <c r="D81" s="37" t="s">
        <v>281</v>
      </c>
    </row>
    <row r="82" spans="2:4" ht="24.95" customHeight="1" x14ac:dyDescent="0.25">
      <c r="B82" s="423"/>
      <c r="C82" s="27" t="s">
        <v>282</v>
      </c>
      <c r="D82" s="37" t="s">
        <v>283</v>
      </c>
    </row>
    <row r="83" spans="2:4" ht="24.95" customHeight="1" x14ac:dyDescent="0.25">
      <c r="B83" s="423"/>
      <c r="C83" s="27" t="s">
        <v>284</v>
      </c>
      <c r="D83" s="37" t="s">
        <v>285</v>
      </c>
    </row>
    <row r="84" spans="2:4" ht="24.95" customHeight="1" x14ac:dyDescent="0.25">
      <c r="B84" s="423"/>
      <c r="C84" s="20" t="s">
        <v>286</v>
      </c>
      <c r="D84" s="21" t="s">
        <v>287</v>
      </c>
    </row>
    <row r="85" spans="2:4" ht="24.95" customHeight="1" x14ac:dyDescent="0.25">
      <c r="B85" s="423"/>
      <c r="C85" s="38" t="s">
        <v>288</v>
      </c>
      <c r="D85" s="37" t="s">
        <v>289</v>
      </c>
    </row>
    <row r="86" spans="2:4" ht="30.75" customHeight="1" thickBot="1" x14ac:dyDescent="0.3">
      <c r="B86" s="424"/>
      <c r="C86" s="22" t="s">
        <v>162</v>
      </c>
      <c r="D86" s="23" t="s">
        <v>290</v>
      </c>
    </row>
    <row r="87" spans="2:4" ht="24.95" customHeight="1" x14ac:dyDescent="0.25">
      <c r="B87" s="425" t="s">
        <v>291</v>
      </c>
      <c r="C87" s="18" t="s">
        <v>292</v>
      </c>
      <c r="D87" s="39" t="s">
        <v>293</v>
      </c>
    </row>
    <row r="88" spans="2:4" ht="24.95" customHeight="1" x14ac:dyDescent="0.25">
      <c r="B88" s="426"/>
      <c r="C88" s="20" t="s">
        <v>294</v>
      </c>
      <c r="D88" s="25" t="s">
        <v>295</v>
      </c>
    </row>
    <row r="89" spans="2:4" ht="24.95" customHeight="1" x14ac:dyDescent="0.25">
      <c r="B89" s="426"/>
      <c r="C89" s="20" t="s">
        <v>296</v>
      </c>
      <c r="D89" s="25" t="s">
        <v>297</v>
      </c>
    </row>
    <row r="90" spans="2:4" ht="24.95" customHeight="1" x14ac:dyDescent="0.25">
      <c r="B90" s="426"/>
      <c r="C90" s="20" t="s">
        <v>298</v>
      </c>
      <c r="D90" s="25" t="s">
        <v>299</v>
      </c>
    </row>
    <row r="91" spans="2:4" ht="24.95" customHeight="1" x14ac:dyDescent="0.25">
      <c r="B91" s="426"/>
      <c r="C91" s="20" t="s">
        <v>300</v>
      </c>
      <c r="D91" s="25" t="s">
        <v>301</v>
      </c>
    </row>
    <row r="92" spans="2:4" ht="24.95" customHeight="1" x14ac:dyDescent="0.25">
      <c r="B92" s="426"/>
      <c r="C92" s="20" t="s">
        <v>302</v>
      </c>
      <c r="D92" s="25" t="s">
        <v>303</v>
      </c>
    </row>
    <row r="93" spans="2:4" ht="24.95" customHeight="1" x14ac:dyDescent="0.25">
      <c r="B93" s="426"/>
      <c r="C93" s="20" t="s">
        <v>304</v>
      </c>
      <c r="D93" s="25" t="s">
        <v>305</v>
      </c>
    </row>
    <row r="94" spans="2:4" ht="24.95" customHeight="1" x14ac:dyDescent="0.25">
      <c r="B94" s="426"/>
      <c r="C94" s="20" t="s">
        <v>306</v>
      </c>
      <c r="D94" s="25" t="s">
        <v>307</v>
      </c>
    </row>
    <row r="95" spans="2:4" ht="35.25" customHeight="1" x14ac:dyDescent="0.25">
      <c r="B95" s="426"/>
      <c r="C95" s="20" t="s">
        <v>308</v>
      </c>
      <c r="D95" s="25" t="s">
        <v>309</v>
      </c>
    </row>
    <row r="96" spans="2:4" ht="24.95" customHeight="1" x14ac:dyDescent="0.25">
      <c r="B96" s="426"/>
      <c r="C96" s="20" t="s">
        <v>310</v>
      </c>
      <c r="D96" s="25" t="s">
        <v>311</v>
      </c>
    </row>
    <row r="97" spans="2:4" ht="24.95" customHeight="1" x14ac:dyDescent="0.25">
      <c r="B97" s="426"/>
      <c r="C97" s="27" t="s">
        <v>312</v>
      </c>
      <c r="D97" s="33" t="s">
        <v>313</v>
      </c>
    </row>
    <row r="98" spans="2:4" ht="24.95" customHeight="1" thickBot="1" x14ac:dyDescent="0.3">
      <c r="B98" s="427"/>
      <c r="C98" s="22" t="s">
        <v>162</v>
      </c>
      <c r="D98" s="31" t="s">
        <v>314</v>
      </c>
    </row>
    <row r="99" spans="2:4" ht="24.95" customHeight="1" x14ac:dyDescent="0.25">
      <c r="B99" s="390" t="s">
        <v>315</v>
      </c>
      <c r="C99" s="18" t="s">
        <v>316</v>
      </c>
      <c r="D99" s="40" t="s">
        <v>317</v>
      </c>
    </row>
    <row r="100" spans="2:4" ht="24.95" customHeight="1" x14ac:dyDescent="0.25">
      <c r="B100" s="416"/>
      <c r="C100" s="20" t="s">
        <v>294</v>
      </c>
      <c r="D100" s="41" t="s">
        <v>318</v>
      </c>
    </row>
    <row r="101" spans="2:4" ht="24.95" customHeight="1" x14ac:dyDescent="0.25">
      <c r="B101" s="416"/>
      <c r="C101" s="20" t="s">
        <v>319</v>
      </c>
      <c r="D101" s="41" t="s">
        <v>320</v>
      </c>
    </row>
    <row r="102" spans="2:4" ht="24.95" customHeight="1" x14ac:dyDescent="0.25">
      <c r="B102" s="416"/>
      <c r="C102" s="20" t="s">
        <v>321</v>
      </c>
      <c r="D102" s="41" t="s">
        <v>322</v>
      </c>
    </row>
    <row r="103" spans="2:4" ht="24.95" customHeight="1" x14ac:dyDescent="0.25">
      <c r="B103" s="416"/>
      <c r="C103" s="20" t="s">
        <v>323</v>
      </c>
      <c r="D103" s="41" t="s">
        <v>324</v>
      </c>
    </row>
    <row r="104" spans="2:4" ht="24.95" customHeight="1" x14ac:dyDescent="0.25">
      <c r="B104" s="416"/>
      <c r="C104" s="27" t="s">
        <v>325</v>
      </c>
      <c r="D104" s="41" t="s">
        <v>326</v>
      </c>
    </row>
    <row r="105" spans="2:4" ht="24.95" customHeight="1" x14ac:dyDescent="0.25">
      <c r="B105" s="416"/>
      <c r="C105" s="27" t="s">
        <v>327</v>
      </c>
      <c r="D105" s="41" t="s">
        <v>328</v>
      </c>
    </row>
    <row r="106" spans="2:4" ht="24.95" customHeight="1" x14ac:dyDescent="0.25">
      <c r="B106" s="416"/>
      <c r="C106" s="27" t="s">
        <v>329</v>
      </c>
      <c r="D106" s="41" t="s">
        <v>330</v>
      </c>
    </row>
    <row r="107" spans="2:4" ht="24.95" customHeight="1" thickBot="1" x14ac:dyDescent="0.3">
      <c r="B107" s="416"/>
      <c r="C107" s="27" t="s">
        <v>331</v>
      </c>
      <c r="D107" s="42" t="s">
        <v>332</v>
      </c>
    </row>
    <row r="108" spans="2:4" ht="39" customHeight="1" thickBot="1" x14ac:dyDescent="0.3">
      <c r="B108" s="416"/>
      <c r="C108" s="27" t="s">
        <v>333</v>
      </c>
      <c r="D108" s="43" t="s">
        <v>334</v>
      </c>
    </row>
    <row r="109" spans="2:4" ht="27" customHeight="1" thickBot="1" x14ac:dyDescent="0.3">
      <c r="B109" s="416"/>
      <c r="C109" s="44" t="s">
        <v>335</v>
      </c>
      <c r="D109" s="43" t="s">
        <v>336</v>
      </c>
    </row>
    <row r="110" spans="2:4" ht="24.95" customHeight="1" thickBot="1" x14ac:dyDescent="0.3">
      <c r="B110" s="416"/>
      <c r="C110" s="38" t="s">
        <v>337</v>
      </c>
      <c r="D110" s="43" t="s">
        <v>338</v>
      </c>
    </row>
    <row r="111" spans="2:4" ht="47.25" customHeight="1" thickBot="1" x14ac:dyDescent="0.3">
      <c r="B111" s="416"/>
      <c r="C111" s="27" t="s">
        <v>339</v>
      </c>
      <c r="D111" s="43" t="s">
        <v>340</v>
      </c>
    </row>
    <row r="112" spans="2:4" ht="24.95" customHeight="1" x14ac:dyDescent="0.25">
      <c r="B112" s="416"/>
      <c r="C112" s="27" t="s">
        <v>341</v>
      </c>
      <c r="D112" s="42" t="s">
        <v>342</v>
      </c>
    </row>
    <row r="113" spans="2:4" ht="24.95" customHeight="1" thickBot="1" x14ac:dyDescent="0.3">
      <c r="B113" s="428"/>
      <c r="C113" s="22" t="s">
        <v>162</v>
      </c>
      <c r="D113" s="45" t="s">
        <v>343</v>
      </c>
    </row>
    <row r="114" spans="2:4" ht="24.95" customHeight="1" x14ac:dyDescent="0.25">
      <c r="B114" s="387" t="s">
        <v>344</v>
      </c>
      <c r="C114" s="18" t="s">
        <v>345</v>
      </c>
      <c r="D114" s="39" t="s">
        <v>346</v>
      </c>
    </row>
    <row r="115" spans="2:4" ht="24.95" customHeight="1" x14ac:dyDescent="0.25">
      <c r="B115" s="413"/>
      <c r="C115" s="35" t="s">
        <v>347</v>
      </c>
      <c r="D115" s="46" t="s">
        <v>348</v>
      </c>
    </row>
    <row r="116" spans="2:4" ht="24.95" customHeight="1" x14ac:dyDescent="0.25">
      <c r="B116" s="414"/>
      <c r="C116" s="20" t="s">
        <v>349</v>
      </c>
      <c r="D116" s="25" t="s">
        <v>350</v>
      </c>
    </row>
    <row r="117" spans="2:4" ht="24.95" customHeight="1" x14ac:dyDescent="0.25">
      <c r="B117" s="414"/>
      <c r="C117" s="20" t="s">
        <v>294</v>
      </c>
      <c r="D117" s="25" t="s">
        <v>351</v>
      </c>
    </row>
    <row r="118" spans="2:4" ht="24.95" customHeight="1" x14ac:dyDescent="0.25">
      <c r="B118" s="414"/>
      <c r="C118" s="20" t="s">
        <v>352</v>
      </c>
      <c r="D118" s="25" t="s">
        <v>353</v>
      </c>
    </row>
    <row r="119" spans="2:4" ht="24.95" customHeight="1" x14ac:dyDescent="0.25">
      <c r="B119" s="414"/>
      <c r="C119" s="27" t="s">
        <v>354</v>
      </c>
      <c r="D119" s="33" t="s">
        <v>355</v>
      </c>
    </row>
    <row r="120" spans="2:4" ht="24.95" customHeight="1" x14ac:dyDescent="0.25">
      <c r="B120" s="414"/>
      <c r="C120" s="27" t="s">
        <v>356</v>
      </c>
      <c r="D120" s="33" t="s">
        <v>357</v>
      </c>
    </row>
    <row r="121" spans="2:4" ht="24.95" customHeight="1" x14ac:dyDescent="0.25">
      <c r="B121" s="414"/>
      <c r="C121" s="27" t="s">
        <v>358</v>
      </c>
      <c r="D121" s="33" t="s">
        <v>359</v>
      </c>
    </row>
    <row r="122" spans="2:4" ht="24.95" customHeight="1" x14ac:dyDescent="0.25">
      <c r="B122" s="414"/>
      <c r="C122" s="27" t="s">
        <v>360</v>
      </c>
      <c r="D122" s="33" t="s">
        <v>361</v>
      </c>
    </row>
    <row r="123" spans="2:4" ht="24.95" customHeight="1" x14ac:dyDescent="0.25">
      <c r="B123" s="414"/>
      <c r="C123" s="27" t="s">
        <v>362</v>
      </c>
      <c r="D123" s="33" t="s">
        <v>363</v>
      </c>
    </row>
    <row r="124" spans="2:4" ht="24.95" customHeight="1" x14ac:dyDescent="0.25">
      <c r="B124" s="414"/>
      <c r="C124" s="27" t="s">
        <v>364</v>
      </c>
      <c r="D124" s="33" t="s">
        <v>365</v>
      </c>
    </row>
    <row r="125" spans="2:4" ht="24.95" customHeight="1" x14ac:dyDescent="0.25">
      <c r="B125" s="414"/>
      <c r="C125" s="27" t="s">
        <v>366</v>
      </c>
      <c r="D125" s="33" t="s">
        <v>367</v>
      </c>
    </row>
    <row r="126" spans="2:4" ht="24.95" customHeight="1" x14ac:dyDescent="0.25">
      <c r="B126" s="414"/>
      <c r="C126" s="27" t="s">
        <v>368</v>
      </c>
      <c r="D126" s="33" t="s">
        <v>369</v>
      </c>
    </row>
    <row r="127" spans="2:4" ht="24.95" customHeight="1" thickBot="1" x14ac:dyDescent="0.3">
      <c r="B127" s="429"/>
      <c r="C127" s="22" t="s">
        <v>162</v>
      </c>
      <c r="D127" s="31" t="s">
        <v>370</v>
      </c>
    </row>
    <row r="128" spans="2:4" ht="24.95" customHeight="1" x14ac:dyDescent="0.25">
      <c r="B128" s="430" t="s">
        <v>371</v>
      </c>
      <c r="C128" s="27" t="s">
        <v>372</v>
      </c>
      <c r="D128" s="33" t="s">
        <v>373</v>
      </c>
    </row>
    <row r="129" spans="2:4" ht="24.95" customHeight="1" x14ac:dyDescent="0.25">
      <c r="B129" s="431"/>
      <c r="C129" s="27" t="s">
        <v>374</v>
      </c>
      <c r="D129" s="33" t="s">
        <v>375</v>
      </c>
    </row>
    <row r="130" spans="2:4" ht="24.95" customHeight="1" x14ac:dyDescent="0.25">
      <c r="B130" s="431"/>
      <c r="C130" s="27" t="s">
        <v>376</v>
      </c>
      <c r="D130" s="33" t="s">
        <v>377</v>
      </c>
    </row>
    <row r="131" spans="2:4" ht="24.95" customHeight="1" thickBot="1" x14ac:dyDescent="0.3">
      <c r="B131" s="432"/>
      <c r="C131" s="22" t="s">
        <v>162</v>
      </c>
      <c r="D131" s="31" t="s">
        <v>378</v>
      </c>
    </row>
    <row r="132" spans="2:4" ht="24.95" customHeight="1" x14ac:dyDescent="0.25">
      <c r="B132" s="433" t="s">
        <v>379</v>
      </c>
      <c r="C132" s="18" t="s">
        <v>380</v>
      </c>
      <c r="D132" s="39" t="s">
        <v>381</v>
      </c>
    </row>
    <row r="133" spans="2:4" ht="24.95" customHeight="1" x14ac:dyDescent="0.25">
      <c r="B133" s="434"/>
      <c r="C133" s="20" t="s">
        <v>382</v>
      </c>
      <c r="D133" s="25" t="s">
        <v>383</v>
      </c>
    </row>
    <row r="134" spans="2:4" ht="24.95" customHeight="1" x14ac:dyDescent="0.25">
      <c r="B134" s="434"/>
      <c r="C134" s="20" t="s">
        <v>384</v>
      </c>
      <c r="D134" s="25" t="s">
        <v>385</v>
      </c>
    </row>
    <row r="135" spans="2:4" ht="24.95" customHeight="1" x14ac:dyDescent="0.25">
      <c r="B135" s="434"/>
      <c r="C135" s="20" t="s">
        <v>386</v>
      </c>
      <c r="D135" s="25" t="s">
        <v>387</v>
      </c>
    </row>
    <row r="136" spans="2:4" ht="24.95" customHeight="1" x14ac:dyDescent="0.25">
      <c r="B136" s="434"/>
      <c r="C136" s="20" t="s">
        <v>388</v>
      </c>
      <c r="D136" s="25" t="s">
        <v>389</v>
      </c>
    </row>
    <row r="137" spans="2:4" ht="24.95" customHeight="1" x14ac:dyDescent="0.25">
      <c r="B137" s="434"/>
      <c r="C137" s="20" t="s">
        <v>390</v>
      </c>
      <c r="D137" s="25" t="s">
        <v>391</v>
      </c>
    </row>
    <row r="138" spans="2:4" ht="24.95" customHeight="1" x14ac:dyDescent="0.25">
      <c r="B138" s="434"/>
      <c r="C138" s="20" t="s">
        <v>392</v>
      </c>
      <c r="D138" s="25" t="s">
        <v>393</v>
      </c>
    </row>
    <row r="139" spans="2:4" ht="24.95" customHeight="1" x14ac:dyDescent="0.25">
      <c r="B139" s="434"/>
      <c r="C139" s="20" t="s">
        <v>394</v>
      </c>
      <c r="D139" s="25" t="s">
        <v>395</v>
      </c>
    </row>
    <row r="140" spans="2:4" ht="24.95" customHeight="1" x14ac:dyDescent="0.25">
      <c r="B140" s="434"/>
      <c r="C140" s="20" t="s">
        <v>396</v>
      </c>
      <c r="D140" s="25" t="s">
        <v>397</v>
      </c>
    </row>
    <row r="141" spans="2:4" ht="24.95" customHeight="1" x14ac:dyDescent="0.25">
      <c r="B141" s="434"/>
      <c r="C141" s="27" t="s">
        <v>398</v>
      </c>
      <c r="D141" s="33" t="s">
        <v>399</v>
      </c>
    </row>
    <row r="142" spans="2:4" ht="24.95" customHeight="1" x14ac:dyDescent="0.25">
      <c r="B142" s="434"/>
      <c r="C142" s="27" t="s">
        <v>400</v>
      </c>
      <c r="D142" s="33" t="s">
        <v>401</v>
      </c>
    </row>
    <row r="143" spans="2:4" ht="24.95" customHeight="1" x14ac:dyDescent="0.25">
      <c r="B143" s="434"/>
      <c r="C143" s="27" t="s">
        <v>402</v>
      </c>
      <c r="D143" s="33" t="s">
        <v>403</v>
      </c>
    </row>
    <row r="144" spans="2:4" ht="24.95" customHeight="1" thickBot="1" x14ac:dyDescent="0.3">
      <c r="B144" s="435"/>
      <c r="C144" s="22" t="s">
        <v>162</v>
      </c>
      <c r="D144" s="31" t="s">
        <v>404</v>
      </c>
    </row>
    <row r="145" spans="2:4" ht="24.95" customHeight="1" x14ac:dyDescent="0.25">
      <c r="B145" s="405" t="s">
        <v>405</v>
      </c>
      <c r="C145" s="18" t="s">
        <v>406</v>
      </c>
      <c r="D145" s="39" t="s">
        <v>407</v>
      </c>
    </row>
    <row r="146" spans="2:4" ht="24.95" customHeight="1" x14ac:dyDescent="0.25">
      <c r="B146" s="436"/>
      <c r="C146" s="20" t="s">
        <v>408</v>
      </c>
      <c r="D146" s="25" t="s">
        <v>409</v>
      </c>
    </row>
    <row r="147" spans="2:4" ht="24.95" customHeight="1" x14ac:dyDescent="0.25">
      <c r="B147" s="436"/>
      <c r="C147" s="20" t="s">
        <v>410</v>
      </c>
      <c r="D147" s="25" t="s">
        <v>411</v>
      </c>
    </row>
    <row r="148" spans="2:4" ht="24.95" customHeight="1" x14ac:dyDescent="0.25">
      <c r="B148" s="436"/>
      <c r="C148" s="20" t="s">
        <v>412</v>
      </c>
      <c r="D148" s="25" t="s">
        <v>413</v>
      </c>
    </row>
    <row r="149" spans="2:4" ht="24.95" customHeight="1" x14ac:dyDescent="0.25">
      <c r="B149" s="436"/>
      <c r="C149" s="20" t="s">
        <v>414</v>
      </c>
      <c r="D149" s="25" t="s">
        <v>415</v>
      </c>
    </row>
    <row r="150" spans="2:4" ht="24.95" customHeight="1" x14ac:dyDescent="0.25">
      <c r="B150" s="436"/>
      <c r="C150" s="20" t="s">
        <v>416</v>
      </c>
      <c r="D150" s="25" t="s">
        <v>417</v>
      </c>
    </row>
    <row r="151" spans="2:4" ht="24.95" customHeight="1" x14ac:dyDescent="0.25">
      <c r="B151" s="436"/>
      <c r="C151" s="20" t="s">
        <v>418</v>
      </c>
      <c r="D151" s="25" t="s">
        <v>419</v>
      </c>
    </row>
    <row r="152" spans="2:4" ht="24.95" customHeight="1" x14ac:dyDescent="0.25">
      <c r="B152" s="436"/>
      <c r="C152" s="20" t="s">
        <v>420</v>
      </c>
      <c r="D152" s="25" t="s">
        <v>421</v>
      </c>
    </row>
    <row r="153" spans="2:4" ht="24.95" customHeight="1" x14ac:dyDescent="0.25">
      <c r="B153" s="436"/>
      <c r="C153" s="20" t="s">
        <v>422</v>
      </c>
      <c r="D153" s="25" t="s">
        <v>423</v>
      </c>
    </row>
    <row r="154" spans="2:4" ht="24.95" customHeight="1" x14ac:dyDescent="0.25">
      <c r="B154" s="436"/>
      <c r="C154" s="20" t="s">
        <v>424</v>
      </c>
      <c r="D154" s="25" t="s">
        <v>425</v>
      </c>
    </row>
    <row r="155" spans="2:4" ht="24.95" customHeight="1" x14ac:dyDescent="0.25">
      <c r="B155" s="436"/>
      <c r="C155" s="20" t="s">
        <v>426</v>
      </c>
      <c r="D155" s="25" t="s">
        <v>427</v>
      </c>
    </row>
    <row r="156" spans="2:4" ht="24.95" customHeight="1" x14ac:dyDescent="0.25">
      <c r="B156" s="436"/>
      <c r="C156" s="20" t="s">
        <v>428</v>
      </c>
      <c r="D156" s="25" t="s">
        <v>429</v>
      </c>
    </row>
    <row r="157" spans="2:4" ht="24.95" customHeight="1" x14ac:dyDescent="0.25">
      <c r="B157" s="436"/>
      <c r="C157" s="20" t="s">
        <v>430</v>
      </c>
      <c r="D157" s="25" t="s">
        <v>431</v>
      </c>
    </row>
    <row r="158" spans="2:4" ht="24.95" customHeight="1" x14ac:dyDescent="0.25">
      <c r="B158" s="436"/>
      <c r="C158" s="27" t="s">
        <v>432</v>
      </c>
      <c r="D158" s="33" t="s">
        <v>433</v>
      </c>
    </row>
    <row r="159" spans="2:4" ht="24.95" customHeight="1" x14ac:dyDescent="0.25">
      <c r="B159" s="436"/>
      <c r="C159" s="27" t="s">
        <v>434</v>
      </c>
      <c r="D159" s="33" t="s">
        <v>435</v>
      </c>
    </row>
    <row r="160" spans="2:4" ht="24.95" customHeight="1" x14ac:dyDescent="0.25">
      <c r="B160" s="436"/>
      <c r="C160" s="27" t="s">
        <v>436</v>
      </c>
      <c r="D160" s="33" t="s">
        <v>437</v>
      </c>
    </row>
    <row r="161" spans="2:4" ht="24.95" customHeight="1" thickBot="1" x14ac:dyDescent="0.3">
      <c r="B161" s="436"/>
      <c r="C161" s="27" t="s">
        <v>162</v>
      </c>
      <c r="D161" s="47" t="s">
        <v>438</v>
      </c>
    </row>
    <row r="162" spans="2:4" ht="24.95" customHeight="1" x14ac:dyDescent="0.25">
      <c r="B162" s="409" t="s">
        <v>439</v>
      </c>
      <c r="C162" s="48" t="s">
        <v>440</v>
      </c>
      <c r="D162" s="49" t="s">
        <v>441</v>
      </c>
    </row>
    <row r="163" spans="2:4" ht="24.95" customHeight="1" x14ac:dyDescent="0.25">
      <c r="B163" s="411"/>
      <c r="C163" s="50" t="s">
        <v>442</v>
      </c>
      <c r="D163" s="51" t="s">
        <v>443</v>
      </c>
    </row>
    <row r="164" spans="2:4" ht="24.95" customHeight="1" x14ac:dyDescent="0.25">
      <c r="B164" s="411"/>
      <c r="C164" s="50" t="s">
        <v>444</v>
      </c>
      <c r="D164" s="51" t="s">
        <v>445</v>
      </c>
    </row>
    <row r="165" spans="2:4" ht="24.95" customHeight="1" x14ac:dyDescent="0.25">
      <c r="B165" s="411"/>
      <c r="C165" s="52" t="s">
        <v>446</v>
      </c>
      <c r="D165" s="51" t="s">
        <v>447</v>
      </c>
    </row>
    <row r="166" spans="2:4" ht="24.95" customHeight="1" x14ac:dyDescent="0.25">
      <c r="B166" s="411"/>
      <c r="C166" s="53" t="s">
        <v>448</v>
      </c>
      <c r="D166" s="54" t="s">
        <v>449</v>
      </c>
    </row>
    <row r="167" spans="2:4" ht="24.95" customHeight="1" x14ac:dyDescent="0.25">
      <c r="B167" s="411"/>
      <c r="C167" s="53" t="s">
        <v>450</v>
      </c>
      <c r="D167" s="54" t="s">
        <v>451</v>
      </c>
    </row>
    <row r="168" spans="2:4" ht="24.95" customHeight="1" x14ac:dyDescent="0.25">
      <c r="B168" s="411"/>
      <c r="C168" s="53" t="s">
        <v>452</v>
      </c>
      <c r="D168" s="54" t="s">
        <v>453</v>
      </c>
    </row>
    <row r="169" spans="2:4" ht="24.95" customHeight="1" x14ac:dyDescent="0.25">
      <c r="B169" s="411"/>
      <c r="C169" s="53" t="s">
        <v>454</v>
      </c>
      <c r="D169" s="54" t="s">
        <v>455</v>
      </c>
    </row>
    <row r="170" spans="2:4" ht="24.95" customHeight="1" x14ac:dyDescent="0.25">
      <c r="B170" s="411"/>
      <c r="C170" s="53" t="s">
        <v>456</v>
      </c>
      <c r="D170" s="54" t="s">
        <v>457</v>
      </c>
    </row>
    <row r="171" spans="2:4" ht="24.95" customHeight="1" x14ac:dyDescent="0.25">
      <c r="B171" s="411"/>
      <c r="C171" s="53" t="s">
        <v>458</v>
      </c>
      <c r="D171" s="54" t="s">
        <v>459</v>
      </c>
    </row>
    <row r="172" spans="2:4" ht="24.95" customHeight="1" x14ac:dyDescent="0.25">
      <c r="B172" s="411"/>
      <c r="C172" s="53" t="s">
        <v>460</v>
      </c>
      <c r="D172" s="54" t="s">
        <v>461</v>
      </c>
    </row>
    <row r="173" spans="2:4" ht="24.75" customHeight="1" thickBot="1" x14ac:dyDescent="0.3">
      <c r="B173" s="412"/>
      <c r="C173" s="55" t="s">
        <v>162</v>
      </c>
      <c r="D173" s="31" t="s">
        <v>462</v>
      </c>
    </row>
    <row r="174" spans="2:4" ht="22.5" customHeight="1" x14ac:dyDescent="0.25">
      <c r="B174" s="395" t="s">
        <v>463</v>
      </c>
      <c r="C174" s="18" t="s">
        <v>464</v>
      </c>
      <c r="D174" s="39" t="s">
        <v>465</v>
      </c>
    </row>
    <row r="175" spans="2:4" ht="22.5" customHeight="1" x14ac:dyDescent="0.25">
      <c r="B175" s="396"/>
      <c r="C175" s="35" t="s">
        <v>432</v>
      </c>
      <c r="D175" s="25" t="s">
        <v>466</v>
      </c>
    </row>
    <row r="176" spans="2:4" ht="24.95" customHeight="1" x14ac:dyDescent="0.25">
      <c r="B176" s="396"/>
      <c r="C176" s="35" t="s">
        <v>467</v>
      </c>
      <c r="D176" s="25" t="s">
        <v>468</v>
      </c>
    </row>
    <row r="177" spans="2:4" ht="20.25" customHeight="1" x14ac:dyDescent="0.25">
      <c r="B177" s="397"/>
      <c r="C177" s="20" t="s">
        <v>469</v>
      </c>
      <c r="D177" s="25" t="s">
        <v>470</v>
      </c>
    </row>
    <row r="178" spans="2:4" ht="27.75" customHeight="1" x14ac:dyDescent="0.25">
      <c r="B178" s="397"/>
      <c r="C178" s="20" t="s">
        <v>471</v>
      </c>
      <c r="D178" s="25" t="s">
        <v>472</v>
      </c>
    </row>
    <row r="179" spans="2:4" ht="27.75" customHeight="1" x14ac:dyDescent="0.25">
      <c r="B179" s="397"/>
      <c r="C179" s="20" t="s">
        <v>473</v>
      </c>
      <c r="D179" s="25" t="s">
        <v>474</v>
      </c>
    </row>
    <row r="180" spans="2:4" ht="21" customHeight="1" x14ac:dyDescent="0.25">
      <c r="B180" s="397"/>
      <c r="C180" s="20" t="s">
        <v>475</v>
      </c>
      <c r="D180" s="25" t="s">
        <v>476</v>
      </c>
    </row>
    <row r="181" spans="2:4" ht="24.95" customHeight="1" x14ac:dyDescent="0.25">
      <c r="B181" s="397"/>
      <c r="C181" s="20" t="s">
        <v>477</v>
      </c>
      <c r="D181" s="33" t="s">
        <v>478</v>
      </c>
    </row>
    <row r="182" spans="2:4" ht="24.95" customHeight="1" x14ac:dyDescent="0.25">
      <c r="B182" s="397"/>
      <c r="C182" s="20" t="s">
        <v>479</v>
      </c>
      <c r="D182" s="33" t="s">
        <v>480</v>
      </c>
    </row>
    <row r="183" spans="2:4" ht="23.25" customHeight="1" x14ac:dyDescent="0.25">
      <c r="B183" s="397"/>
      <c r="C183" s="20" t="s">
        <v>481</v>
      </c>
      <c r="D183" s="25" t="s">
        <v>482</v>
      </c>
    </row>
    <row r="184" spans="2:4" ht="27.75" customHeight="1" x14ac:dyDescent="0.25">
      <c r="B184" s="397"/>
      <c r="C184" s="20" t="s">
        <v>483</v>
      </c>
      <c r="D184" s="25" t="s">
        <v>484</v>
      </c>
    </row>
    <row r="185" spans="2:4" ht="24.95" customHeight="1" x14ac:dyDescent="0.25">
      <c r="B185" s="397"/>
      <c r="C185" s="27" t="s">
        <v>485</v>
      </c>
      <c r="D185" s="33" t="s">
        <v>486</v>
      </c>
    </row>
    <row r="186" spans="2:4" ht="24.95" customHeight="1" x14ac:dyDescent="0.25">
      <c r="B186" s="397"/>
      <c r="C186" s="27" t="s">
        <v>487</v>
      </c>
      <c r="D186" s="33" t="s">
        <v>488</v>
      </c>
    </row>
    <row r="187" spans="2:4" ht="24.95" customHeight="1" thickBot="1" x14ac:dyDescent="0.3">
      <c r="B187" s="398"/>
      <c r="C187" s="22" t="s">
        <v>162</v>
      </c>
      <c r="D187" s="31" t="s">
        <v>489</v>
      </c>
    </row>
    <row r="188" spans="2:4" ht="24.95" customHeight="1" x14ac:dyDescent="0.25">
      <c r="B188" s="399" t="s">
        <v>490</v>
      </c>
      <c r="C188" s="18" t="s">
        <v>491</v>
      </c>
      <c r="D188" s="39" t="s">
        <v>34</v>
      </c>
    </row>
    <row r="189" spans="2:4" ht="24.95" customHeight="1" x14ac:dyDescent="0.25">
      <c r="B189" s="400"/>
      <c r="C189" s="20" t="s">
        <v>492</v>
      </c>
      <c r="D189" s="25" t="s">
        <v>71</v>
      </c>
    </row>
    <row r="190" spans="2:4" ht="24.95" customHeight="1" x14ac:dyDescent="0.25">
      <c r="B190" s="400"/>
      <c r="C190" s="20" t="s">
        <v>493</v>
      </c>
      <c r="D190" s="25" t="s">
        <v>494</v>
      </c>
    </row>
    <row r="191" spans="2:4" ht="24.95" customHeight="1" x14ac:dyDescent="0.25">
      <c r="B191" s="400"/>
      <c r="C191" s="56" t="s">
        <v>495</v>
      </c>
      <c r="D191" s="33" t="s">
        <v>496</v>
      </c>
    </row>
    <row r="192" spans="2:4" ht="24.95" customHeight="1" x14ac:dyDescent="0.25">
      <c r="B192" s="400"/>
      <c r="C192" s="56" t="s">
        <v>497</v>
      </c>
      <c r="D192" s="33" t="s">
        <v>498</v>
      </c>
    </row>
    <row r="193" spans="2:4" ht="24.95" customHeight="1" x14ac:dyDescent="0.25">
      <c r="B193" s="400"/>
      <c r="C193" s="56" t="s">
        <v>499</v>
      </c>
      <c r="D193" s="33" t="s">
        <v>500</v>
      </c>
    </row>
    <row r="194" spans="2:4" ht="31.5" customHeight="1" thickBot="1" x14ac:dyDescent="0.3">
      <c r="B194" s="401"/>
      <c r="C194" s="22" t="s">
        <v>162</v>
      </c>
      <c r="D194" s="31" t="s">
        <v>86</v>
      </c>
    </row>
    <row r="195" spans="2:4" ht="24.95" customHeight="1" x14ac:dyDescent="0.25">
      <c r="B195" s="402" t="s">
        <v>501</v>
      </c>
      <c r="C195" s="18" t="s">
        <v>502</v>
      </c>
      <c r="D195" s="39" t="s">
        <v>503</v>
      </c>
    </row>
    <row r="196" spans="2:4" ht="24.95" customHeight="1" x14ac:dyDescent="0.25">
      <c r="B196" s="403"/>
      <c r="C196" s="20" t="s">
        <v>504</v>
      </c>
      <c r="D196" s="25" t="s">
        <v>505</v>
      </c>
    </row>
    <row r="197" spans="2:4" ht="24.95" customHeight="1" x14ac:dyDescent="0.25">
      <c r="B197" s="403"/>
      <c r="C197" s="20" t="s">
        <v>506</v>
      </c>
      <c r="D197" s="25" t="s">
        <v>507</v>
      </c>
    </row>
    <row r="198" spans="2:4" ht="24.95" customHeight="1" x14ac:dyDescent="0.25">
      <c r="B198" s="403"/>
      <c r="C198" s="20" t="s">
        <v>508</v>
      </c>
      <c r="D198" s="25" t="s">
        <v>509</v>
      </c>
    </row>
    <row r="199" spans="2:4" ht="24.95" customHeight="1" thickBot="1" x14ac:dyDescent="0.3">
      <c r="B199" s="404"/>
      <c r="C199" s="22" t="s">
        <v>162</v>
      </c>
      <c r="D199" s="31" t="s">
        <v>510</v>
      </c>
    </row>
    <row r="200" spans="2:4" ht="24.95" customHeight="1" x14ac:dyDescent="0.25">
      <c r="B200" s="405" t="s">
        <v>511</v>
      </c>
      <c r="C200" s="57" t="s">
        <v>512</v>
      </c>
      <c r="D200" s="46" t="s">
        <v>513</v>
      </c>
    </row>
    <row r="201" spans="2:4" ht="24.95" customHeight="1" x14ac:dyDescent="0.25">
      <c r="B201" s="406"/>
      <c r="C201" s="58" t="s">
        <v>514</v>
      </c>
      <c r="D201" s="25" t="s">
        <v>515</v>
      </c>
    </row>
    <row r="202" spans="2:4" ht="24.95" customHeight="1" x14ac:dyDescent="0.25">
      <c r="B202" s="406"/>
      <c r="C202" s="59" t="s">
        <v>516</v>
      </c>
      <c r="D202" s="25" t="s">
        <v>517</v>
      </c>
    </row>
    <row r="203" spans="2:4" ht="24.95" customHeight="1" x14ac:dyDescent="0.25">
      <c r="B203" s="406"/>
      <c r="C203" s="59" t="s">
        <v>518</v>
      </c>
      <c r="D203" s="25" t="s">
        <v>519</v>
      </c>
    </row>
    <row r="204" spans="2:4" ht="24.95" customHeight="1" thickBot="1" x14ac:dyDescent="0.3">
      <c r="B204" s="407"/>
      <c r="C204" s="60" t="s">
        <v>162</v>
      </c>
      <c r="D204" s="31" t="s">
        <v>520</v>
      </c>
    </row>
    <row r="205" spans="2:4" ht="24.95" customHeight="1" x14ac:dyDescent="0.25">
      <c r="B205" s="395" t="s">
        <v>521</v>
      </c>
      <c r="C205" s="61" t="s">
        <v>522</v>
      </c>
      <c r="D205" s="39" t="s">
        <v>523</v>
      </c>
    </row>
    <row r="206" spans="2:4" ht="24.95" customHeight="1" x14ac:dyDescent="0.25">
      <c r="B206" s="408"/>
      <c r="C206" s="58" t="s">
        <v>524</v>
      </c>
      <c r="D206" s="25" t="s">
        <v>525</v>
      </c>
    </row>
    <row r="207" spans="2:4" ht="24.95" customHeight="1" x14ac:dyDescent="0.25">
      <c r="B207" s="408"/>
      <c r="C207" s="58" t="s">
        <v>526</v>
      </c>
      <c r="D207" s="25" t="s">
        <v>527</v>
      </c>
    </row>
    <row r="208" spans="2:4" ht="24.95" customHeight="1" x14ac:dyDescent="0.25">
      <c r="B208" s="397"/>
      <c r="C208" s="58" t="s">
        <v>528</v>
      </c>
      <c r="D208" s="25" t="s">
        <v>529</v>
      </c>
    </row>
    <row r="209" spans="2:4" ht="24.95" customHeight="1" thickBot="1" x14ac:dyDescent="0.3">
      <c r="B209" s="398"/>
      <c r="C209" s="62" t="s">
        <v>162</v>
      </c>
      <c r="D209" s="63" t="s">
        <v>530</v>
      </c>
    </row>
    <row r="210" spans="2:4" ht="46.5" customHeight="1" x14ac:dyDescent="0.25">
      <c r="B210" s="409" t="s">
        <v>531</v>
      </c>
      <c r="C210" s="64" t="s">
        <v>532</v>
      </c>
      <c r="D210" s="39" t="s">
        <v>533</v>
      </c>
    </row>
    <row r="211" spans="2:4" ht="24.95" customHeight="1" x14ac:dyDescent="0.25">
      <c r="B211" s="410"/>
      <c r="C211" s="65" t="s">
        <v>534</v>
      </c>
      <c r="D211" s="25" t="s">
        <v>535</v>
      </c>
    </row>
    <row r="212" spans="2:4" ht="24.95" customHeight="1" x14ac:dyDescent="0.25">
      <c r="B212" s="410"/>
      <c r="C212" s="65" t="s">
        <v>536</v>
      </c>
      <c r="D212" s="25" t="s">
        <v>537</v>
      </c>
    </row>
    <row r="213" spans="2:4" ht="24.95" customHeight="1" x14ac:dyDescent="0.25">
      <c r="B213" s="410"/>
      <c r="C213" s="65" t="s">
        <v>538</v>
      </c>
      <c r="D213" s="25" t="s">
        <v>539</v>
      </c>
    </row>
    <row r="214" spans="2:4" ht="29.25" customHeight="1" x14ac:dyDescent="0.25">
      <c r="B214" s="410"/>
      <c r="C214" s="65" t="s">
        <v>540</v>
      </c>
      <c r="D214" s="25" t="s">
        <v>541</v>
      </c>
    </row>
    <row r="215" spans="2:4" ht="27" customHeight="1" x14ac:dyDescent="0.25">
      <c r="B215" s="410"/>
      <c r="C215" s="65" t="s">
        <v>542</v>
      </c>
      <c r="D215" s="25" t="s">
        <v>543</v>
      </c>
    </row>
    <row r="216" spans="2:4" ht="24.95" customHeight="1" x14ac:dyDescent="0.25">
      <c r="B216" s="410"/>
      <c r="C216" s="66" t="s">
        <v>544</v>
      </c>
      <c r="D216" s="33" t="s">
        <v>545</v>
      </c>
    </row>
    <row r="217" spans="2:4" ht="24.95" customHeight="1" x14ac:dyDescent="0.25">
      <c r="B217" s="410"/>
      <c r="C217" s="66" t="s">
        <v>546</v>
      </c>
      <c r="D217" s="33" t="s">
        <v>547</v>
      </c>
    </row>
    <row r="218" spans="2:4" ht="24.95" customHeight="1" x14ac:dyDescent="0.25">
      <c r="B218" s="410"/>
      <c r="C218" s="66" t="s">
        <v>548</v>
      </c>
      <c r="D218" s="33" t="s">
        <v>549</v>
      </c>
    </row>
    <row r="219" spans="2:4" ht="24.75" customHeight="1" thickBot="1" x14ac:dyDescent="0.3">
      <c r="B219" s="410"/>
      <c r="C219" s="67" t="s">
        <v>162</v>
      </c>
      <c r="D219" s="31" t="s">
        <v>550</v>
      </c>
    </row>
    <row r="220" spans="2:4" ht="47.25" customHeight="1" x14ac:dyDescent="0.25">
      <c r="B220" s="384" t="s">
        <v>551</v>
      </c>
      <c r="C220" s="57" t="s">
        <v>552</v>
      </c>
      <c r="D220" s="39" t="s">
        <v>553</v>
      </c>
    </row>
    <row r="221" spans="2:4" ht="35.1" customHeight="1" x14ac:dyDescent="0.25">
      <c r="B221" s="385"/>
      <c r="C221" s="59" t="s">
        <v>554</v>
      </c>
      <c r="D221" s="25" t="s">
        <v>555</v>
      </c>
    </row>
    <row r="222" spans="2:4" ht="27" customHeight="1" x14ac:dyDescent="0.25">
      <c r="B222" s="385"/>
      <c r="C222" s="59" t="s">
        <v>556</v>
      </c>
      <c r="D222" s="25" t="s">
        <v>557</v>
      </c>
    </row>
    <row r="223" spans="2:4" ht="29.25" customHeight="1" x14ac:dyDescent="0.25">
      <c r="B223" s="385"/>
      <c r="C223" s="59" t="s">
        <v>558</v>
      </c>
      <c r="D223" s="25" t="s">
        <v>559</v>
      </c>
    </row>
    <row r="224" spans="2:4" ht="29.25" customHeight="1" x14ac:dyDescent="0.25">
      <c r="B224" s="385"/>
      <c r="C224" s="59" t="s">
        <v>560</v>
      </c>
      <c r="D224" s="25" t="s">
        <v>561</v>
      </c>
    </row>
    <row r="225" spans="2:4" ht="24.95" customHeight="1" x14ac:dyDescent="0.25">
      <c r="B225" s="385"/>
      <c r="C225" s="59" t="s">
        <v>562</v>
      </c>
      <c r="D225" s="25" t="s">
        <v>563</v>
      </c>
    </row>
    <row r="226" spans="2:4" ht="24.95" customHeight="1" x14ac:dyDescent="0.25">
      <c r="B226" s="385"/>
      <c r="C226" s="59" t="s">
        <v>564</v>
      </c>
      <c r="D226" s="33" t="s">
        <v>565</v>
      </c>
    </row>
    <row r="227" spans="2:4" ht="24.95" customHeight="1" x14ac:dyDescent="0.25">
      <c r="B227" s="385"/>
      <c r="C227" s="68" t="s">
        <v>566</v>
      </c>
      <c r="D227" s="33" t="s">
        <v>567</v>
      </c>
    </row>
    <row r="228" spans="2:4" ht="24.95" customHeight="1" x14ac:dyDescent="0.25">
      <c r="B228" s="385"/>
      <c r="C228" s="68" t="s">
        <v>568</v>
      </c>
      <c r="D228" s="33" t="s">
        <v>569</v>
      </c>
    </row>
    <row r="229" spans="2:4" ht="24.95" customHeight="1" x14ac:dyDescent="0.25">
      <c r="B229" s="385"/>
      <c r="C229" s="68" t="s">
        <v>570</v>
      </c>
      <c r="D229" s="33" t="s">
        <v>571</v>
      </c>
    </row>
    <row r="230" spans="2:4" ht="24.95" customHeight="1" x14ac:dyDescent="0.25">
      <c r="B230" s="385"/>
      <c r="C230" s="68" t="s">
        <v>572</v>
      </c>
      <c r="D230" s="33" t="s">
        <v>573</v>
      </c>
    </row>
    <row r="231" spans="2:4" ht="24.95" customHeight="1" thickBot="1" x14ac:dyDescent="0.3">
      <c r="B231" s="386"/>
      <c r="C231" s="69" t="s">
        <v>197</v>
      </c>
      <c r="D231" s="31" t="s">
        <v>574</v>
      </c>
    </row>
    <row r="232" spans="2:4" ht="27" customHeight="1" x14ac:dyDescent="0.25">
      <c r="B232" s="387" t="s">
        <v>575</v>
      </c>
      <c r="C232" s="57" t="s">
        <v>576</v>
      </c>
      <c r="D232" s="32" t="s">
        <v>577</v>
      </c>
    </row>
    <row r="233" spans="2:4" ht="24.95" customHeight="1" x14ac:dyDescent="0.25">
      <c r="B233" s="388"/>
      <c r="C233" s="59" t="s">
        <v>578</v>
      </c>
      <c r="D233" s="25" t="s">
        <v>579</v>
      </c>
    </row>
    <row r="234" spans="2:4" ht="24.95" customHeight="1" x14ac:dyDescent="0.25">
      <c r="B234" s="388"/>
      <c r="C234" s="59" t="s">
        <v>580</v>
      </c>
      <c r="D234" s="25" t="s">
        <v>581</v>
      </c>
    </row>
    <row r="235" spans="2:4" ht="24.95" customHeight="1" x14ac:dyDescent="0.25">
      <c r="B235" s="388"/>
      <c r="C235" s="59" t="s">
        <v>582</v>
      </c>
      <c r="D235" s="25" t="s">
        <v>583</v>
      </c>
    </row>
    <row r="236" spans="2:4" ht="24.95" customHeight="1" x14ac:dyDescent="0.25">
      <c r="B236" s="388"/>
      <c r="C236" s="59" t="s">
        <v>584</v>
      </c>
      <c r="D236" s="33" t="s">
        <v>585</v>
      </c>
    </row>
    <row r="237" spans="2:4" ht="39" customHeight="1" x14ac:dyDescent="0.25">
      <c r="B237" s="388"/>
      <c r="C237" s="68" t="s">
        <v>586</v>
      </c>
      <c r="D237" s="33" t="s">
        <v>587</v>
      </c>
    </row>
    <row r="238" spans="2:4" ht="24.95" customHeight="1" x14ac:dyDescent="0.25">
      <c r="B238" s="388"/>
      <c r="C238" s="68" t="s">
        <v>588</v>
      </c>
      <c r="D238" s="33" t="s">
        <v>589</v>
      </c>
    </row>
    <row r="239" spans="2:4" ht="24.95" customHeight="1" x14ac:dyDescent="0.25">
      <c r="B239" s="388"/>
      <c r="C239" s="68" t="s">
        <v>590</v>
      </c>
      <c r="D239" s="33" t="s">
        <v>591</v>
      </c>
    </row>
    <row r="240" spans="2:4" ht="24.95" customHeight="1" thickBot="1" x14ac:dyDescent="0.3">
      <c r="B240" s="389"/>
      <c r="C240" s="70" t="s">
        <v>592</v>
      </c>
      <c r="D240" s="31" t="s">
        <v>593</v>
      </c>
    </row>
    <row r="241" spans="2:5" ht="24.95" customHeight="1" x14ac:dyDescent="0.25">
      <c r="B241" s="390" t="s">
        <v>594</v>
      </c>
      <c r="C241" s="71" t="s">
        <v>595</v>
      </c>
      <c r="D241" s="39" t="s">
        <v>596</v>
      </c>
    </row>
    <row r="242" spans="2:5" ht="24.95" customHeight="1" x14ac:dyDescent="0.25">
      <c r="B242" s="391"/>
      <c r="C242" s="20" t="s">
        <v>597</v>
      </c>
      <c r="D242" s="25" t="s">
        <v>598</v>
      </c>
    </row>
    <row r="243" spans="2:5" ht="24.95" customHeight="1" x14ac:dyDescent="0.25">
      <c r="B243" s="391"/>
      <c r="C243" s="56" t="s">
        <v>599</v>
      </c>
      <c r="D243" s="25" t="s">
        <v>600</v>
      </c>
    </row>
    <row r="244" spans="2:5" ht="24.95" customHeight="1" x14ac:dyDescent="0.25">
      <c r="B244" s="391"/>
      <c r="C244" s="72" t="s">
        <v>601</v>
      </c>
      <c r="D244" s="33" t="s">
        <v>602</v>
      </c>
    </row>
    <row r="245" spans="2:5" ht="24.95" customHeight="1" x14ac:dyDescent="0.25">
      <c r="B245" s="391"/>
      <c r="C245" s="72" t="s">
        <v>603</v>
      </c>
      <c r="D245" s="33" t="s">
        <v>604</v>
      </c>
    </row>
    <row r="246" spans="2:5" ht="24.95" customHeight="1" x14ac:dyDescent="0.25">
      <c r="B246" s="391"/>
      <c r="C246" s="72" t="s">
        <v>605</v>
      </c>
      <c r="D246" s="33" t="s">
        <v>606</v>
      </c>
    </row>
    <row r="247" spans="2:5" ht="24.95" customHeight="1" x14ac:dyDescent="0.25">
      <c r="B247" s="391"/>
      <c r="C247" s="72" t="s">
        <v>607</v>
      </c>
      <c r="D247" s="33" t="s">
        <v>608</v>
      </c>
    </row>
    <row r="248" spans="2:5" ht="24.95" customHeight="1" x14ac:dyDescent="0.25">
      <c r="B248" s="391"/>
      <c r="C248" s="72" t="s">
        <v>609</v>
      </c>
      <c r="D248" s="33" t="s">
        <v>610</v>
      </c>
    </row>
    <row r="249" spans="2:5" ht="24.95" customHeight="1" thickBot="1" x14ac:dyDescent="0.3">
      <c r="B249" s="391"/>
      <c r="C249" s="70" t="s">
        <v>162</v>
      </c>
      <c r="D249" s="31" t="s">
        <v>611</v>
      </c>
    </row>
    <row r="250" spans="2:5" ht="24.95" customHeight="1" thickTop="1" x14ac:dyDescent="0.25">
      <c r="B250" s="392" t="s">
        <v>612</v>
      </c>
      <c r="C250" s="73" t="s">
        <v>613</v>
      </c>
      <c r="D250" s="74" t="s">
        <v>614</v>
      </c>
      <c r="E250" s="4"/>
    </row>
    <row r="251" spans="2:5" ht="21.75" customHeight="1" x14ac:dyDescent="0.25">
      <c r="B251" s="393"/>
      <c r="C251" s="75" t="s">
        <v>615</v>
      </c>
      <c r="D251" s="76" t="s">
        <v>616</v>
      </c>
    </row>
    <row r="252" spans="2:5" ht="18.600000000000001" customHeight="1" x14ac:dyDescent="0.25">
      <c r="B252" s="393"/>
      <c r="C252" s="77" t="s">
        <v>617</v>
      </c>
      <c r="D252" s="78" t="s">
        <v>618</v>
      </c>
    </row>
    <row r="253" spans="2:5" ht="21" customHeight="1" x14ac:dyDescent="0.25">
      <c r="B253" s="393"/>
      <c r="C253" s="77" t="s">
        <v>619</v>
      </c>
      <c r="D253" s="78" t="s">
        <v>620</v>
      </c>
    </row>
    <row r="254" spans="2:5" ht="24.6" customHeight="1" x14ac:dyDescent="0.25">
      <c r="B254" s="393"/>
      <c r="C254" s="77" t="s">
        <v>621</v>
      </c>
      <c r="D254" s="76" t="s">
        <v>622</v>
      </c>
    </row>
    <row r="255" spans="2:5" ht="24.6" customHeight="1" x14ac:dyDescent="0.25">
      <c r="B255" s="393"/>
      <c r="C255" s="77" t="s">
        <v>623</v>
      </c>
      <c r="D255" s="79" t="s">
        <v>624</v>
      </c>
    </row>
    <row r="256" spans="2:5" ht="21.75" customHeight="1" thickBot="1" x14ac:dyDescent="0.3">
      <c r="B256" s="394"/>
      <c r="C256" s="80" t="s">
        <v>625</v>
      </c>
      <c r="D256" s="81" t="s">
        <v>626</v>
      </c>
    </row>
    <row r="257" spans="2:5" ht="13.5" thickTop="1" x14ac:dyDescent="0.25">
      <c r="B257" s="82"/>
      <c r="C257" s="83"/>
      <c r="E257" s="14"/>
    </row>
  </sheetData>
  <mergeCells count="22">
    <mergeCell ref="B162:B173"/>
    <mergeCell ref="B2:B23"/>
    <mergeCell ref="B24:B40"/>
    <mergeCell ref="B41:B61"/>
    <mergeCell ref="B62:B74"/>
    <mergeCell ref="B75:B86"/>
    <mergeCell ref="B87:B98"/>
    <mergeCell ref="B99:B113"/>
    <mergeCell ref="B114:B127"/>
    <mergeCell ref="B128:B131"/>
    <mergeCell ref="B132:B144"/>
    <mergeCell ref="B145:B161"/>
    <mergeCell ref="B220:B231"/>
    <mergeCell ref="B232:B240"/>
    <mergeCell ref="B241:B249"/>
    <mergeCell ref="B250:B256"/>
    <mergeCell ref="B174:B187"/>
    <mergeCell ref="B188:B194"/>
    <mergeCell ref="B195:B199"/>
    <mergeCell ref="B200:B204"/>
    <mergeCell ref="B205:B209"/>
    <mergeCell ref="B210:B219"/>
  </mergeCells>
  <pageMargins left="0.52" right="0.26" top="0.57999999999999996" bottom="0.66" header="0.28000000000000003" footer="0.5"/>
  <pageSetup paperSize="9" orientation="landscape" r:id="rId1"/>
  <headerFooter alignWithMargins="0">
    <oddHeader>&amp;RLEGENDA 1A - specifična područja djelovanja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1"/>
  <sheetViews>
    <sheetView topLeftCell="A34" workbookViewId="0">
      <selection activeCell="A53" sqref="A53"/>
    </sheetView>
  </sheetViews>
  <sheetFormatPr defaultRowHeight="12.75" x14ac:dyDescent="0.2"/>
  <cols>
    <col min="1" max="1" width="47.7109375" style="104" customWidth="1"/>
    <col min="2" max="9" width="9.140625" style="104"/>
    <col min="10" max="10" width="9" style="104" customWidth="1"/>
    <col min="11" max="11" width="9.140625" style="104" hidden="1" customWidth="1"/>
    <col min="12" max="256" width="9.140625" style="104"/>
    <col min="257" max="257" width="47.7109375" style="104" customWidth="1"/>
    <col min="258" max="265" width="9.140625" style="104"/>
    <col min="266" max="266" width="9" style="104" customWidth="1"/>
    <col min="267" max="267" width="0" style="104" hidden="1" customWidth="1"/>
    <col min="268" max="512" width="9.140625" style="104"/>
    <col min="513" max="513" width="47.7109375" style="104" customWidth="1"/>
    <col min="514" max="521" width="9.140625" style="104"/>
    <col min="522" max="522" width="9" style="104" customWidth="1"/>
    <col min="523" max="523" width="0" style="104" hidden="1" customWidth="1"/>
    <col min="524" max="768" width="9.140625" style="104"/>
    <col min="769" max="769" width="47.7109375" style="104" customWidth="1"/>
    <col min="770" max="777" width="9.140625" style="104"/>
    <col min="778" max="778" width="9" style="104" customWidth="1"/>
    <col min="779" max="779" width="0" style="104" hidden="1" customWidth="1"/>
    <col min="780" max="1024" width="9.140625" style="104"/>
    <col min="1025" max="1025" width="47.7109375" style="104" customWidth="1"/>
    <col min="1026" max="1033" width="9.140625" style="104"/>
    <col min="1034" max="1034" width="9" style="104" customWidth="1"/>
    <col min="1035" max="1035" width="0" style="104" hidden="1" customWidth="1"/>
    <col min="1036" max="1280" width="9.140625" style="104"/>
    <col min="1281" max="1281" width="47.7109375" style="104" customWidth="1"/>
    <col min="1282" max="1289" width="9.140625" style="104"/>
    <col min="1290" max="1290" width="9" style="104" customWidth="1"/>
    <col min="1291" max="1291" width="0" style="104" hidden="1" customWidth="1"/>
    <col min="1292" max="1536" width="9.140625" style="104"/>
    <col min="1537" max="1537" width="47.7109375" style="104" customWidth="1"/>
    <col min="1538" max="1545" width="9.140625" style="104"/>
    <col min="1546" max="1546" width="9" style="104" customWidth="1"/>
    <col min="1547" max="1547" width="0" style="104" hidden="1" customWidth="1"/>
    <col min="1548" max="1792" width="9.140625" style="104"/>
    <col min="1793" max="1793" width="47.7109375" style="104" customWidth="1"/>
    <col min="1794" max="1801" width="9.140625" style="104"/>
    <col min="1802" max="1802" width="9" style="104" customWidth="1"/>
    <col min="1803" max="1803" width="0" style="104" hidden="1" customWidth="1"/>
    <col min="1804" max="2048" width="9.140625" style="104"/>
    <col min="2049" max="2049" width="47.7109375" style="104" customWidth="1"/>
    <col min="2050" max="2057" width="9.140625" style="104"/>
    <col min="2058" max="2058" width="9" style="104" customWidth="1"/>
    <col min="2059" max="2059" width="0" style="104" hidden="1" customWidth="1"/>
    <col min="2060" max="2304" width="9.140625" style="104"/>
    <col min="2305" max="2305" width="47.7109375" style="104" customWidth="1"/>
    <col min="2306" max="2313" width="9.140625" style="104"/>
    <col min="2314" max="2314" width="9" style="104" customWidth="1"/>
    <col min="2315" max="2315" width="0" style="104" hidden="1" customWidth="1"/>
    <col min="2316" max="2560" width="9.140625" style="104"/>
    <col min="2561" max="2561" width="47.7109375" style="104" customWidth="1"/>
    <col min="2562" max="2569" width="9.140625" style="104"/>
    <col min="2570" max="2570" width="9" style="104" customWidth="1"/>
    <col min="2571" max="2571" width="0" style="104" hidden="1" customWidth="1"/>
    <col min="2572" max="2816" width="9.140625" style="104"/>
    <col min="2817" max="2817" width="47.7109375" style="104" customWidth="1"/>
    <col min="2818" max="2825" width="9.140625" style="104"/>
    <col min="2826" max="2826" width="9" style="104" customWidth="1"/>
    <col min="2827" max="2827" width="0" style="104" hidden="1" customWidth="1"/>
    <col min="2828" max="3072" width="9.140625" style="104"/>
    <col min="3073" max="3073" width="47.7109375" style="104" customWidth="1"/>
    <col min="3074" max="3081" width="9.140625" style="104"/>
    <col min="3082" max="3082" width="9" style="104" customWidth="1"/>
    <col min="3083" max="3083" width="0" style="104" hidden="1" customWidth="1"/>
    <col min="3084" max="3328" width="9.140625" style="104"/>
    <col min="3329" max="3329" width="47.7109375" style="104" customWidth="1"/>
    <col min="3330" max="3337" width="9.140625" style="104"/>
    <col min="3338" max="3338" width="9" style="104" customWidth="1"/>
    <col min="3339" max="3339" width="0" style="104" hidden="1" customWidth="1"/>
    <col min="3340" max="3584" width="9.140625" style="104"/>
    <col min="3585" max="3585" width="47.7109375" style="104" customWidth="1"/>
    <col min="3586" max="3593" width="9.140625" style="104"/>
    <col min="3594" max="3594" width="9" style="104" customWidth="1"/>
    <col min="3595" max="3595" width="0" style="104" hidden="1" customWidth="1"/>
    <col min="3596" max="3840" width="9.140625" style="104"/>
    <col min="3841" max="3841" width="47.7109375" style="104" customWidth="1"/>
    <col min="3842" max="3849" width="9.140625" style="104"/>
    <col min="3850" max="3850" width="9" style="104" customWidth="1"/>
    <col min="3851" max="3851" width="0" style="104" hidden="1" customWidth="1"/>
    <col min="3852" max="4096" width="9.140625" style="104"/>
    <col min="4097" max="4097" width="47.7109375" style="104" customWidth="1"/>
    <col min="4098" max="4105" width="9.140625" style="104"/>
    <col min="4106" max="4106" width="9" style="104" customWidth="1"/>
    <col min="4107" max="4107" width="0" style="104" hidden="1" customWidth="1"/>
    <col min="4108" max="4352" width="9.140625" style="104"/>
    <col min="4353" max="4353" width="47.7109375" style="104" customWidth="1"/>
    <col min="4354" max="4361" width="9.140625" style="104"/>
    <col min="4362" max="4362" width="9" style="104" customWidth="1"/>
    <col min="4363" max="4363" width="0" style="104" hidden="1" customWidth="1"/>
    <col min="4364" max="4608" width="9.140625" style="104"/>
    <col min="4609" max="4609" width="47.7109375" style="104" customWidth="1"/>
    <col min="4610" max="4617" width="9.140625" style="104"/>
    <col min="4618" max="4618" width="9" style="104" customWidth="1"/>
    <col min="4619" max="4619" width="0" style="104" hidden="1" customWidth="1"/>
    <col min="4620" max="4864" width="9.140625" style="104"/>
    <col min="4865" max="4865" width="47.7109375" style="104" customWidth="1"/>
    <col min="4866" max="4873" width="9.140625" style="104"/>
    <col min="4874" max="4874" width="9" style="104" customWidth="1"/>
    <col min="4875" max="4875" width="0" style="104" hidden="1" customWidth="1"/>
    <col min="4876" max="5120" width="9.140625" style="104"/>
    <col min="5121" max="5121" width="47.7109375" style="104" customWidth="1"/>
    <col min="5122" max="5129" width="9.140625" style="104"/>
    <col min="5130" max="5130" width="9" style="104" customWidth="1"/>
    <col min="5131" max="5131" width="0" style="104" hidden="1" customWidth="1"/>
    <col min="5132" max="5376" width="9.140625" style="104"/>
    <col min="5377" max="5377" width="47.7109375" style="104" customWidth="1"/>
    <col min="5378" max="5385" width="9.140625" style="104"/>
    <col min="5386" max="5386" width="9" style="104" customWidth="1"/>
    <col min="5387" max="5387" width="0" style="104" hidden="1" customWidth="1"/>
    <col min="5388" max="5632" width="9.140625" style="104"/>
    <col min="5633" max="5633" width="47.7109375" style="104" customWidth="1"/>
    <col min="5634" max="5641" width="9.140625" style="104"/>
    <col min="5642" max="5642" width="9" style="104" customWidth="1"/>
    <col min="5643" max="5643" width="0" style="104" hidden="1" customWidth="1"/>
    <col min="5644" max="5888" width="9.140625" style="104"/>
    <col min="5889" max="5889" width="47.7109375" style="104" customWidth="1"/>
    <col min="5890" max="5897" width="9.140625" style="104"/>
    <col min="5898" max="5898" width="9" style="104" customWidth="1"/>
    <col min="5899" max="5899" width="0" style="104" hidden="1" customWidth="1"/>
    <col min="5900" max="6144" width="9.140625" style="104"/>
    <col min="6145" max="6145" width="47.7109375" style="104" customWidth="1"/>
    <col min="6146" max="6153" width="9.140625" style="104"/>
    <col min="6154" max="6154" width="9" style="104" customWidth="1"/>
    <col min="6155" max="6155" width="0" style="104" hidden="1" customWidth="1"/>
    <col min="6156" max="6400" width="9.140625" style="104"/>
    <col min="6401" max="6401" width="47.7109375" style="104" customWidth="1"/>
    <col min="6402" max="6409" width="9.140625" style="104"/>
    <col min="6410" max="6410" width="9" style="104" customWidth="1"/>
    <col min="6411" max="6411" width="0" style="104" hidden="1" customWidth="1"/>
    <col min="6412" max="6656" width="9.140625" style="104"/>
    <col min="6657" max="6657" width="47.7109375" style="104" customWidth="1"/>
    <col min="6658" max="6665" width="9.140625" style="104"/>
    <col min="6666" max="6666" width="9" style="104" customWidth="1"/>
    <col min="6667" max="6667" width="0" style="104" hidden="1" customWidth="1"/>
    <col min="6668" max="6912" width="9.140625" style="104"/>
    <col min="6913" max="6913" width="47.7109375" style="104" customWidth="1"/>
    <col min="6914" max="6921" width="9.140625" style="104"/>
    <col min="6922" max="6922" width="9" style="104" customWidth="1"/>
    <col min="6923" max="6923" width="0" style="104" hidden="1" customWidth="1"/>
    <col min="6924" max="7168" width="9.140625" style="104"/>
    <col min="7169" max="7169" width="47.7109375" style="104" customWidth="1"/>
    <col min="7170" max="7177" width="9.140625" style="104"/>
    <col min="7178" max="7178" width="9" style="104" customWidth="1"/>
    <col min="7179" max="7179" width="0" style="104" hidden="1" customWidth="1"/>
    <col min="7180" max="7424" width="9.140625" style="104"/>
    <col min="7425" max="7425" width="47.7109375" style="104" customWidth="1"/>
    <col min="7426" max="7433" width="9.140625" style="104"/>
    <col min="7434" max="7434" width="9" style="104" customWidth="1"/>
    <col min="7435" max="7435" width="0" style="104" hidden="1" customWidth="1"/>
    <col min="7436" max="7680" width="9.140625" style="104"/>
    <col min="7681" max="7681" width="47.7109375" style="104" customWidth="1"/>
    <col min="7682" max="7689" width="9.140625" style="104"/>
    <col min="7690" max="7690" width="9" style="104" customWidth="1"/>
    <col min="7691" max="7691" width="0" style="104" hidden="1" customWidth="1"/>
    <col min="7692" max="7936" width="9.140625" style="104"/>
    <col min="7937" max="7937" width="47.7109375" style="104" customWidth="1"/>
    <col min="7938" max="7945" width="9.140625" style="104"/>
    <col min="7946" max="7946" width="9" style="104" customWidth="1"/>
    <col min="7947" max="7947" width="0" style="104" hidden="1" customWidth="1"/>
    <col min="7948" max="8192" width="9.140625" style="104"/>
    <col min="8193" max="8193" width="47.7109375" style="104" customWidth="1"/>
    <col min="8194" max="8201" width="9.140625" style="104"/>
    <col min="8202" max="8202" width="9" style="104" customWidth="1"/>
    <col min="8203" max="8203" width="0" style="104" hidden="1" customWidth="1"/>
    <col min="8204" max="8448" width="9.140625" style="104"/>
    <col min="8449" max="8449" width="47.7109375" style="104" customWidth="1"/>
    <col min="8450" max="8457" width="9.140625" style="104"/>
    <col min="8458" max="8458" width="9" style="104" customWidth="1"/>
    <col min="8459" max="8459" width="0" style="104" hidden="1" customWidth="1"/>
    <col min="8460" max="8704" width="9.140625" style="104"/>
    <col min="8705" max="8705" width="47.7109375" style="104" customWidth="1"/>
    <col min="8706" max="8713" width="9.140625" style="104"/>
    <col min="8714" max="8714" width="9" style="104" customWidth="1"/>
    <col min="8715" max="8715" width="0" style="104" hidden="1" customWidth="1"/>
    <col min="8716" max="8960" width="9.140625" style="104"/>
    <col min="8961" max="8961" width="47.7109375" style="104" customWidth="1"/>
    <col min="8962" max="8969" width="9.140625" style="104"/>
    <col min="8970" max="8970" width="9" style="104" customWidth="1"/>
    <col min="8971" max="8971" width="0" style="104" hidden="1" customWidth="1"/>
    <col min="8972" max="9216" width="9.140625" style="104"/>
    <col min="9217" max="9217" width="47.7109375" style="104" customWidth="1"/>
    <col min="9218" max="9225" width="9.140625" style="104"/>
    <col min="9226" max="9226" width="9" style="104" customWidth="1"/>
    <col min="9227" max="9227" width="0" style="104" hidden="1" customWidth="1"/>
    <col min="9228" max="9472" width="9.140625" style="104"/>
    <col min="9473" max="9473" width="47.7109375" style="104" customWidth="1"/>
    <col min="9474" max="9481" width="9.140625" style="104"/>
    <col min="9482" max="9482" width="9" style="104" customWidth="1"/>
    <col min="9483" max="9483" width="0" style="104" hidden="1" customWidth="1"/>
    <col min="9484" max="9728" width="9.140625" style="104"/>
    <col min="9729" max="9729" width="47.7109375" style="104" customWidth="1"/>
    <col min="9730" max="9737" width="9.140625" style="104"/>
    <col min="9738" max="9738" width="9" style="104" customWidth="1"/>
    <col min="9739" max="9739" width="0" style="104" hidden="1" customWidth="1"/>
    <col min="9740" max="9984" width="9.140625" style="104"/>
    <col min="9985" max="9985" width="47.7109375" style="104" customWidth="1"/>
    <col min="9986" max="9993" width="9.140625" style="104"/>
    <col min="9994" max="9994" width="9" style="104" customWidth="1"/>
    <col min="9995" max="9995" width="0" style="104" hidden="1" customWidth="1"/>
    <col min="9996" max="10240" width="9.140625" style="104"/>
    <col min="10241" max="10241" width="47.7109375" style="104" customWidth="1"/>
    <col min="10242" max="10249" width="9.140625" style="104"/>
    <col min="10250" max="10250" width="9" style="104" customWidth="1"/>
    <col min="10251" max="10251" width="0" style="104" hidden="1" customWidth="1"/>
    <col min="10252" max="10496" width="9.140625" style="104"/>
    <col min="10497" max="10497" width="47.7109375" style="104" customWidth="1"/>
    <col min="10498" max="10505" width="9.140625" style="104"/>
    <col min="10506" max="10506" width="9" style="104" customWidth="1"/>
    <col min="10507" max="10507" width="0" style="104" hidden="1" customWidth="1"/>
    <col min="10508" max="10752" width="9.140625" style="104"/>
    <col min="10753" max="10753" width="47.7109375" style="104" customWidth="1"/>
    <col min="10754" max="10761" width="9.140625" style="104"/>
    <col min="10762" max="10762" width="9" style="104" customWidth="1"/>
    <col min="10763" max="10763" width="0" style="104" hidden="1" customWidth="1"/>
    <col min="10764" max="11008" width="9.140625" style="104"/>
    <col min="11009" max="11009" width="47.7109375" style="104" customWidth="1"/>
    <col min="11010" max="11017" width="9.140625" style="104"/>
    <col min="11018" max="11018" width="9" style="104" customWidth="1"/>
    <col min="11019" max="11019" width="0" style="104" hidden="1" customWidth="1"/>
    <col min="11020" max="11264" width="9.140625" style="104"/>
    <col min="11265" max="11265" width="47.7109375" style="104" customWidth="1"/>
    <col min="11266" max="11273" width="9.140625" style="104"/>
    <col min="11274" max="11274" width="9" style="104" customWidth="1"/>
    <col min="11275" max="11275" width="0" style="104" hidden="1" customWidth="1"/>
    <col min="11276" max="11520" width="9.140625" style="104"/>
    <col min="11521" max="11521" width="47.7109375" style="104" customWidth="1"/>
    <col min="11522" max="11529" width="9.140625" style="104"/>
    <col min="11530" max="11530" width="9" style="104" customWidth="1"/>
    <col min="11531" max="11531" width="0" style="104" hidden="1" customWidth="1"/>
    <col min="11532" max="11776" width="9.140625" style="104"/>
    <col min="11777" max="11777" width="47.7109375" style="104" customWidth="1"/>
    <col min="11778" max="11785" width="9.140625" style="104"/>
    <col min="11786" max="11786" width="9" style="104" customWidth="1"/>
    <col min="11787" max="11787" width="0" style="104" hidden="1" customWidth="1"/>
    <col min="11788" max="12032" width="9.140625" style="104"/>
    <col min="12033" max="12033" width="47.7109375" style="104" customWidth="1"/>
    <col min="12034" max="12041" width="9.140625" style="104"/>
    <col min="12042" max="12042" width="9" style="104" customWidth="1"/>
    <col min="12043" max="12043" width="0" style="104" hidden="1" customWidth="1"/>
    <col min="12044" max="12288" width="9.140625" style="104"/>
    <col min="12289" max="12289" width="47.7109375" style="104" customWidth="1"/>
    <col min="12290" max="12297" width="9.140625" style="104"/>
    <col min="12298" max="12298" width="9" style="104" customWidth="1"/>
    <col min="12299" max="12299" width="0" style="104" hidden="1" customWidth="1"/>
    <col min="12300" max="12544" width="9.140625" style="104"/>
    <col min="12545" max="12545" width="47.7109375" style="104" customWidth="1"/>
    <col min="12546" max="12553" width="9.140625" style="104"/>
    <col min="12554" max="12554" width="9" style="104" customWidth="1"/>
    <col min="12555" max="12555" width="0" style="104" hidden="1" customWidth="1"/>
    <col min="12556" max="12800" width="9.140625" style="104"/>
    <col min="12801" max="12801" width="47.7109375" style="104" customWidth="1"/>
    <col min="12802" max="12809" width="9.140625" style="104"/>
    <col min="12810" max="12810" width="9" style="104" customWidth="1"/>
    <col min="12811" max="12811" width="0" style="104" hidden="1" customWidth="1"/>
    <col min="12812" max="13056" width="9.140625" style="104"/>
    <col min="13057" max="13057" width="47.7109375" style="104" customWidth="1"/>
    <col min="13058" max="13065" width="9.140625" style="104"/>
    <col min="13066" max="13066" width="9" style="104" customWidth="1"/>
    <col min="13067" max="13067" width="0" style="104" hidden="1" customWidth="1"/>
    <col min="13068" max="13312" width="9.140625" style="104"/>
    <col min="13313" max="13313" width="47.7109375" style="104" customWidth="1"/>
    <col min="13314" max="13321" width="9.140625" style="104"/>
    <col min="13322" max="13322" width="9" style="104" customWidth="1"/>
    <col min="13323" max="13323" width="0" style="104" hidden="1" customWidth="1"/>
    <col min="13324" max="13568" width="9.140625" style="104"/>
    <col min="13569" max="13569" width="47.7109375" style="104" customWidth="1"/>
    <col min="13570" max="13577" width="9.140625" style="104"/>
    <col min="13578" max="13578" width="9" style="104" customWidth="1"/>
    <col min="13579" max="13579" width="0" style="104" hidden="1" customWidth="1"/>
    <col min="13580" max="13824" width="9.140625" style="104"/>
    <col min="13825" max="13825" width="47.7109375" style="104" customWidth="1"/>
    <col min="13826" max="13833" width="9.140625" style="104"/>
    <col min="13834" max="13834" width="9" style="104" customWidth="1"/>
    <col min="13835" max="13835" width="0" style="104" hidden="1" customWidth="1"/>
    <col min="13836" max="14080" width="9.140625" style="104"/>
    <col min="14081" max="14081" width="47.7109375" style="104" customWidth="1"/>
    <col min="14082" max="14089" width="9.140625" style="104"/>
    <col min="14090" max="14090" width="9" style="104" customWidth="1"/>
    <col min="14091" max="14091" width="0" style="104" hidden="1" customWidth="1"/>
    <col min="14092" max="14336" width="9.140625" style="104"/>
    <col min="14337" max="14337" width="47.7109375" style="104" customWidth="1"/>
    <col min="14338" max="14345" width="9.140625" style="104"/>
    <col min="14346" max="14346" width="9" style="104" customWidth="1"/>
    <col min="14347" max="14347" width="0" style="104" hidden="1" customWidth="1"/>
    <col min="14348" max="14592" width="9.140625" style="104"/>
    <col min="14593" max="14593" width="47.7109375" style="104" customWidth="1"/>
    <col min="14594" max="14601" width="9.140625" style="104"/>
    <col min="14602" max="14602" width="9" style="104" customWidth="1"/>
    <col min="14603" max="14603" width="0" style="104" hidden="1" customWidth="1"/>
    <col min="14604" max="14848" width="9.140625" style="104"/>
    <col min="14849" max="14849" width="47.7109375" style="104" customWidth="1"/>
    <col min="14850" max="14857" width="9.140625" style="104"/>
    <col min="14858" max="14858" width="9" style="104" customWidth="1"/>
    <col min="14859" max="14859" width="0" style="104" hidden="1" customWidth="1"/>
    <col min="14860" max="15104" width="9.140625" style="104"/>
    <col min="15105" max="15105" width="47.7109375" style="104" customWidth="1"/>
    <col min="15106" max="15113" width="9.140625" style="104"/>
    <col min="15114" max="15114" width="9" style="104" customWidth="1"/>
    <col min="15115" max="15115" width="0" style="104" hidden="1" customWidth="1"/>
    <col min="15116" max="15360" width="9.140625" style="104"/>
    <col min="15361" max="15361" width="47.7109375" style="104" customWidth="1"/>
    <col min="15362" max="15369" width="9.140625" style="104"/>
    <col min="15370" max="15370" width="9" style="104" customWidth="1"/>
    <col min="15371" max="15371" width="0" style="104" hidden="1" customWidth="1"/>
    <col min="15372" max="15616" width="9.140625" style="104"/>
    <col min="15617" max="15617" width="47.7109375" style="104" customWidth="1"/>
    <col min="15618" max="15625" width="9.140625" style="104"/>
    <col min="15626" max="15626" width="9" style="104" customWidth="1"/>
    <col min="15627" max="15627" width="0" style="104" hidden="1" customWidth="1"/>
    <col min="15628" max="15872" width="9.140625" style="104"/>
    <col min="15873" max="15873" width="47.7109375" style="104" customWidth="1"/>
    <col min="15874" max="15881" width="9.140625" style="104"/>
    <col min="15882" max="15882" width="9" style="104" customWidth="1"/>
    <col min="15883" max="15883" width="0" style="104" hidden="1" customWidth="1"/>
    <col min="15884" max="16128" width="9.140625" style="104"/>
    <col min="16129" max="16129" width="47.7109375" style="104" customWidth="1"/>
    <col min="16130" max="16137" width="9.140625" style="104"/>
    <col min="16138" max="16138" width="9" style="104" customWidth="1"/>
    <col min="16139" max="16139" width="0" style="104" hidden="1" customWidth="1"/>
    <col min="16140" max="16384" width="9.140625" style="104"/>
  </cols>
  <sheetData>
    <row r="1" spans="1:11" s="101" customFormat="1" ht="16.5" customHeight="1" x14ac:dyDescent="0.2">
      <c r="A1" s="437" t="s">
        <v>636</v>
      </c>
      <c r="B1" s="437"/>
      <c r="C1" s="437"/>
      <c r="D1" s="437"/>
      <c r="E1" s="437"/>
      <c r="F1" s="100"/>
      <c r="G1" s="100"/>
      <c r="H1" s="100"/>
      <c r="I1" s="100"/>
      <c r="J1" s="100"/>
      <c r="K1" s="100"/>
    </row>
    <row r="2" spans="1:11" s="101" customFormat="1" ht="35.25" customHeight="1" x14ac:dyDescent="0.2">
      <c r="A2" s="437"/>
      <c r="B2" s="437"/>
      <c r="C2" s="437"/>
      <c r="D2" s="437"/>
      <c r="E2" s="437"/>
      <c r="F2" s="100"/>
      <c r="G2" s="100"/>
      <c r="H2" s="100"/>
      <c r="I2" s="100"/>
      <c r="J2" s="100"/>
      <c r="K2" s="100"/>
    </row>
    <row r="3" spans="1:11" s="101" customFormat="1" ht="34.5" customHeight="1" x14ac:dyDescent="0.2">
      <c r="A3" s="437" t="s">
        <v>637</v>
      </c>
      <c r="B3" s="437"/>
      <c r="C3" s="437"/>
      <c r="D3" s="437"/>
      <c r="E3" s="437"/>
      <c r="F3" s="100"/>
      <c r="G3" s="100"/>
      <c r="H3" s="100"/>
      <c r="I3" s="100"/>
      <c r="J3" s="100"/>
      <c r="K3" s="100"/>
    </row>
    <row r="4" spans="1:11" s="101" customFormat="1" x14ac:dyDescent="0.2">
      <c r="A4" s="100"/>
      <c r="B4" s="100"/>
      <c r="C4" s="100"/>
      <c r="D4" s="100"/>
      <c r="E4" s="100"/>
      <c r="F4" s="100"/>
      <c r="G4" s="100"/>
      <c r="H4" s="100"/>
      <c r="I4" s="100"/>
      <c r="J4" s="100"/>
      <c r="K4" s="100"/>
    </row>
    <row r="5" spans="1:11" s="101" customFormat="1" ht="39.75" customHeight="1" x14ac:dyDescent="0.2">
      <c r="A5" s="437" t="s">
        <v>638</v>
      </c>
      <c r="B5" s="437"/>
      <c r="C5" s="437"/>
      <c r="D5" s="437"/>
      <c r="E5" s="437"/>
      <c r="F5" s="100"/>
      <c r="G5" s="100"/>
      <c r="H5" s="100"/>
      <c r="I5" s="100"/>
      <c r="J5" s="100"/>
      <c r="K5" s="100"/>
    </row>
    <row r="6" spans="1:11" ht="24.75" customHeight="1" x14ac:dyDescent="0.2">
      <c r="A6" s="102"/>
      <c r="B6" s="102"/>
      <c r="C6" s="102"/>
      <c r="D6" s="102"/>
      <c r="E6" s="102"/>
      <c r="F6" s="103"/>
      <c r="G6" s="103"/>
      <c r="H6" s="103"/>
      <c r="I6" s="103"/>
      <c r="J6" s="103"/>
      <c r="K6" s="103"/>
    </row>
    <row r="7" spans="1:11" ht="30.75" customHeight="1" x14ac:dyDescent="0.2">
      <c r="A7" s="105" t="s">
        <v>639</v>
      </c>
      <c r="B7" s="106" t="s">
        <v>640</v>
      </c>
      <c r="D7" s="103"/>
      <c r="E7" s="103"/>
      <c r="F7" s="103"/>
      <c r="G7" s="103"/>
      <c r="H7" s="103"/>
      <c r="I7" s="103"/>
      <c r="J7" s="103"/>
      <c r="K7" s="103"/>
    </row>
    <row r="8" spans="1:11" ht="13.5" customHeight="1" x14ac:dyDescent="0.2">
      <c r="A8" s="107" t="s">
        <v>641</v>
      </c>
      <c r="B8" s="108">
        <v>1</v>
      </c>
    </row>
    <row r="9" spans="1:11" x14ac:dyDescent="0.2">
      <c r="A9" s="107" t="s">
        <v>642</v>
      </c>
      <c r="B9" s="108">
        <f>B8+1</f>
        <v>2</v>
      </c>
    </row>
    <row r="10" spans="1:11" x14ac:dyDescent="0.2">
      <c r="A10" s="107" t="s">
        <v>643</v>
      </c>
      <c r="B10" s="108">
        <f t="shared" ref="B10:B56" si="0">B9+1</f>
        <v>3</v>
      </c>
    </row>
    <row r="11" spans="1:11" x14ac:dyDescent="0.2">
      <c r="A11" s="107" t="s">
        <v>644</v>
      </c>
      <c r="B11" s="108">
        <f t="shared" si="0"/>
        <v>4</v>
      </c>
    </row>
    <row r="12" spans="1:11" x14ac:dyDescent="0.2">
      <c r="A12" s="107" t="s">
        <v>645</v>
      </c>
      <c r="B12" s="108">
        <f t="shared" si="0"/>
        <v>5</v>
      </c>
    </row>
    <row r="13" spans="1:11" x14ac:dyDescent="0.2">
      <c r="A13" s="107" t="s">
        <v>646</v>
      </c>
      <c r="B13" s="108">
        <f t="shared" si="0"/>
        <v>6</v>
      </c>
    </row>
    <row r="14" spans="1:11" x14ac:dyDescent="0.2">
      <c r="A14" s="107" t="s">
        <v>647</v>
      </c>
      <c r="B14" s="108">
        <f>B13+1</f>
        <v>7</v>
      </c>
    </row>
    <row r="15" spans="1:11" x14ac:dyDescent="0.2">
      <c r="A15" s="107" t="s">
        <v>648</v>
      </c>
      <c r="B15" s="108">
        <f t="shared" si="0"/>
        <v>8</v>
      </c>
    </row>
    <row r="16" spans="1:11" x14ac:dyDescent="0.2">
      <c r="A16" s="107" t="s">
        <v>649</v>
      </c>
      <c r="B16" s="108">
        <f t="shared" si="0"/>
        <v>9</v>
      </c>
    </row>
    <row r="17" spans="1:2" x14ac:dyDescent="0.2">
      <c r="A17" s="107" t="s">
        <v>650</v>
      </c>
      <c r="B17" s="108">
        <f t="shared" si="0"/>
        <v>10</v>
      </c>
    </row>
    <row r="18" spans="1:2" x14ac:dyDescent="0.2">
      <c r="A18" s="107" t="s">
        <v>651</v>
      </c>
      <c r="B18" s="108">
        <f t="shared" si="0"/>
        <v>11</v>
      </c>
    </row>
    <row r="19" spans="1:2" x14ac:dyDescent="0.2">
      <c r="A19" s="107" t="s">
        <v>652</v>
      </c>
      <c r="B19" s="108">
        <f t="shared" si="0"/>
        <v>12</v>
      </c>
    </row>
    <row r="20" spans="1:2" x14ac:dyDescent="0.2">
      <c r="A20" s="107" t="s">
        <v>653</v>
      </c>
      <c r="B20" s="108">
        <f t="shared" si="0"/>
        <v>13</v>
      </c>
    </row>
    <row r="21" spans="1:2" x14ac:dyDescent="0.2">
      <c r="A21" s="107" t="s">
        <v>654</v>
      </c>
      <c r="B21" s="108">
        <f t="shared" si="0"/>
        <v>14</v>
      </c>
    </row>
    <row r="22" spans="1:2" x14ac:dyDescent="0.2">
      <c r="A22" s="107" t="s">
        <v>655</v>
      </c>
      <c r="B22" s="108">
        <f t="shared" si="0"/>
        <v>15</v>
      </c>
    </row>
    <row r="23" spans="1:2" x14ac:dyDescent="0.2">
      <c r="A23" s="107" t="s">
        <v>656</v>
      </c>
      <c r="B23" s="108">
        <f t="shared" si="0"/>
        <v>16</v>
      </c>
    </row>
    <row r="24" spans="1:2" x14ac:dyDescent="0.2">
      <c r="A24" s="107" t="s">
        <v>657</v>
      </c>
      <c r="B24" s="108">
        <f t="shared" si="0"/>
        <v>17</v>
      </c>
    </row>
    <row r="25" spans="1:2" x14ac:dyDescent="0.2">
      <c r="A25" s="107" t="s">
        <v>658</v>
      </c>
      <c r="B25" s="108">
        <f t="shared" si="0"/>
        <v>18</v>
      </c>
    </row>
    <row r="26" spans="1:2" x14ac:dyDescent="0.2">
      <c r="A26" s="107" t="s">
        <v>659</v>
      </c>
      <c r="B26" s="108">
        <f t="shared" si="0"/>
        <v>19</v>
      </c>
    </row>
    <row r="27" spans="1:2" x14ac:dyDescent="0.2">
      <c r="A27" s="107" t="s">
        <v>660</v>
      </c>
      <c r="B27" s="108">
        <f t="shared" si="0"/>
        <v>20</v>
      </c>
    </row>
    <row r="28" spans="1:2" x14ac:dyDescent="0.2">
      <c r="A28" s="107" t="s">
        <v>661</v>
      </c>
      <c r="B28" s="108">
        <f t="shared" si="0"/>
        <v>21</v>
      </c>
    </row>
    <row r="29" spans="1:2" x14ac:dyDescent="0.2">
      <c r="A29" s="107" t="s">
        <v>662</v>
      </c>
      <c r="B29" s="108">
        <f>B28+1</f>
        <v>22</v>
      </c>
    </row>
    <row r="30" spans="1:2" x14ac:dyDescent="0.2">
      <c r="A30" s="107" t="s">
        <v>663</v>
      </c>
      <c r="B30" s="108">
        <f t="shared" si="0"/>
        <v>23</v>
      </c>
    </row>
    <row r="31" spans="1:2" x14ac:dyDescent="0.2">
      <c r="A31" s="107" t="s">
        <v>664</v>
      </c>
      <c r="B31" s="108">
        <f t="shared" si="0"/>
        <v>24</v>
      </c>
    </row>
    <row r="32" spans="1:2" x14ac:dyDescent="0.2">
      <c r="A32" s="107" t="s">
        <v>665</v>
      </c>
      <c r="B32" s="108">
        <f t="shared" si="0"/>
        <v>25</v>
      </c>
    </row>
    <row r="33" spans="1:2" x14ac:dyDescent="0.2">
      <c r="A33" s="107" t="s">
        <v>666</v>
      </c>
      <c r="B33" s="108">
        <f t="shared" si="0"/>
        <v>26</v>
      </c>
    </row>
    <row r="34" spans="1:2" x14ac:dyDescent="0.2">
      <c r="A34" s="107" t="s">
        <v>667</v>
      </c>
      <c r="B34" s="108">
        <f t="shared" si="0"/>
        <v>27</v>
      </c>
    </row>
    <row r="35" spans="1:2" x14ac:dyDescent="0.2">
      <c r="A35" s="107" t="s">
        <v>668</v>
      </c>
      <c r="B35" s="108">
        <f t="shared" si="0"/>
        <v>28</v>
      </c>
    </row>
    <row r="36" spans="1:2" x14ac:dyDescent="0.2">
      <c r="A36" s="107" t="s">
        <v>669</v>
      </c>
      <c r="B36" s="108">
        <f t="shared" si="0"/>
        <v>29</v>
      </c>
    </row>
    <row r="37" spans="1:2" x14ac:dyDescent="0.2">
      <c r="A37" s="109" t="s">
        <v>670</v>
      </c>
      <c r="B37" s="108">
        <f t="shared" si="0"/>
        <v>30</v>
      </c>
    </row>
    <row r="38" spans="1:2" x14ac:dyDescent="0.2">
      <c r="A38" s="110" t="s">
        <v>671</v>
      </c>
      <c r="B38" s="108">
        <f t="shared" si="0"/>
        <v>31</v>
      </c>
    </row>
    <row r="39" spans="1:2" x14ac:dyDescent="0.2">
      <c r="A39" s="107" t="s">
        <v>672</v>
      </c>
      <c r="B39" s="108">
        <f t="shared" si="0"/>
        <v>32</v>
      </c>
    </row>
    <row r="40" spans="1:2" x14ac:dyDescent="0.2">
      <c r="A40" s="107" t="s">
        <v>673</v>
      </c>
      <c r="B40" s="108">
        <f t="shared" si="0"/>
        <v>33</v>
      </c>
    </row>
    <row r="41" spans="1:2" x14ac:dyDescent="0.2">
      <c r="A41" s="107" t="s">
        <v>674</v>
      </c>
      <c r="B41" s="108">
        <f t="shared" si="0"/>
        <v>34</v>
      </c>
    </row>
    <row r="42" spans="1:2" x14ac:dyDescent="0.2">
      <c r="A42" s="107" t="s">
        <v>675</v>
      </c>
      <c r="B42" s="108">
        <f t="shared" si="0"/>
        <v>35</v>
      </c>
    </row>
    <row r="43" spans="1:2" x14ac:dyDescent="0.2">
      <c r="A43" s="107" t="s">
        <v>676</v>
      </c>
      <c r="B43" s="108">
        <f t="shared" si="0"/>
        <v>36</v>
      </c>
    </row>
    <row r="44" spans="1:2" x14ac:dyDescent="0.2">
      <c r="A44" s="107" t="s">
        <v>677</v>
      </c>
      <c r="B44" s="108">
        <v>37</v>
      </c>
    </row>
    <row r="45" spans="1:2" x14ac:dyDescent="0.2">
      <c r="A45" s="107" t="s">
        <v>678</v>
      </c>
      <c r="B45" s="108">
        <f t="shared" si="0"/>
        <v>38</v>
      </c>
    </row>
    <row r="46" spans="1:2" x14ac:dyDescent="0.2">
      <c r="A46" s="107" t="s">
        <v>679</v>
      </c>
      <c r="B46" s="108">
        <f t="shared" si="0"/>
        <v>39</v>
      </c>
    </row>
    <row r="47" spans="1:2" x14ac:dyDescent="0.2">
      <c r="A47" s="107" t="s">
        <v>680</v>
      </c>
      <c r="B47" s="108">
        <f t="shared" si="0"/>
        <v>40</v>
      </c>
    </row>
    <row r="48" spans="1:2" x14ac:dyDescent="0.2">
      <c r="A48" s="107" t="s">
        <v>681</v>
      </c>
      <c r="B48" s="108">
        <f t="shared" si="0"/>
        <v>41</v>
      </c>
    </row>
    <row r="49" spans="1:2" x14ac:dyDescent="0.2">
      <c r="A49" s="107" t="s">
        <v>682</v>
      </c>
      <c r="B49" s="108">
        <f t="shared" si="0"/>
        <v>42</v>
      </c>
    </row>
    <row r="50" spans="1:2" x14ac:dyDescent="0.2">
      <c r="A50" s="107" t="s">
        <v>683</v>
      </c>
      <c r="B50" s="108">
        <f t="shared" si="0"/>
        <v>43</v>
      </c>
    </row>
    <row r="51" spans="1:2" x14ac:dyDescent="0.2">
      <c r="A51" s="107" t="s">
        <v>684</v>
      </c>
      <c r="B51" s="108">
        <f t="shared" si="0"/>
        <v>44</v>
      </c>
    </row>
    <row r="52" spans="1:2" x14ac:dyDescent="0.2">
      <c r="A52" s="107" t="s">
        <v>685</v>
      </c>
      <c r="B52" s="108">
        <f t="shared" si="0"/>
        <v>45</v>
      </c>
    </row>
    <row r="53" spans="1:2" x14ac:dyDescent="0.2">
      <c r="A53" s="109" t="s">
        <v>686</v>
      </c>
      <c r="B53" s="108">
        <f t="shared" si="0"/>
        <v>46</v>
      </c>
    </row>
    <row r="54" spans="1:2" x14ac:dyDescent="0.2">
      <c r="A54" s="107" t="s">
        <v>687</v>
      </c>
      <c r="B54" s="108">
        <f t="shared" si="0"/>
        <v>47</v>
      </c>
    </row>
    <row r="55" spans="1:2" x14ac:dyDescent="0.2">
      <c r="A55" s="107" t="s">
        <v>688</v>
      </c>
      <c r="B55" s="108">
        <f t="shared" si="0"/>
        <v>48</v>
      </c>
    </row>
    <row r="56" spans="1:2" x14ac:dyDescent="0.2">
      <c r="A56" s="107" t="s">
        <v>689</v>
      </c>
      <c r="B56" s="108">
        <f t="shared" si="0"/>
        <v>49</v>
      </c>
    </row>
    <row r="57" spans="1:2" x14ac:dyDescent="0.2">
      <c r="A57" s="107" t="s">
        <v>690</v>
      </c>
      <c r="B57" s="108">
        <v>50</v>
      </c>
    </row>
    <row r="58" spans="1:2" x14ac:dyDescent="0.2">
      <c r="A58" s="107" t="s">
        <v>691</v>
      </c>
      <c r="B58" s="108">
        <v>51</v>
      </c>
    </row>
    <row r="59" spans="1:2" x14ac:dyDescent="0.2">
      <c r="A59" s="107" t="s">
        <v>692</v>
      </c>
      <c r="B59" s="108">
        <v>52</v>
      </c>
    </row>
    <row r="60" spans="1:2" x14ac:dyDescent="0.2">
      <c r="A60" s="107" t="s">
        <v>693</v>
      </c>
      <c r="B60" s="108">
        <v>53</v>
      </c>
    </row>
    <row r="61" spans="1:2" x14ac:dyDescent="0.2">
      <c r="A61" s="107" t="s">
        <v>694</v>
      </c>
      <c r="B61" s="108">
        <v>54</v>
      </c>
    </row>
    <row r="62" spans="1:2" x14ac:dyDescent="0.2">
      <c r="A62" s="110" t="s">
        <v>695</v>
      </c>
      <c r="B62" s="108">
        <v>55</v>
      </c>
    </row>
    <row r="63" spans="1:2" x14ac:dyDescent="0.2">
      <c r="A63" s="107" t="s">
        <v>696</v>
      </c>
      <c r="B63" s="108">
        <v>56</v>
      </c>
    </row>
    <row r="64" spans="1:2" x14ac:dyDescent="0.2">
      <c r="A64" s="107" t="s">
        <v>697</v>
      </c>
      <c r="B64" s="108">
        <v>57</v>
      </c>
    </row>
    <row r="65" spans="1:9" x14ac:dyDescent="0.2">
      <c r="A65" s="107" t="s">
        <v>698</v>
      </c>
      <c r="B65" s="108">
        <v>58</v>
      </c>
    </row>
    <row r="66" spans="1:9" x14ac:dyDescent="0.2">
      <c r="A66" s="107" t="s">
        <v>699</v>
      </c>
      <c r="B66" s="108">
        <v>59</v>
      </c>
    </row>
    <row r="67" spans="1:9" x14ac:dyDescent="0.2">
      <c r="A67" s="107" t="s">
        <v>700</v>
      </c>
      <c r="B67" s="108">
        <v>60</v>
      </c>
    </row>
    <row r="68" spans="1:9" x14ac:dyDescent="0.2">
      <c r="A68" s="107" t="s">
        <v>701</v>
      </c>
      <c r="B68" s="108">
        <v>61</v>
      </c>
    </row>
    <row r="69" spans="1:9" x14ac:dyDescent="0.2">
      <c r="A69" s="107" t="s">
        <v>702</v>
      </c>
      <c r="B69" s="108">
        <v>62</v>
      </c>
    </row>
    <row r="70" spans="1:9" x14ac:dyDescent="0.2">
      <c r="A70" s="107" t="s">
        <v>703</v>
      </c>
      <c r="B70" s="108">
        <v>63</v>
      </c>
    </row>
    <row r="71" spans="1:9" x14ac:dyDescent="0.2">
      <c r="A71" s="107" t="s">
        <v>704</v>
      </c>
      <c r="B71" s="108">
        <v>64</v>
      </c>
    </row>
    <row r="72" spans="1:9" x14ac:dyDescent="0.2">
      <c r="A72" s="107" t="s">
        <v>705</v>
      </c>
      <c r="B72" s="108">
        <v>65</v>
      </c>
    </row>
    <row r="73" spans="1:9" x14ac:dyDescent="0.2">
      <c r="A73" s="107" t="s">
        <v>706</v>
      </c>
      <c r="B73" s="108">
        <v>66</v>
      </c>
      <c r="I73" s="101"/>
    </row>
    <row r="74" spans="1:9" x14ac:dyDescent="0.2">
      <c r="A74" s="107" t="s">
        <v>707</v>
      </c>
      <c r="B74" s="108">
        <v>67</v>
      </c>
    </row>
    <row r="75" spans="1:9" x14ac:dyDescent="0.2">
      <c r="A75" s="107" t="s">
        <v>708</v>
      </c>
      <c r="B75" s="108">
        <v>68</v>
      </c>
    </row>
    <row r="76" spans="1:9" x14ac:dyDescent="0.2">
      <c r="A76" s="107" t="s">
        <v>709</v>
      </c>
      <c r="B76" s="108">
        <v>69</v>
      </c>
    </row>
    <row r="77" spans="1:9" x14ac:dyDescent="0.2">
      <c r="A77" s="107" t="s">
        <v>710</v>
      </c>
      <c r="B77" s="108">
        <v>70</v>
      </c>
    </row>
    <row r="78" spans="1:9" x14ac:dyDescent="0.2">
      <c r="A78" s="107" t="s">
        <v>711</v>
      </c>
      <c r="B78" s="108">
        <v>71</v>
      </c>
    </row>
    <row r="79" spans="1:9" x14ac:dyDescent="0.2">
      <c r="A79" s="107" t="s">
        <v>712</v>
      </c>
      <c r="B79" s="108">
        <v>72</v>
      </c>
    </row>
    <row r="80" spans="1:9" x14ac:dyDescent="0.2">
      <c r="A80" s="107" t="s">
        <v>713</v>
      </c>
      <c r="B80" s="111">
        <v>73</v>
      </c>
    </row>
    <row r="81" spans="1:2" x14ac:dyDescent="0.2">
      <c r="A81" s="110" t="s">
        <v>714</v>
      </c>
      <c r="B81" s="108">
        <v>74</v>
      </c>
    </row>
    <row r="82" spans="1:2" x14ac:dyDescent="0.2">
      <c r="A82" s="110" t="s">
        <v>715</v>
      </c>
      <c r="B82" s="108">
        <v>75</v>
      </c>
    </row>
    <row r="83" spans="1:2" x14ac:dyDescent="0.2">
      <c r="A83" s="110" t="s">
        <v>716</v>
      </c>
      <c r="B83" s="108">
        <v>76</v>
      </c>
    </row>
    <row r="84" spans="1:2" x14ac:dyDescent="0.2">
      <c r="A84" s="110" t="s">
        <v>717</v>
      </c>
      <c r="B84" s="108">
        <v>77</v>
      </c>
    </row>
    <row r="85" spans="1:2" x14ac:dyDescent="0.2">
      <c r="A85" s="110" t="s">
        <v>718</v>
      </c>
      <c r="B85" s="108">
        <v>78</v>
      </c>
    </row>
    <row r="86" spans="1:2" x14ac:dyDescent="0.2">
      <c r="A86" s="110" t="s">
        <v>719</v>
      </c>
      <c r="B86" s="108">
        <v>79</v>
      </c>
    </row>
    <row r="87" spans="1:2" x14ac:dyDescent="0.2">
      <c r="A87" s="110" t="s">
        <v>720</v>
      </c>
      <c r="B87" s="108">
        <v>80</v>
      </c>
    </row>
    <row r="88" spans="1:2" x14ac:dyDescent="0.2">
      <c r="A88" s="107" t="s">
        <v>721</v>
      </c>
      <c r="B88" s="108">
        <v>81</v>
      </c>
    </row>
    <row r="89" spans="1:2" x14ac:dyDescent="0.2">
      <c r="A89" s="110" t="s">
        <v>722</v>
      </c>
      <c r="B89" s="108">
        <v>82</v>
      </c>
    </row>
    <row r="90" spans="1:2" ht="25.5" x14ac:dyDescent="0.2">
      <c r="A90" s="112" t="s">
        <v>723</v>
      </c>
      <c r="B90" s="108">
        <v>83</v>
      </c>
    </row>
    <row r="91" spans="1:2" x14ac:dyDescent="0.2">
      <c r="A91" s="110" t="s">
        <v>724</v>
      </c>
      <c r="B91" s="108">
        <v>84</v>
      </c>
    </row>
    <row r="92" spans="1:2" x14ac:dyDescent="0.2">
      <c r="A92" s="110" t="s">
        <v>725</v>
      </c>
      <c r="B92" s="108">
        <v>85</v>
      </c>
    </row>
    <row r="93" spans="1:2" x14ac:dyDescent="0.2">
      <c r="A93" s="107"/>
      <c r="B93" s="108">
        <v>86</v>
      </c>
    </row>
    <row r="94" spans="1:2" x14ac:dyDescent="0.2">
      <c r="A94" s="107" t="s">
        <v>726</v>
      </c>
      <c r="B94" s="108">
        <v>87</v>
      </c>
    </row>
    <row r="95" spans="1:2" x14ac:dyDescent="0.2">
      <c r="A95" s="107" t="s">
        <v>727</v>
      </c>
      <c r="B95" s="108">
        <v>88</v>
      </c>
    </row>
    <row r="96" spans="1:2" x14ac:dyDescent="0.2">
      <c r="A96" s="107" t="s">
        <v>728</v>
      </c>
      <c r="B96" s="108">
        <v>89</v>
      </c>
    </row>
    <row r="97" spans="1:4" x14ac:dyDescent="0.2">
      <c r="A97" s="113" t="s">
        <v>729</v>
      </c>
      <c r="B97" s="114" t="s">
        <v>115</v>
      </c>
    </row>
    <row r="101" spans="1:4" x14ac:dyDescent="0.2">
      <c r="D101" s="115"/>
    </row>
  </sheetData>
  <mergeCells count="3">
    <mergeCell ref="A1:E2"/>
    <mergeCell ref="A3:E3"/>
    <mergeCell ref="A5:E5"/>
  </mergeCells>
  <pageMargins left="0.75" right="0.75" top="0.62" bottom="0.56999999999999995" header="0.35" footer="0.28999999999999998"/>
  <pageSetup paperSize="9" orientation="portrait" verticalDpi="0" r:id="rId1"/>
  <headerFooter alignWithMargins="0">
    <oddHeader>&amp;RLEGENDA  2 - korisnička skupina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8"/>
  <sheetViews>
    <sheetView topLeftCell="A10" workbookViewId="0">
      <selection activeCell="A10" sqref="A10"/>
    </sheetView>
  </sheetViews>
  <sheetFormatPr defaultRowHeight="12.75" x14ac:dyDescent="0.2"/>
  <cols>
    <col min="1" max="1" width="112.7109375" style="104" customWidth="1"/>
    <col min="2" max="2" width="18.140625" style="104" customWidth="1"/>
    <col min="3" max="8" width="9.140625" style="104"/>
    <col min="9" max="9" width="9" style="104" customWidth="1"/>
    <col min="10" max="11" width="9.140625" style="104" hidden="1" customWidth="1"/>
    <col min="12" max="256" width="9.140625" style="104"/>
    <col min="257" max="257" width="112.7109375" style="104" customWidth="1"/>
    <col min="258" max="258" width="18.140625" style="104" customWidth="1"/>
    <col min="259" max="264" width="9.140625" style="104"/>
    <col min="265" max="265" width="9" style="104" customWidth="1"/>
    <col min="266" max="267" width="0" style="104" hidden="1" customWidth="1"/>
    <col min="268" max="512" width="9.140625" style="104"/>
    <col min="513" max="513" width="112.7109375" style="104" customWidth="1"/>
    <col min="514" max="514" width="18.140625" style="104" customWidth="1"/>
    <col min="515" max="520" width="9.140625" style="104"/>
    <col min="521" max="521" width="9" style="104" customWidth="1"/>
    <col min="522" max="523" width="0" style="104" hidden="1" customWidth="1"/>
    <col min="524" max="768" width="9.140625" style="104"/>
    <col min="769" max="769" width="112.7109375" style="104" customWidth="1"/>
    <col min="770" max="770" width="18.140625" style="104" customWidth="1"/>
    <col min="771" max="776" width="9.140625" style="104"/>
    <col min="777" max="777" width="9" style="104" customWidth="1"/>
    <col min="778" max="779" width="0" style="104" hidden="1" customWidth="1"/>
    <col min="780" max="1024" width="9.140625" style="104"/>
    <col min="1025" max="1025" width="112.7109375" style="104" customWidth="1"/>
    <col min="1026" max="1026" width="18.140625" style="104" customWidth="1"/>
    <col min="1027" max="1032" width="9.140625" style="104"/>
    <col min="1033" max="1033" width="9" style="104" customWidth="1"/>
    <col min="1034" max="1035" width="0" style="104" hidden="1" customWidth="1"/>
    <col min="1036" max="1280" width="9.140625" style="104"/>
    <col min="1281" max="1281" width="112.7109375" style="104" customWidth="1"/>
    <col min="1282" max="1282" width="18.140625" style="104" customWidth="1"/>
    <col min="1283" max="1288" width="9.140625" style="104"/>
    <col min="1289" max="1289" width="9" style="104" customWidth="1"/>
    <col min="1290" max="1291" width="0" style="104" hidden="1" customWidth="1"/>
    <col min="1292" max="1536" width="9.140625" style="104"/>
    <col min="1537" max="1537" width="112.7109375" style="104" customWidth="1"/>
    <col min="1538" max="1538" width="18.140625" style="104" customWidth="1"/>
    <col min="1539" max="1544" width="9.140625" style="104"/>
    <col min="1545" max="1545" width="9" style="104" customWidth="1"/>
    <col min="1546" max="1547" width="0" style="104" hidden="1" customWidth="1"/>
    <col min="1548" max="1792" width="9.140625" style="104"/>
    <col min="1793" max="1793" width="112.7109375" style="104" customWidth="1"/>
    <col min="1794" max="1794" width="18.140625" style="104" customWidth="1"/>
    <col min="1795" max="1800" width="9.140625" style="104"/>
    <col min="1801" max="1801" width="9" style="104" customWidth="1"/>
    <col min="1802" max="1803" width="0" style="104" hidden="1" customWidth="1"/>
    <col min="1804" max="2048" width="9.140625" style="104"/>
    <col min="2049" max="2049" width="112.7109375" style="104" customWidth="1"/>
    <col min="2050" max="2050" width="18.140625" style="104" customWidth="1"/>
    <col min="2051" max="2056" width="9.140625" style="104"/>
    <col min="2057" max="2057" width="9" style="104" customWidth="1"/>
    <col min="2058" max="2059" width="0" style="104" hidden="1" customWidth="1"/>
    <col min="2060" max="2304" width="9.140625" style="104"/>
    <col min="2305" max="2305" width="112.7109375" style="104" customWidth="1"/>
    <col min="2306" max="2306" width="18.140625" style="104" customWidth="1"/>
    <col min="2307" max="2312" width="9.140625" style="104"/>
    <col min="2313" max="2313" width="9" style="104" customWidth="1"/>
    <col min="2314" max="2315" width="0" style="104" hidden="1" customWidth="1"/>
    <col min="2316" max="2560" width="9.140625" style="104"/>
    <col min="2561" max="2561" width="112.7109375" style="104" customWidth="1"/>
    <col min="2562" max="2562" width="18.140625" style="104" customWidth="1"/>
    <col min="2563" max="2568" width="9.140625" style="104"/>
    <col min="2569" max="2569" width="9" style="104" customWidth="1"/>
    <col min="2570" max="2571" width="0" style="104" hidden="1" customWidth="1"/>
    <col min="2572" max="2816" width="9.140625" style="104"/>
    <col min="2817" max="2817" width="112.7109375" style="104" customWidth="1"/>
    <col min="2818" max="2818" width="18.140625" style="104" customWidth="1"/>
    <col min="2819" max="2824" width="9.140625" style="104"/>
    <col min="2825" max="2825" width="9" style="104" customWidth="1"/>
    <col min="2826" max="2827" width="0" style="104" hidden="1" customWidth="1"/>
    <col min="2828" max="3072" width="9.140625" style="104"/>
    <col min="3073" max="3073" width="112.7109375" style="104" customWidth="1"/>
    <col min="3074" max="3074" width="18.140625" style="104" customWidth="1"/>
    <col min="3075" max="3080" width="9.140625" style="104"/>
    <col min="3081" max="3081" width="9" style="104" customWidth="1"/>
    <col min="3082" max="3083" width="0" style="104" hidden="1" customWidth="1"/>
    <col min="3084" max="3328" width="9.140625" style="104"/>
    <col min="3329" max="3329" width="112.7109375" style="104" customWidth="1"/>
    <col min="3330" max="3330" width="18.140625" style="104" customWidth="1"/>
    <col min="3331" max="3336" width="9.140625" style="104"/>
    <col min="3337" max="3337" width="9" style="104" customWidth="1"/>
    <col min="3338" max="3339" width="0" style="104" hidden="1" customWidth="1"/>
    <col min="3340" max="3584" width="9.140625" style="104"/>
    <col min="3585" max="3585" width="112.7109375" style="104" customWidth="1"/>
    <col min="3586" max="3586" width="18.140625" style="104" customWidth="1"/>
    <col min="3587" max="3592" width="9.140625" style="104"/>
    <col min="3593" max="3593" width="9" style="104" customWidth="1"/>
    <col min="3594" max="3595" width="0" style="104" hidden="1" customWidth="1"/>
    <col min="3596" max="3840" width="9.140625" style="104"/>
    <col min="3841" max="3841" width="112.7109375" style="104" customWidth="1"/>
    <col min="3842" max="3842" width="18.140625" style="104" customWidth="1"/>
    <col min="3843" max="3848" width="9.140625" style="104"/>
    <col min="3849" max="3849" width="9" style="104" customWidth="1"/>
    <col min="3850" max="3851" width="0" style="104" hidden="1" customWidth="1"/>
    <col min="3852" max="4096" width="9.140625" style="104"/>
    <col min="4097" max="4097" width="112.7109375" style="104" customWidth="1"/>
    <col min="4098" max="4098" width="18.140625" style="104" customWidth="1"/>
    <col min="4099" max="4104" width="9.140625" style="104"/>
    <col min="4105" max="4105" width="9" style="104" customWidth="1"/>
    <col min="4106" max="4107" width="0" style="104" hidden="1" customWidth="1"/>
    <col min="4108" max="4352" width="9.140625" style="104"/>
    <col min="4353" max="4353" width="112.7109375" style="104" customWidth="1"/>
    <col min="4354" max="4354" width="18.140625" style="104" customWidth="1"/>
    <col min="4355" max="4360" width="9.140625" style="104"/>
    <col min="4361" max="4361" width="9" style="104" customWidth="1"/>
    <col min="4362" max="4363" width="0" style="104" hidden="1" customWidth="1"/>
    <col min="4364" max="4608" width="9.140625" style="104"/>
    <col min="4609" max="4609" width="112.7109375" style="104" customWidth="1"/>
    <col min="4610" max="4610" width="18.140625" style="104" customWidth="1"/>
    <col min="4611" max="4616" width="9.140625" style="104"/>
    <col min="4617" max="4617" width="9" style="104" customWidth="1"/>
    <col min="4618" max="4619" width="0" style="104" hidden="1" customWidth="1"/>
    <col min="4620" max="4864" width="9.140625" style="104"/>
    <col min="4865" max="4865" width="112.7109375" style="104" customWidth="1"/>
    <col min="4866" max="4866" width="18.140625" style="104" customWidth="1"/>
    <col min="4867" max="4872" width="9.140625" style="104"/>
    <col min="4873" max="4873" width="9" style="104" customWidth="1"/>
    <col min="4874" max="4875" width="0" style="104" hidden="1" customWidth="1"/>
    <col min="4876" max="5120" width="9.140625" style="104"/>
    <col min="5121" max="5121" width="112.7109375" style="104" customWidth="1"/>
    <col min="5122" max="5122" width="18.140625" style="104" customWidth="1"/>
    <col min="5123" max="5128" width="9.140625" style="104"/>
    <col min="5129" max="5129" width="9" style="104" customWidth="1"/>
    <col min="5130" max="5131" width="0" style="104" hidden="1" customWidth="1"/>
    <col min="5132" max="5376" width="9.140625" style="104"/>
    <col min="5377" max="5377" width="112.7109375" style="104" customWidth="1"/>
    <col min="5378" max="5378" width="18.140625" style="104" customWidth="1"/>
    <col min="5379" max="5384" width="9.140625" style="104"/>
    <col min="5385" max="5385" width="9" style="104" customWidth="1"/>
    <col min="5386" max="5387" width="0" style="104" hidden="1" customWidth="1"/>
    <col min="5388" max="5632" width="9.140625" style="104"/>
    <col min="5633" max="5633" width="112.7109375" style="104" customWidth="1"/>
    <col min="5634" max="5634" width="18.140625" style="104" customWidth="1"/>
    <col min="5635" max="5640" width="9.140625" style="104"/>
    <col min="5641" max="5641" width="9" style="104" customWidth="1"/>
    <col min="5642" max="5643" width="0" style="104" hidden="1" customWidth="1"/>
    <col min="5644" max="5888" width="9.140625" style="104"/>
    <col min="5889" max="5889" width="112.7109375" style="104" customWidth="1"/>
    <col min="5890" max="5890" width="18.140625" style="104" customWidth="1"/>
    <col min="5891" max="5896" width="9.140625" style="104"/>
    <col min="5897" max="5897" width="9" style="104" customWidth="1"/>
    <col min="5898" max="5899" width="0" style="104" hidden="1" customWidth="1"/>
    <col min="5900" max="6144" width="9.140625" style="104"/>
    <col min="6145" max="6145" width="112.7109375" style="104" customWidth="1"/>
    <col min="6146" max="6146" width="18.140625" style="104" customWidth="1"/>
    <col min="6147" max="6152" width="9.140625" style="104"/>
    <col min="6153" max="6153" width="9" style="104" customWidth="1"/>
    <col min="6154" max="6155" width="0" style="104" hidden="1" customWidth="1"/>
    <col min="6156" max="6400" width="9.140625" style="104"/>
    <col min="6401" max="6401" width="112.7109375" style="104" customWidth="1"/>
    <col min="6402" max="6402" width="18.140625" style="104" customWidth="1"/>
    <col min="6403" max="6408" width="9.140625" style="104"/>
    <col min="6409" max="6409" width="9" style="104" customWidth="1"/>
    <col min="6410" max="6411" width="0" style="104" hidden="1" customWidth="1"/>
    <col min="6412" max="6656" width="9.140625" style="104"/>
    <col min="6657" max="6657" width="112.7109375" style="104" customWidth="1"/>
    <col min="6658" max="6658" width="18.140625" style="104" customWidth="1"/>
    <col min="6659" max="6664" width="9.140625" style="104"/>
    <col min="6665" max="6665" width="9" style="104" customWidth="1"/>
    <col min="6666" max="6667" width="0" style="104" hidden="1" customWidth="1"/>
    <col min="6668" max="6912" width="9.140625" style="104"/>
    <col min="6913" max="6913" width="112.7109375" style="104" customWidth="1"/>
    <col min="6914" max="6914" width="18.140625" style="104" customWidth="1"/>
    <col min="6915" max="6920" width="9.140625" style="104"/>
    <col min="6921" max="6921" width="9" style="104" customWidth="1"/>
    <col min="6922" max="6923" width="0" style="104" hidden="1" customWidth="1"/>
    <col min="6924" max="7168" width="9.140625" style="104"/>
    <col min="7169" max="7169" width="112.7109375" style="104" customWidth="1"/>
    <col min="7170" max="7170" width="18.140625" style="104" customWidth="1"/>
    <col min="7171" max="7176" width="9.140625" style="104"/>
    <col min="7177" max="7177" width="9" style="104" customWidth="1"/>
    <col min="7178" max="7179" width="0" style="104" hidden="1" customWidth="1"/>
    <col min="7180" max="7424" width="9.140625" style="104"/>
    <col min="7425" max="7425" width="112.7109375" style="104" customWidth="1"/>
    <col min="7426" max="7426" width="18.140625" style="104" customWidth="1"/>
    <col min="7427" max="7432" width="9.140625" style="104"/>
    <col min="7433" max="7433" width="9" style="104" customWidth="1"/>
    <col min="7434" max="7435" width="0" style="104" hidden="1" customWidth="1"/>
    <col min="7436" max="7680" width="9.140625" style="104"/>
    <col min="7681" max="7681" width="112.7109375" style="104" customWidth="1"/>
    <col min="7682" max="7682" width="18.140625" style="104" customWidth="1"/>
    <col min="7683" max="7688" width="9.140625" style="104"/>
    <col min="7689" max="7689" width="9" style="104" customWidth="1"/>
    <col min="7690" max="7691" width="0" style="104" hidden="1" customWidth="1"/>
    <col min="7692" max="7936" width="9.140625" style="104"/>
    <col min="7937" max="7937" width="112.7109375" style="104" customWidth="1"/>
    <col min="7938" max="7938" width="18.140625" style="104" customWidth="1"/>
    <col min="7939" max="7944" width="9.140625" style="104"/>
    <col min="7945" max="7945" width="9" style="104" customWidth="1"/>
    <col min="7946" max="7947" width="0" style="104" hidden="1" customWidth="1"/>
    <col min="7948" max="8192" width="9.140625" style="104"/>
    <col min="8193" max="8193" width="112.7109375" style="104" customWidth="1"/>
    <col min="8194" max="8194" width="18.140625" style="104" customWidth="1"/>
    <col min="8195" max="8200" width="9.140625" style="104"/>
    <col min="8201" max="8201" width="9" style="104" customWidth="1"/>
    <col min="8202" max="8203" width="0" style="104" hidden="1" customWidth="1"/>
    <col min="8204" max="8448" width="9.140625" style="104"/>
    <col min="8449" max="8449" width="112.7109375" style="104" customWidth="1"/>
    <col min="8450" max="8450" width="18.140625" style="104" customWidth="1"/>
    <col min="8451" max="8456" width="9.140625" style="104"/>
    <col min="8457" max="8457" width="9" style="104" customWidth="1"/>
    <col min="8458" max="8459" width="0" style="104" hidden="1" customWidth="1"/>
    <col min="8460" max="8704" width="9.140625" style="104"/>
    <col min="8705" max="8705" width="112.7109375" style="104" customWidth="1"/>
    <col min="8706" max="8706" width="18.140625" style="104" customWidth="1"/>
    <col min="8707" max="8712" width="9.140625" style="104"/>
    <col min="8713" max="8713" width="9" style="104" customWidth="1"/>
    <col min="8714" max="8715" width="0" style="104" hidden="1" customWidth="1"/>
    <col min="8716" max="8960" width="9.140625" style="104"/>
    <col min="8961" max="8961" width="112.7109375" style="104" customWidth="1"/>
    <col min="8962" max="8962" width="18.140625" style="104" customWidth="1"/>
    <col min="8963" max="8968" width="9.140625" style="104"/>
    <col min="8969" max="8969" width="9" style="104" customWidth="1"/>
    <col min="8970" max="8971" width="0" style="104" hidden="1" customWidth="1"/>
    <col min="8972" max="9216" width="9.140625" style="104"/>
    <col min="9217" max="9217" width="112.7109375" style="104" customWidth="1"/>
    <col min="9218" max="9218" width="18.140625" style="104" customWidth="1"/>
    <col min="9219" max="9224" width="9.140625" style="104"/>
    <col min="9225" max="9225" width="9" style="104" customWidth="1"/>
    <col min="9226" max="9227" width="0" style="104" hidden="1" customWidth="1"/>
    <col min="9228" max="9472" width="9.140625" style="104"/>
    <col min="9473" max="9473" width="112.7109375" style="104" customWidth="1"/>
    <col min="9474" max="9474" width="18.140625" style="104" customWidth="1"/>
    <col min="9475" max="9480" width="9.140625" style="104"/>
    <col min="9481" max="9481" width="9" style="104" customWidth="1"/>
    <col min="9482" max="9483" width="0" style="104" hidden="1" customWidth="1"/>
    <col min="9484" max="9728" width="9.140625" style="104"/>
    <col min="9729" max="9729" width="112.7109375" style="104" customWidth="1"/>
    <col min="9730" max="9730" width="18.140625" style="104" customWidth="1"/>
    <col min="9731" max="9736" width="9.140625" style="104"/>
    <col min="9737" max="9737" width="9" style="104" customWidth="1"/>
    <col min="9738" max="9739" width="0" style="104" hidden="1" customWidth="1"/>
    <col min="9740" max="9984" width="9.140625" style="104"/>
    <col min="9985" max="9985" width="112.7109375" style="104" customWidth="1"/>
    <col min="9986" max="9986" width="18.140625" style="104" customWidth="1"/>
    <col min="9987" max="9992" width="9.140625" style="104"/>
    <col min="9993" max="9993" width="9" style="104" customWidth="1"/>
    <col min="9994" max="9995" width="0" style="104" hidden="1" customWidth="1"/>
    <col min="9996" max="10240" width="9.140625" style="104"/>
    <col min="10241" max="10241" width="112.7109375" style="104" customWidth="1"/>
    <col min="10242" max="10242" width="18.140625" style="104" customWidth="1"/>
    <col min="10243" max="10248" width="9.140625" style="104"/>
    <col min="10249" max="10249" width="9" style="104" customWidth="1"/>
    <col min="10250" max="10251" width="0" style="104" hidden="1" customWidth="1"/>
    <col min="10252" max="10496" width="9.140625" style="104"/>
    <col min="10497" max="10497" width="112.7109375" style="104" customWidth="1"/>
    <col min="10498" max="10498" width="18.140625" style="104" customWidth="1"/>
    <col min="10499" max="10504" width="9.140625" style="104"/>
    <col min="10505" max="10505" width="9" style="104" customWidth="1"/>
    <col min="10506" max="10507" width="0" style="104" hidden="1" customWidth="1"/>
    <col min="10508" max="10752" width="9.140625" style="104"/>
    <col min="10753" max="10753" width="112.7109375" style="104" customWidth="1"/>
    <col min="10754" max="10754" width="18.140625" style="104" customWidth="1"/>
    <col min="10755" max="10760" width="9.140625" style="104"/>
    <col min="10761" max="10761" width="9" style="104" customWidth="1"/>
    <col min="10762" max="10763" width="0" style="104" hidden="1" customWidth="1"/>
    <col min="10764" max="11008" width="9.140625" style="104"/>
    <col min="11009" max="11009" width="112.7109375" style="104" customWidth="1"/>
    <col min="11010" max="11010" width="18.140625" style="104" customWidth="1"/>
    <col min="11011" max="11016" width="9.140625" style="104"/>
    <col min="11017" max="11017" width="9" style="104" customWidth="1"/>
    <col min="11018" max="11019" width="0" style="104" hidden="1" customWidth="1"/>
    <col min="11020" max="11264" width="9.140625" style="104"/>
    <col min="11265" max="11265" width="112.7109375" style="104" customWidth="1"/>
    <col min="11266" max="11266" width="18.140625" style="104" customWidth="1"/>
    <col min="11267" max="11272" width="9.140625" style="104"/>
    <col min="11273" max="11273" width="9" style="104" customWidth="1"/>
    <col min="11274" max="11275" width="0" style="104" hidden="1" customWidth="1"/>
    <col min="11276" max="11520" width="9.140625" style="104"/>
    <col min="11521" max="11521" width="112.7109375" style="104" customWidth="1"/>
    <col min="11522" max="11522" width="18.140625" style="104" customWidth="1"/>
    <col min="11523" max="11528" width="9.140625" style="104"/>
    <col min="11529" max="11529" width="9" style="104" customWidth="1"/>
    <col min="11530" max="11531" width="0" style="104" hidden="1" customWidth="1"/>
    <col min="11532" max="11776" width="9.140625" style="104"/>
    <col min="11777" max="11777" width="112.7109375" style="104" customWidth="1"/>
    <col min="11778" max="11778" width="18.140625" style="104" customWidth="1"/>
    <col min="11779" max="11784" width="9.140625" style="104"/>
    <col min="11785" max="11785" width="9" style="104" customWidth="1"/>
    <col min="11786" max="11787" width="0" style="104" hidden="1" customWidth="1"/>
    <col min="11788" max="12032" width="9.140625" style="104"/>
    <col min="12033" max="12033" width="112.7109375" style="104" customWidth="1"/>
    <col min="12034" max="12034" width="18.140625" style="104" customWidth="1"/>
    <col min="12035" max="12040" width="9.140625" style="104"/>
    <col min="12041" max="12041" width="9" style="104" customWidth="1"/>
    <col min="12042" max="12043" width="0" style="104" hidden="1" customWidth="1"/>
    <col min="12044" max="12288" width="9.140625" style="104"/>
    <col min="12289" max="12289" width="112.7109375" style="104" customWidth="1"/>
    <col min="12290" max="12290" width="18.140625" style="104" customWidth="1"/>
    <col min="12291" max="12296" width="9.140625" style="104"/>
    <col min="12297" max="12297" width="9" style="104" customWidth="1"/>
    <col min="12298" max="12299" width="0" style="104" hidden="1" customWidth="1"/>
    <col min="12300" max="12544" width="9.140625" style="104"/>
    <col min="12545" max="12545" width="112.7109375" style="104" customWidth="1"/>
    <col min="12546" max="12546" width="18.140625" style="104" customWidth="1"/>
    <col min="12547" max="12552" width="9.140625" style="104"/>
    <col min="12553" max="12553" width="9" style="104" customWidth="1"/>
    <col min="12554" max="12555" width="0" style="104" hidden="1" customWidth="1"/>
    <col min="12556" max="12800" width="9.140625" style="104"/>
    <col min="12801" max="12801" width="112.7109375" style="104" customWidth="1"/>
    <col min="12802" max="12802" width="18.140625" style="104" customWidth="1"/>
    <col min="12803" max="12808" width="9.140625" style="104"/>
    <col min="12809" max="12809" width="9" style="104" customWidth="1"/>
    <col min="12810" max="12811" width="0" style="104" hidden="1" customWidth="1"/>
    <col min="12812" max="13056" width="9.140625" style="104"/>
    <col min="13057" max="13057" width="112.7109375" style="104" customWidth="1"/>
    <col min="13058" max="13058" width="18.140625" style="104" customWidth="1"/>
    <col min="13059" max="13064" width="9.140625" style="104"/>
    <col min="13065" max="13065" width="9" style="104" customWidth="1"/>
    <col min="13066" max="13067" width="0" style="104" hidden="1" customWidth="1"/>
    <col min="13068" max="13312" width="9.140625" style="104"/>
    <col min="13313" max="13313" width="112.7109375" style="104" customWidth="1"/>
    <col min="13314" max="13314" width="18.140625" style="104" customWidth="1"/>
    <col min="13315" max="13320" width="9.140625" style="104"/>
    <col min="13321" max="13321" width="9" style="104" customWidth="1"/>
    <col min="13322" max="13323" width="0" style="104" hidden="1" customWidth="1"/>
    <col min="13324" max="13568" width="9.140625" style="104"/>
    <col min="13569" max="13569" width="112.7109375" style="104" customWidth="1"/>
    <col min="13570" max="13570" width="18.140625" style="104" customWidth="1"/>
    <col min="13571" max="13576" width="9.140625" style="104"/>
    <col min="13577" max="13577" width="9" style="104" customWidth="1"/>
    <col min="13578" max="13579" width="0" style="104" hidden="1" customWidth="1"/>
    <col min="13580" max="13824" width="9.140625" style="104"/>
    <col min="13825" max="13825" width="112.7109375" style="104" customWidth="1"/>
    <col min="13826" max="13826" width="18.140625" style="104" customWidth="1"/>
    <col min="13827" max="13832" width="9.140625" style="104"/>
    <col min="13833" max="13833" width="9" style="104" customWidth="1"/>
    <col min="13834" max="13835" width="0" style="104" hidden="1" customWidth="1"/>
    <col min="13836" max="14080" width="9.140625" style="104"/>
    <col min="14081" max="14081" width="112.7109375" style="104" customWidth="1"/>
    <col min="14082" max="14082" width="18.140625" style="104" customWidth="1"/>
    <col min="14083" max="14088" width="9.140625" style="104"/>
    <col min="14089" max="14089" width="9" style="104" customWidth="1"/>
    <col min="14090" max="14091" width="0" style="104" hidden="1" customWidth="1"/>
    <col min="14092" max="14336" width="9.140625" style="104"/>
    <col min="14337" max="14337" width="112.7109375" style="104" customWidth="1"/>
    <col min="14338" max="14338" width="18.140625" style="104" customWidth="1"/>
    <col min="14339" max="14344" width="9.140625" style="104"/>
    <col min="14345" max="14345" width="9" style="104" customWidth="1"/>
    <col min="14346" max="14347" width="0" style="104" hidden="1" customWidth="1"/>
    <col min="14348" max="14592" width="9.140625" style="104"/>
    <col min="14593" max="14593" width="112.7109375" style="104" customWidth="1"/>
    <col min="14594" max="14594" width="18.140625" style="104" customWidth="1"/>
    <col min="14595" max="14600" width="9.140625" style="104"/>
    <col min="14601" max="14601" width="9" style="104" customWidth="1"/>
    <col min="14602" max="14603" width="0" style="104" hidden="1" customWidth="1"/>
    <col min="14604" max="14848" width="9.140625" style="104"/>
    <col min="14849" max="14849" width="112.7109375" style="104" customWidth="1"/>
    <col min="14850" max="14850" width="18.140625" style="104" customWidth="1"/>
    <col min="14851" max="14856" width="9.140625" style="104"/>
    <col min="14857" max="14857" width="9" style="104" customWidth="1"/>
    <col min="14858" max="14859" width="0" style="104" hidden="1" customWidth="1"/>
    <col min="14860" max="15104" width="9.140625" style="104"/>
    <col min="15105" max="15105" width="112.7109375" style="104" customWidth="1"/>
    <col min="15106" max="15106" width="18.140625" style="104" customWidth="1"/>
    <col min="15107" max="15112" width="9.140625" style="104"/>
    <col min="15113" max="15113" width="9" style="104" customWidth="1"/>
    <col min="15114" max="15115" width="0" style="104" hidden="1" customWidth="1"/>
    <col min="15116" max="15360" width="9.140625" style="104"/>
    <col min="15361" max="15361" width="112.7109375" style="104" customWidth="1"/>
    <col min="15362" max="15362" width="18.140625" style="104" customWidth="1"/>
    <col min="15363" max="15368" width="9.140625" style="104"/>
    <col min="15369" max="15369" width="9" style="104" customWidth="1"/>
    <col min="15370" max="15371" width="0" style="104" hidden="1" customWidth="1"/>
    <col min="15372" max="15616" width="9.140625" style="104"/>
    <col min="15617" max="15617" width="112.7109375" style="104" customWidth="1"/>
    <col min="15618" max="15618" width="18.140625" style="104" customWidth="1"/>
    <col min="15619" max="15624" width="9.140625" style="104"/>
    <col min="15625" max="15625" width="9" style="104" customWidth="1"/>
    <col min="15626" max="15627" width="0" style="104" hidden="1" customWidth="1"/>
    <col min="15628" max="15872" width="9.140625" style="104"/>
    <col min="15873" max="15873" width="112.7109375" style="104" customWidth="1"/>
    <col min="15874" max="15874" width="18.140625" style="104" customWidth="1"/>
    <col min="15875" max="15880" width="9.140625" style="104"/>
    <col min="15881" max="15881" width="9" style="104" customWidth="1"/>
    <col min="15882" max="15883" width="0" style="104" hidden="1" customWidth="1"/>
    <col min="15884" max="16128" width="9.140625" style="104"/>
    <col min="16129" max="16129" width="112.7109375" style="104" customWidth="1"/>
    <col min="16130" max="16130" width="18.140625" style="104" customWidth="1"/>
    <col min="16131" max="16136" width="9.140625" style="104"/>
    <col min="16137" max="16137" width="9" style="104" customWidth="1"/>
    <col min="16138" max="16139" width="0" style="104" hidden="1" customWidth="1"/>
    <col min="16140" max="16384" width="9.140625" style="104"/>
  </cols>
  <sheetData>
    <row r="1" spans="1:11" ht="28.5" customHeight="1" x14ac:dyDescent="0.2">
      <c r="A1" s="438" t="s">
        <v>730</v>
      </c>
      <c r="B1" s="438"/>
      <c r="C1" s="116"/>
      <c r="D1" s="116"/>
      <c r="E1" s="116"/>
      <c r="F1" s="116"/>
      <c r="G1" s="116"/>
      <c r="H1" s="116"/>
      <c r="I1" s="116"/>
      <c r="J1" s="116"/>
      <c r="K1" s="117"/>
    </row>
    <row r="2" spans="1:11" ht="12.75" customHeight="1" x14ac:dyDescent="0.2">
      <c r="A2" s="438"/>
      <c r="B2" s="438"/>
      <c r="C2" s="118"/>
      <c r="D2" s="118"/>
      <c r="E2" s="118"/>
      <c r="F2" s="118"/>
      <c r="G2" s="118"/>
      <c r="H2" s="118"/>
      <c r="I2" s="118"/>
      <c r="J2" s="118"/>
      <c r="K2" s="119"/>
    </row>
    <row r="3" spans="1:11" ht="11.25" customHeight="1" x14ac:dyDescent="0.2">
      <c r="A3" s="438" t="s">
        <v>731</v>
      </c>
      <c r="B3" s="438"/>
      <c r="C3" s="120"/>
      <c r="D3" s="120"/>
      <c r="E3" s="120"/>
      <c r="F3" s="120"/>
      <c r="G3" s="120"/>
      <c r="H3" s="120"/>
      <c r="I3" s="120"/>
      <c r="J3" s="120"/>
      <c r="K3" s="121"/>
    </row>
    <row r="4" spans="1:11" ht="21" customHeight="1" x14ac:dyDescent="0.2">
      <c r="A4" s="438"/>
      <c r="B4" s="438"/>
      <c r="C4" s="120"/>
      <c r="D4" s="120"/>
      <c r="E4" s="120"/>
      <c r="F4" s="120"/>
      <c r="G4" s="120"/>
      <c r="H4" s="120"/>
      <c r="I4" s="120"/>
      <c r="J4" s="120"/>
      <c r="K4" s="121"/>
    </row>
    <row r="5" spans="1:11" ht="45" customHeight="1" x14ac:dyDescent="0.25">
      <c r="A5" s="438" t="s">
        <v>732</v>
      </c>
      <c r="B5" s="438"/>
      <c r="C5" s="120"/>
      <c r="D5" s="120"/>
      <c r="E5" s="120"/>
      <c r="F5" s="120"/>
      <c r="G5" s="120"/>
      <c r="H5" s="120"/>
      <c r="I5" s="120"/>
      <c r="J5" s="120"/>
      <c r="K5" s="120"/>
    </row>
    <row r="6" spans="1:11" ht="28.5" customHeight="1" thickBot="1" x14ac:dyDescent="0.25"/>
    <row r="7" spans="1:11" x14ac:dyDescent="0.2">
      <c r="A7" s="122" t="s">
        <v>733</v>
      </c>
      <c r="B7" s="123" t="s">
        <v>734</v>
      </c>
    </row>
    <row r="8" spans="1:11" ht="14.1" customHeight="1" x14ac:dyDescent="0.2">
      <c r="A8" s="124" t="s">
        <v>735</v>
      </c>
      <c r="B8" s="125">
        <v>1</v>
      </c>
    </row>
    <row r="9" spans="1:11" ht="14.1" customHeight="1" x14ac:dyDescent="0.2">
      <c r="A9" s="124" t="s">
        <v>736</v>
      </c>
      <c r="B9" s="125">
        <f>B8+1</f>
        <v>2</v>
      </c>
    </row>
    <row r="10" spans="1:11" ht="14.1" customHeight="1" x14ac:dyDescent="0.2">
      <c r="A10" s="124" t="s">
        <v>737</v>
      </c>
      <c r="B10" s="125">
        <f>B9+1</f>
        <v>3</v>
      </c>
    </row>
    <row r="11" spans="1:11" ht="14.1" customHeight="1" x14ac:dyDescent="0.2">
      <c r="A11" s="124" t="s">
        <v>738</v>
      </c>
      <c r="B11" s="125">
        <f>B10+1</f>
        <v>4</v>
      </c>
    </row>
    <row r="12" spans="1:11" ht="14.1" customHeight="1" x14ac:dyDescent="0.2">
      <c r="A12" s="126" t="s">
        <v>739</v>
      </c>
      <c r="B12" s="125">
        <v>5</v>
      </c>
    </row>
    <row r="13" spans="1:11" ht="14.1" customHeight="1" x14ac:dyDescent="0.2">
      <c r="A13" s="124" t="s">
        <v>740</v>
      </c>
      <c r="B13" s="125">
        <v>6</v>
      </c>
    </row>
    <row r="14" spans="1:11" ht="14.1" customHeight="1" x14ac:dyDescent="0.2">
      <c r="A14" s="124" t="s">
        <v>741</v>
      </c>
      <c r="B14" s="125">
        <v>7</v>
      </c>
    </row>
    <row r="15" spans="1:11" ht="14.1" customHeight="1" x14ac:dyDescent="0.2">
      <c r="A15" s="124" t="s">
        <v>742</v>
      </c>
      <c r="B15" s="125">
        <v>8</v>
      </c>
    </row>
    <row r="16" spans="1:11" ht="14.1" customHeight="1" x14ac:dyDescent="0.2">
      <c r="A16" s="124" t="s">
        <v>743</v>
      </c>
      <c r="B16" s="125">
        <v>9</v>
      </c>
    </row>
    <row r="17" spans="1:2" ht="14.1" customHeight="1" x14ac:dyDescent="0.2">
      <c r="A17" s="124" t="s">
        <v>744</v>
      </c>
      <c r="B17" s="125">
        <v>10</v>
      </c>
    </row>
    <row r="18" spans="1:2" ht="14.1" customHeight="1" x14ac:dyDescent="0.2">
      <c r="A18" s="126" t="s">
        <v>745</v>
      </c>
      <c r="B18" s="125">
        <v>11</v>
      </c>
    </row>
    <row r="19" spans="1:2" ht="14.1" customHeight="1" x14ac:dyDescent="0.2">
      <c r="A19" s="124" t="s">
        <v>746</v>
      </c>
      <c r="B19" s="125">
        <v>12</v>
      </c>
    </row>
    <row r="20" spans="1:2" ht="14.1" customHeight="1" x14ac:dyDescent="0.2">
      <c r="A20" s="124" t="s">
        <v>747</v>
      </c>
      <c r="B20" s="125">
        <v>13</v>
      </c>
    </row>
    <row r="21" spans="1:2" ht="13.5" customHeight="1" x14ac:dyDescent="0.2">
      <c r="A21" s="124" t="s">
        <v>748</v>
      </c>
      <c r="B21" s="125">
        <v>14</v>
      </c>
    </row>
    <row r="22" spans="1:2" ht="13.5" customHeight="1" x14ac:dyDescent="0.2">
      <c r="A22" s="124" t="s">
        <v>749</v>
      </c>
      <c r="B22" s="125">
        <v>15</v>
      </c>
    </row>
    <row r="23" spans="1:2" ht="14.1" customHeight="1" x14ac:dyDescent="0.2">
      <c r="A23" s="124" t="s">
        <v>750</v>
      </c>
      <c r="B23" s="125">
        <v>16</v>
      </c>
    </row>
    <row r="24" spans="1:2" ht="14.1" customHeight="1" x14ac:dyDescent="0.2">
      <c r="A24" s="124" t="s">
        <v>751</v>
      </c>
      <c r="B24" s="125">
        <v>17</v>
      </c>
    </row>
    <row r="25" spans="1:2" ht="14.1" customHeight="1" x14ac:dyDescent="0.2">
      <c r="A25" s="124" t="s">
        <v>752</v>
      </c>
      <c r="B25" s="125">
        <v>18</v>
      </c>
    </row>
    <row r="26" spans="1:2" ht="14.1" customHeight="1" x14ac:dyDescent="0.2">
      <c r="A26" s="124" t="s">
        <v>753</v>
      </c>
      <c r="B26" s="125">
        <v>19</v>
      </c>
    </row>
    <row r="27" spans="1:2" ht="14.1" customHeight="1" x14ac:dyDescent="0.2">
      <c r="A27" s="124" t="s">
        <v>754</v>
      </c>
      <c r="B27" s="125">
        <v>20</v>
      </c>
    </row>
    <row r="28" spans="1:2" ht="14.1" customHeight="1" x14ac:dyDescent="0.2">
      <c r="A28" s="124" t="s">
        <v>755</v>
      </c>
      <c r="B28" s="125">
        <v>21</v>
      </c>
    </row>
    <row r="29" spans="1:2" ht="14.1" customHeight="1" x14ac:dyDescent="0.2">
      <c r="A29" s="124" t="s">
        <v>756</v>
      </c>
      <c r="B29" s="125">
        <v>22</v>
      </c>
    </row>
    <row r="30" spans="1:2" ht="14.1" customHeight="1" x14ac:dyDescent="0.2">
      <c r="A30" s="124" t="s">
        <v>757</v>
      </c>
      <c r="B30" s="125">
        <v>23</v>
      </c>
    </row>
    <row r="31" spans="1:2" ht="14.1" customHeight="1" x14ac:dyDescent="0.2">
      <c r="A31" s="124" t="s">
        <v>758</v>
      </c>
      <c r="B31" s="125">
        <v>24</v>
      </c>
    </row>
    <row r="32" spans="1:2" ht="14.1" customHeight="1" x14ac:dyDescent="0.2">
      <c r="A32" s="124" t="s">
        <v>759</v>
      </c>
      <c r="B32" s="125">
        <v>25</v>
      </c>
    </row>
    <row r="33" spans="1:2" ht="27" customHeight="1" x14ac:dyDescent="0.2">
      <c r="A33" s="124" t="s">
        <v>760</v>
      </c>
      <c r="B33" s="125">
        <v>26</v>
      </c>
    </row>
    <row r="34" spans="1:2" ht="14.1" customHeight="1" x14ac:dyDescent="0.2">
      <c r="A34" s="124" t="s">
        <v>761</v>
      </c>
      <c r="B34" s="125">
        <v>27</v>
      </c>
    </row>
    <row r="35" spans="1:2" ht="14.1" customHeight="1" x14ac:dyDescent="0.2">
      <c r="A35" s="124" t="s">
        <v>762</v>
      </c>
      <c r="B35" s="125">
        <v>28</v>
      </c>
    </row>
    <row r="36" spans="1:2" ht="14.1" customHeight="1" x14ac:dyDescent="0.2">
      <c r="A36" s="124" t="s">
        <v>763</v>
      </c>
      <c r="B36" s="125">
        <v>29</v>
      </c>
    </row>
    <row r="37" spans="1:2" ht="14.1" customHeight="1" x14ac:dyDescent="0.2">
      <c r="A37" s="124" t="s">
        <v>764</v>
      </c>
      <c r="B37" s="125">
        <v>30</v>
      </c>
    </row>
    <row r="38" spans="1:2" ht="14.1" customHeight="1" x14ac:dyDescent="0.2">
      <c r="A38" s="124" t="s">
        <v>765</v>
      </c>
      <c r="B38" s="125">
        <v>31</v>
      </c>
    </row>
    <row r="39" spans="1:2" ht="14.1" customHeight="1" x14ac:dyDescent="0.2">
      <c r="A39" s="124" t="s">
        <v>766</v>
      </c>
      <c r="B39" s="125">
        <v>32</v>
      </c>
    </row>
    <row r="40" spans="1:2" ht="14.1" customHeight="1" x14ac:dyDescent="0.2">
      <c r="A40" s="124" t="s">
        <v>767</v>
      </c>
      <c r="B40" s="125">
        <v>33</v>
      </c>
    </row>
    <row r="41" spans="1:2" ht="14.1" customHeight="1" x14ac:dyDescent="0.2">
      <c r="A41" s="124" t="s">
        <v>768</v>
      </c>
      <c r="B41" s="125">
        <v>34</v>
      </c>
    </row>
    <row r="42" spans="1:2" ht="14.1" customHeight="1" x14ac:dyDescent="0.2">
      <c r="A42" s="126" t="s">
        <v>769</v>
      </c>
      <c r="B42" s="125">
        <v>35</v>
      </c>
    </row>
    <row r="43" spans="1:2" ht="14.1" customHeight="1" x14ac:dyDescent="0.2">
      <c r="A43" s="124" t="s">
        <v>770</v>
      </c>
      <c r="B43" s="125">
        <v>36</v>
      </c>
    </row>
    <row r="44" spans="1:2" ht="14.1" customHeight="1" x14ac:dyDescent="0.2">
      <c r="A44" s="126" t="s">
        <v>771</v>
      </c>
      <c r="B44" s="125">
        <v>37</v>
      </c>
    </row>
    <row r="45" spans="1:2" ht="14.1" customHeight="1" x14ac:dyDescent="0.2">
      <c r="A45" s="126" t="s">
        <v>772</v>
      </c>
      <c r="B45" s="125">
        <v>38</v>
      </c>
    </row>
    <row r="46" spans="1:2" ht="14.1" customHeight="1" x14ac:dyDescent="0.2">
      <c r="A46" s="126" t="s">
        <v>773</v>
      </c>
      <c r="B46" s="125">
        <v>39</v>
      </c>
    </row>
    <row r="47" spans="1:2" ht="14.1" customHeight="1" x14ac:dyDescent="0.2">
      <c r="A47" s="126" t="s">
        <v>774</v>
      </c>
      <c r="B47" s="125">
        <v>40</v>
      </c>
    </row>
    <row r="48" spans="1:2" ht="14.1" customHeight="1" x14ac:dyDescent="0.2">
      <c r="A48" s="126" t="s">
        <v>775</v>
      </c>
      <c r="B48" s="125">
        <v>41</v>
      </c>
    </row>
    <row r="49" spans="1:2" ht="27.75" customHeight="1" x14ac:dyDescent="0.2">
      <c r="A49" s="124" t="s">
        <v>776</v>
      </c>
      <c r="B49" s="125">
        <v>42</v>
      </c>
    </row>
    <row r="50" spans="1:2" ht="12" customHeight="1" x14ac:dyDescent="0.2">
      <c r="A50" s="124" t="s">
        <v>777</v>
      </c>
      <c r="B50" s="125">
        <v>43</v>
      </c>
    </row>
    <row r="51" spans="1:2" ht="12" customHeight="1" x14ac:dyDescent="0.2">
      <c r="A51" s="127" t="s">
        <v>778</v>
      </c>
      <c r="B51" s="125">
        <v>44</v>
      </c>
    </row>
    <row r="52" spans="1:2" ht="14.1" customHeight="1" thickBot="1" x14ac:dyDescent="0.25">
      <c r="A52" s="128" t="s">
        <v>779</v>
      </c>
      <c r="B52" s="129" t="s">
        <v>115</v>
      </c>
    </row>
    <row r="53" spans="1:2" ht="14.1" customHeight="1" x14ac:dyDescent="0.2"/>
    <row r="54" spans="1:2" ht="14.1" customHeight="1" x14ac:dyDescent="0.2"/>
    <row r="55" spans="1:2" ht="14.1" customHeight="1" x14ac:dyDescent="0.2"/>
    <row r="56" spans="1:2" ht="14.1" customHeight="1" x14ac:dyDescent="0.2"/>
    <row r="57" spans="1:2" ht="14.1" customHeight="1" x14ac:dyDescent="0.2"/>
    <row r="58" spans="1:2" ht="14.1" customHeight="1" x14ac:dyDescent="0.2"/>
  </sheetData>
  <mergeCells count="3">
    <mergeCell ref="A1:B2"/>
    <mergeCell ref="A3:B4"/>
    <mergeCell ref="A5:B5"/>
  </mergeCells>
  <pageMargins left="0.75" right="0.75" top="1" bottom="0.65" header="0.5" footer="0.5"/>
  <pageSetup paperSize="9" orientation="landscape" r:id="rId1"/>
  <headerFooter alignWithMargins="0">
    <oddHeader>&amp;RLEGENDA 3 - Aktivnosti</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5"/>
  <sheetViews>
    <sheetView workbookViewId="0">
      <selection activeCell="C2" sqref="C2"/>
    </sheetView>
  </sheetViews>
  <sheetFormatPr defaultRowHeight="12.75" x14ac:dyDescent="0.2"/>
  <cols>
    <col min="1" max="1" width="91.28515625" style="104" customWidth="1"/>
    <col min="2" max="2" width="12" style="104" customWidth="1"/>
    <col min="3" max="3" width="17.85546875" style="104" customWidth="1"/>
    <col min="4" max="256" width="9.140625" style="104"/>
    <col min="257" max="257" width="91.28515625" style="104" customWidth="1"/>
    <col min="258" max="258" width="12" style="104" customWidth="1"/>
    <col min="259" max="259" width="17.85546875" style="104" customWidth="1"/>
    <col min="260" max="512" width="9.140625" style="104"/>
    <col min="513" max="513" width="91.28515625" style="104" customWidth="1"/>
    <col min="514" max="514" width="12" style="104" customWidth="1"/>
    <col min="515" max="515" width="17.85546875" style="104" customWidth="1"/>
    <col min="516" max="768" width="9.140625" style="104"/>
    <col min="769" max="769" width="91.28515625" style="104" customWidth="1"/>
    <col min="770" max="770" width="12" style="104" customWidth="1"/>
    <col min="771" max="771" width="17.85546875" style="104" customWidth="1"/>
    <col min="772" max="1024" width="9.140625" style="104"/>
    <col min="1025" max="1025" width="91.28515625" style="104" customWidth="1"/>
    <col min="1026" max="1026" width="12" style="104" customWidth="1"/>
    <col min="1027" max="1027" width="17.85546875" style="104" customWidth="1"/>
    <col min="1028" max="1280" width="9.140625" style="104"/>
    <col min="1281" max="1281" width="91.28515625" style="104" customWidth="1"/>
    <col min="1282" max="1282" width="12" style="104" customWidth="1"/>
    <col min="1283" max="1283" width="17.85546875" style="104" customWidth="1"/>
    <col min="1284" max="1536" width="9.140625" style="104"/>
    <col min="1537" max="1537" width="91.28515625" style="104" customWidth="1"/>
    <col min="1538" max="1538" width="12" style="104" customWidth="1"/>
    <col min="1539" max="1539" width="17.85546875" style="104" customWidth="1"/>
    <col min="1540" max="1792" width="9.140625" style="104"/>
    <col min="1793" max="1793" width="91.28515625" style="104" customWidth="1"/>
    <col min="1794" max="1794" width="12" style="104" customWidth="1"/>
    <col min="1795" max="1795" width="17.85546875" style="104" customWidth="1"/>
    <col min="1796" max="2048" width="9.140625" style="104"/>
    <col min="2049" max="2049" width="91.28515625" style="104" customWidth="1"/>
    <col min="2050" max="2050" width="12" style="104" customWidth="1"/>
    <col min="2051" max="2051" width="17.85546875" style="104" customWidth="1"/>
    <col min="2052" max="2304" width="9.140625" style="104"/>
    <col min="2305" max="2305" width="91.28515625" style="104" customWidth="1"/>
    <col min="2306" max="2306" width="12" style="104" customWidth="1"/>
    <col min="2307" max="2307" width="17.85546875" style="104" customWidth="1"/>
    <col min="2308" max="2560" width="9.140625" style="104"/>
    <col min="2561" max="2561" width="91.28515625" style="104" customWidth="1"/>
    <col min="2562" max="2562" width="12" style="104" customWidth="1"/>
    <col min="2563" max="2563" width="17.85546875" style="104" customWidth="1"/>
    <col min="2564" max="2816" width="9.140625" style="104"/>
    <col min="2817" max="2817" width="91.28515625" style="104" customWidth="1"/>
    <col min="2818" max="2818" width="12" style="104" customWidth="1"/>
    <col min="2819" max="2819" width="17.85546875" style="104" customWidth="1"/>
    <col min="2820" max="3072" width="9.140625" style="104"/>
    <col min="3073" max="3073" width="91.28515625" style="104" customWidth="1"/>
    <col min="3074" max="3074" width="12" style="104" customWidth="1"/>
    <col min="3075" max="3075" width="17.85546875" style="104" customWidth="1"/>
    <col min="3076" max="3328" width="9.140625" style="104"/>
    <col min="3329" max="3329" width="91.28515625" style="104" customWidth="1"/>
    <col min="3330" max="3330" width="12" style="104" customWidth="1"/>
    <col min="3331" max="3331" width="17.85546875" style="104" customWidth="1"/>
    <col min="3332" max="3584" width="9.140625" style="104"/>
    <col min="3585" max="3585" width="91.28515625" style="104" customWidth="1"/>
    <col min="3586" max="3586" width="12" style="104" customWidth="1"/>
    <col min="3587" max="3587" width="17.85546875" style="104" customWidth="1"/>
    <col min="3588" max="3840" width="9.140625" style="104"/>
    <col min="3841" max="3841" width="91.28515625" style="104" customWidth="1"/>
    <col min="3842" max="3842" width="12" style="104" customWidth="1"/>
    <col min="3843" max="3843" width="17.85546875" style="104" customWidth="1"/>
    <col min="3844" max="4096" width="9.140625" style="104"/>
    <col min="4097" max="4097" width="91.28515625" style="104" customWidth="1"/>
    <col min="4098" max="4098" width="12" style="104" customWidth="1"/>
    <col min="4099" max="4099" width="17.85546875" style="104" customWidth="1"/>
    <col min="4100" max="4352" width="9.140625" style="104"/>
    <col min="4353" max="4353" width="91.28515625" style="104" customWidth="1"/>
    <col min="4354" max="4354" width="12" style="104" customWidth="1"/>
    <col min="4355" max="4355" width="17.85546875" style="104" customWidth="1"/>
    <col min="4356" max="4608" width="9.140625" style="104"/>
    <col min="4609" max="4609" width="91.28515625" style="104" customWidth="1"/>
    <col min="4610" max="4610" width="12" style="104" customWidth="1"/>
    <col min="4611" max="4611" width="17.85546875" style="104" customWidth="1"/>
    <col min="4612" max="4864" width="9.140625" style="104"/>
    <col min="4865" max="4865" width="91.28515625" style="104" customWidth="1"/>
    <col min="4866" max="4866" width="12" style="104" customWidth="1"/>
    <col min="4867" max="4867" width="17.85546875" style="104" customWidth="1"/>
    <col min="4868" max="5120" width="9.140625" style="104"/>
    <col min="5121" max="5121" width="91.28515625" style="104" customWidth="1"/>
    <col min="5122" max="5122" width="12" style="104" customWidth="1"/>
    <col min="5123" max="5123" width="17.85546875" style="104" customWidth="1"/>
    <col min="5124" max="5376" width="9.140625" style="104"/>
    <col min="5377" max="5377" width="91.28515625" style="104" customWidth="1"/>
    <col min="5378" max="5378" width="12" style="104" customWidth="1"/>
    <col min="5379" max="5379" width="17.85546875" style="104" customWidth="1"/>
    <col min="5380" max="5632" width="9.140625" style="104"/>
    <col min="5633" max="5633" width="91.28515625" style="104" customWidth="1"/>
    <col min="5634" max="5634" width="12" style="104" customWidth="1"/>
    <col min="5635" max="5635" width="17.85546875" style="104" customWidth="1"/>
    <col min="5636" max="5888" width="9.140625" style="104"/>
    <col min="5889" max="5889" width="91.28515625" style="104" customWidth="1"/>
    <col min="5890" max="5890" width="12" style="104" customWidth="1"/>
    <col min="5891" max="5891" width="17.85546875" style="104" customWidth="1"/>
    <col min="5892" max="6144" width="9.140625" style="104"/>
    <col min="6145" max="6145" width="91.28515625" style="104" customWidth="1"/>
    <col min="6146" max="6146" width="12" style="104" customWidth="1"/>
    <col min="6147" max="6147" width="17.85546875" style="104" customWidth="1"/>
    <col min="6148" max="6400" width="9.140625" style="104"/>
    <col min="6401" max="6401" width="91.28515625" style="104" customWidth="1"/>
    <col min="6402" max="6402" width="12" style="104" customWidth="1"/>
    <col min="6403" max="6403" width="17.85546875" style="104" customWidth="1"/>
    <col min="6404" max="6656" width="9.140625" style="104"/>
    <col min="6657" max="6657" width="91.28515625" style="104" customWidth="1"/>
    <col min="6658" max="6658" width="12" style="104" customWidth="1"/>
    <col min="6659" max="6659" width="17.85546875" style="104" customWidth="1"/>
    <col min="6660" max="6912" width="9.140625" style="104"/>
    <col min="6913" max="6913" width="91.28515625" style="104" customWidth="1"/>
    <col min="6914" max="6914" width="12" style="104" customWidth="1"/>
    <col min="6915" max="6915" width="17.85546875" style="104" customWidth="1"/>
    <col min="6916" max="7168" width="9.140625" style="104"/>
    <col min="7169" max="7169" width="91.28515625" style="104" customWidth="1"/>
    <col min="7170" max="7170" width="12" style="104" customWidth="1"/>
    <col min="7171" max="7171" width="17.85546875" style="104" customWidth="1"/>
    <col min="7172" max="7424" width="9.140625" style="104"/>
    <col min="7425" max="7425" width="91.28515625" style="104" customWidth="1"/>
    <col min="7426" max="7426" width="12" style="104" customWidth="1"/>
    <col min="7427" max="7427" width="17.85546875" style="104" customWidth="1"/>
    <col min="7428" max="7680" width="9.140625" style="104"/>
    <col min="7681" max="7681" width="91.28515625" style="104" customWidth="1"/>
    <col min="7682" max="7682" width="12" style="104" customWidth="1"/>
    <col min="7683" max="7683" width="17.85546875" style="104" customWidth="1"/>
    <col min="7684" max="7936" width="9.140625" style="104"/>
    <col min="7937" max="7937" width="91.28515625" style="104" customWidth="1"/>
    <col min="7938" max="7938" width="12" style="104" customWidth="1"/>
    <col min="7939" max="7939" width="17.85546875" style="104" customWidth="1"/>
    <col min="7940" max="8192" width="9.140625" style="104"/>
    <col min="8193" max="8193" width="91.28515625" style="104" customWidth="1"/>
    <col min="8194" max="8194" width="12" style="104" customWidth="1"/>
    <col min="8195" max="8195" width="17.85546875" style="104" customWidth="1"/>
    <col min="8196" max="8448" width="9.140625" style="104"/>
    <col min="8449" max="8449" width="91.28515625" style="104" customWidth="1"/>
    <col min="8450" max="8450" width="12" style="104" customWidth="1"/>
    <col min="8451" max="8451" width="17.85546875" style="104" customWidth="1"/>
    <col min="8452" max="8704" width="9.140625" style="104"/>
    <col min="8705" max="8705" width="91.28515625" style="104" customWidth="1"/>
    <col min="8706" max="8706" width="12" style="104" customWidth="1"/>
    <col min="8707" max="8707" width="17.85546875" style="104" customWidth="1"/>
    <col min="8708" max="8960" width="9.140625" style="104"/>
    <col min="8961" max="8961" width="91.28515625" style="104" customWidth="1"/>
    <col min="8962" max="8962" width="12" style="104" customWidth="1"/>
    <col min="8963" max="8963" width="17.85546875" style="104" customWidth="1"/>
    <col min="8964" max="9216" width="9.140625" style="104"/>
    <col min="9217" max="9217" width="91.28515625" style="104" customWidth="1"/>
    <col min="9218" max="9218" width="12" style="104" customWidth="1"/>
    <col min="9219" max="9219" width="17.85546875" style="104" customWidth="1"/>
    <col min="9220" max="9472" width="9.140625" style="104"/>
    <col min="9473" max="9473" width="91.28515625" style="104" customWidth="1"/>
    <col min="9474" max="9474" width="12" style="104" customWidth="1"/>
    <col min="9475" max="9475" width="17.85546875" style="104" customWidth="1"/>
    <col min="9476" max="9728" width="9.140625" style="104"/>
    <col min="9729" max="9729" width="91.28515625" style="104" customWidth="1"/>
    <col min="9730" max="9730" width="12" style="104" customWidth="1"/>
    <col min="9731" max="9731" width="17.85546875" style="104" customWidth="1"/>
    <col min="9732" max="9984" width="9.140625" style="104"/>
    <col min="9985" max="9985" width="91.28515625" style="104" customWidth="1"/>
    <col min="9986" max="9986" width="12" style="104" customWidth="1"/>
    <col min="9987" max="9987" width="17.85546875" style="104" customWidth="1"/>
    <col min="9988" max="10240" width="9.140625" style="104"/>
    <col min="10241" max="10241" width="91.28515625" style="104" customWidth="1"/>
    <col min="10242" max="10242" width="12" style="104" customWidth="1"/>
    <col min="10243" max="10243" width="17.85546875" style="104" customWidth="1"/>
    <col min="10244" max="10496" width="9.140625" style="104"/>
    <col min="10497" max="10497" width="91.28515625" style="104" customWidth="1"/>
    <col min="10498" max="10498" width="12" style="104" customWidth="1"/>
    <col min="10499" max="10499" width="17.85546875" style="104" customWidth="1"/>
    <col min="10500" max="10752" width="9.140625" style="104"/>
    <col min="10753" max="10753" width="91.28515625" style="104" customWidth="1"/>
    <col min="10754" max="10754" width="12" style="104" customWidth="1"/>
    <col min="10755" max="10755" width="17.85546875" style="104" customWidth="1"/>
    <col min="10756" max="11008" width="9.140625" style="104"/>
    <col min="11009" max="11009" width="91.28515625" style="104" customWidth="1"/>
    <col min="11010" max="11010" width="12" style="104" customWidth="1"/>
    <col min="11011" max="11011" width="17.85546875" style="104" customWidth="1"/>
    <col min="11012" max="11264" width="9.140625" style="104"/>
    <col min="11265" max="11265" width="91.28515625" style="104" customWidth="1"/>
    <col min="11266" max="11266" width="12" style="104" customWidth="1"/>
    <col min="11267" max="11267" width="17.85546875" style="104" customWidth="1"/>
    <col min="11268" max="11520" width="9.140625" style="104"/>
    <col min="11521" max="11521" width="91.28515625" style="104" customWidth="1"/>
    <col min="11522" max="11522" width="12" style="104" customWidth="1"/>
    <col min="11523" max="11523" width="17.85546875" style="104" customWidth="1"/>
    <col min="11524" max="11776" width="9.140625" style="104"/>
    <col min="11777" max="11777" width="91.28515625" style="104" customWidth="1"/>
    <col min="11778" max="11778" width="12" style="104" customWidth="1"/>
    <col min="11779" max="11779" width="17.85546875" style="104" customWidth="1"/>
    <col min="11780" max="12032" width="9.140625" style="104"/>
    <col min="12033" max="12033" width="91.28515625" style="104" customWidth="1"/>
    <col min="12034" max="12034" width="12" style="104" customWidth="1"/>
    <col min="12035" max="12035" width="17.85546875" style="104" customWidth="1"/>
    <col min="12036" max="12288" width="9.140625" style="104"/>
    <col min="12289" max="12289" width="91.28515625" style="104" customWidth="1"/>
    <col min="12290" max="12290" width="12" style="104" customWidth="1"/>
    <col min="12291" max="12291" width="17.85546875" style="104" customWidth="1"/>
    <col min="12292" max="12544" width="9.140625" style="104"/>
    <col min="12545" max="12545" width="91.28515625" style="104" customWidth="1"/>
    <col min="12546" max="12546" width="12" style="104" customWidth="1"/>
    <col min="12547" max="12547" width="17.85546875" style="104" customWidth="1"/>
    <col min="12548" max="12800" width="9.140625" style="104"/>
    <col min="12801" max="12801" width="91.28515625" style="104" customWidth="1"/>
    <col min="12802" max="12802" width="12" style="104" customWidth="1"/>
    <col min="12803" max="12803" width="17.85546875" style="104" customWidth="1"/>
    <col min="12804" max="13056" width="9.140625" style="104"/>
    <col min="13057" max="13057" width="91.28515625" style="104" customWidth="1"/>
    <col min="13058" max="13058" width="12" style="104" customWidth="1"/>
    <col min="13059" max="13059" width="17.85546875" style="104" customWidth="1"/>
    <col min="13060" max="13312" width="9.140625" style="104"/>
    <col min="13313" max="13313" width="91.28515625" style="104" customWidth="1"/>
    <col min="13314" max="13314" width="12" style="104" customWidth="1"/>
    <col min="13315" max="13315" width="17.85546875" style="104" customWidth="1"/>
    <col min="13316" max="13568" width="9.140625" style="104"/>
    <col min="13569" max="13569" width="91.28515625" style="104" customWidth="1"/>
    <col min="13570" max="13570" width="12" style="104" customWidth="1"/>
    <col min="13571" max="13571" width="17.85546875" style="104" customWidth="1"/>
    <col min="13572" max="13824" width="9.140625" style="104"/>
    <col min="13825" max="13825" width="91.28515625" style="104" customWidth="1"/>
    <col min="13826" max="13826" width="12" style="104" customWidth="1"/>
    <col min="13827" max="13827" width="17.85546875" style="104" customWidth="1"/>
    <col min="13828" max="14080" width="9.140625" style="104"/>
    <col min="14081" max="14081" width="91.28515625" style="104" customWidth="1"/>
    <col min="14082" max="14082" width="12" style="104" customWidth="1"/>
    <col min="14083" max="14083" width="17.85546875" style="104" customWidth="1"/>
    <col min="14084" max="14336" width="9.140625" style="104"/>
    <col min="14337" max="14337" width="91.28515625" style="104" customWidth="1"/>
    <col min="14338" max="14338" width="12" style="104" customWidth="1"/>
    <col min="14339" max="14339" width="17.85546875" style="104" customWidth="1"/>
    <col min="14340" max="14592" width="9.140625" style="104"/>
    <col min="14593" max="14593" width="91.28515625" style="104" customWidth="1"/>
    <col min="14594" max="14594" width="12" style="104" customWidth="1"/>
    <col min="14595" max="14595" width="17.85546875" style="104" customWidth="1"/>
    <col min="14596" max="14848" width="9.140625" style="104"/>
    <col min="14849" max="14849" width="91.28515625" style="104" customWidth="1"/>
    <col min="14850" max="14850" width="12" style="104" customWidth="1"/>
    <col min="14851" max="14851" width="17.85546875" style="104" customWidth="1"/>
    <col min="14852" max="15104" width="9.140625" style="104"/>
    <col min="15105" max="15105" width="91.28515625" style="104" customWidth="1"/>
    <col min="15106" max="15106" width="12" style="104" customWidth="1"/>
    <col min="15107" max="15107" width="17.85546875" style="104" customWidth="1"/>
    <col min="15108" max="15360" width="9.140625" style="104"/>
    <col min="15361" max="15361" width="91.28515625" style="104" customWidth="1"/>
    <col min="15362" max="15362" width="12" style="104" customWidth="1"/>
    <col min="15363" max="15363" width="17.85546875" style="104" customWidth="1"/>
    <col min="15364" max="15616" width="9.140625" style="104"/>
    <col min="15617" max="15617" width="91.28515625" style="104" customWidth="1"/>
    <col min="15618" max="15618" width="12" style="104" customWidth="1"/>
    <col min="15619" max="15619" width="17.85546875" style="104" customWidth="1"/>
    <col min="15620" max="15872" width="9.140625" style="104"/>
    <col min="15873" max="15873" width="91.28515625" style="104" customWidth="1"/>
    <col min="15874" max="15874" width="12" style="104" customWidth="1"/>
    <col min="15875" max="15875" width="17.85546875" style="104" customWidth="1"/>
    <col min="15876" max="16128" width="9.140625" style="104"/>
    <col min="16129" max="16129" width="91.28515625" style="104" customWidth="1"/>
    <col min="16130" max="16130" width="12" style="104" customWidth="1"/>
    <col min="16131" max="16131" width="17.85546875" style="104" customWidth="1"/>
    <col min="16132" max="16384" width="9.140625" style="104"/>
  </cols>
  <sheetData>
    <row r="1" spans="1:3" ht="25.5" x14ac:dyDescent="0.2">
      <c r="A1" s="106" t="s">
        <v>780</v>
      </c>
      <c r="B1" s="130" t="s">
        <v>734</v>
      </c>
      <c r="C1" s="130" t="s">
        <v>781</v>
      </c>
    </row>
    <row r="2" spans="1:3" x14ac:dyDescent="0.2">
      <c r="A2" s="107" t="s">
        <v>782</v>
      </c>
      <c r="B2" s="108">
        <v>1</v>
      </c>
      <c r="C2" s="131"/>
    </row>
    <row r="3" spans="1:3" x14ac:dyDescent="0.2">
      <c r="A3" s="132" t="s">
        <v>783</v>
      </c>
      <c r="B3" s="108">
        <v>2</v>
      </c>
      <c r="C3" s="131"/>
    </row>
    <row r="4" spans="1:3" x14ac:dyDescent="0.2">
      <c r="A4" s="132" t="s">
        <v>784</v>
      </c>
      <c r="B4" s="108">
        <v>3</v>
      </c>
      <c r="C4" s="131"/>
    </row>
    <row r="5" spans="1:3" x14ac:dyDescent="0.2">
      <c r="A5" s="132" t="s">
        <v>785</v>
      </c>
      <c r="B5" s="108">
        <v>4</v>
      </c>
      <c r="C5" s="131"/>
    </row>
    <row r="6" spans="1:3" x14ac:dyDescent="0.2">
      <c r="A6" s="132" t="s">
        <v>786</v>
      </c>
      <c r="B6" s="108">
        <v>5</v>
      </c>
      <c r="C6" s="131"/>
    </row>
    <row r="7" spans="1:3" x14ac:dyDescent="0.2">
      <c r="A7" s="132" t="s">
        <v>787</v>
      </c>
      <c r="B7" s="108">
        <v>6</v>
      </c>
      <c r="C7" s="131"/>
    </row>
    <row r="8" spans="1:3" x14ac:dyDescent="0.2">
      <c r="A8" s="132" t="s">
        <v>788</v>
      </c>
      <c r="B8" s="108">
        <v>7</v>
      </c>
      <c r="C8" s="131"/>
    </row>
    <row r="9" spans="1:3" x14ac:dyDescent="0.2">
      <c r="A9" s="132" t="s">
        <v>789</v>
      </c>
      <c r="B9" s="108">
        <v>8</v>
      </c>
      <c r="C9" s="131"/>
    </row>
    <row r="10" spans="1:3" x14ac:dyDescent="0.2">
      <c r="A10" s="132" t="s">
        <v>790</v>
      </c>
      <c r="B10" s="108">
        <v>9</v>
      </c>
      <c r="C10" s="131"/>
    </row>
    <row r="11" spans="1:3" x14ac:dyDescent="0.2">
      <c r="A11" s="132" t="s">
        <v>791</v>
      </c>
      <c r="B11" s="108">
        <v>10</v>
      </c>
      <c r="C11" s="131"/>
    </row>
    <row r="12" spans="1:3" x14ac:dyDescent="0.2">
      <c r="A12" s="132" t="s">
        <v>792</v>
      </c>
      <c r="B12" s="108">
        <v>11</v>
      </c>
      <c r="C12" s="131"/>
    </row>
    <row r="13" spans="1:3" x14ac:dyDescent="0.2">
      <c r="A13" s="132" t="s">
        <v>793</v>
      </c>
      <c r="B13" s="108">
        <v>12</v>
      </c>
      <c r="C13" s="131"/>
    </row>
    <row r="14" spans="1:3" x14ac:dyDescent="0.2">
      <c r="A14" s="132" t="s">
        <v>794</v>
      </c>
      <c r="B14" s="108">
        <v>13</v>
      </c>
      <c r="C14" s="131"/>
    </row>
    <row r="15" spans="1:3" x14ac:dyDescent="0.2">
      <c r="A15" s="132" t="s">
        <v>795</v>
      </c>
      <c r="B15" s="108">
        <v>14</v>
      </c>
      <c r="C15" s="131"/>
    </row>
    <row r="16" spans="1:3" x14ac:dyDescent="0.2">
      <c r="A16" s="132" t="s">
        <v>796</v>
      </c>
      <c r="B16" s="108">
        <v>15</v>
      </c>
      <c r="C16" s="131"/>
    </row>
    <row r="17" spans="1:3" x14ac:dyDescent="0.2">
      <c r="A17" s="132" t="s">
        <v>797</v>
      </c>
      <c r="B17" s="108">
        <v>16</v>
      </c>
      <c r="C17" s="131"/>
    </row>
    <row r="18" spans="1:3" x14ac:dyDescent="0.2">
      <c r="A18" s="132" t="s">
        <v>798</v>
      </c>
      <c r="B18" s="108">
        <v>17</v>
      </c>
      <c r="C18" s="131"/>
    </row>
    <row r="19" spans="1:3" x14ac:dyDescent="0.2">
      <c r="A19" s="107" t="s">
        <v>799</v>
      </c>
      <c r="B19" s="108">
        <v>18</v>
      </c>
      <c r="C19" s="131"/>
    </row>
    <row r="20" spans="1:3" x14ac:dyDescent="0.2">
      <c r="A20" s="132" t="s">
        <v>800</v>
      </c>
      <c r="B20" s="108">
        <v>19</v>
      </c>
      <c r="C20" s="131"/>
    </row>
    <row r="21" spans="1:3" x14ac:dyDescent="0.2">
      <c r="A21" s="132" t="s">
        <v>801</v>
      </c>
      <c r="B21" s="108">
        <v>20</v>
      </c>
      <c r="C21" s="131"/>
    </row>
    <row r="22" spans="1:3" x14ac:dyDescent="0.2">
      <c r="A22" s="132" t="s">
        <v>22</v>
      </c>
      <c r="B22" s="108">
        <v>21</v>
      </c>
      <c r="C22" s="131"/>
    </row>
    <row r="23" spans="1:3" x14ac:dyDescent="0.2">
      <c r="A23" s="132" t="s">
        <v>802</v>
      </c>
      <c r="B23" s="108">
        <v>22</v>
      </c>
      <c r="C23" s="131"/>
    </row>
    <row r="24" spans="1:3" x14ac:dyDescent="0.2">
      <c r="A24" s="107" t="s">
        <v>803</v>
      </c>
      <c r="B24" s="108">
        <v>23</v>
      </c>
      <c r="C24" s="131"/>
    </row>
    <row r="25" spans="1:3" x14ac:dyDescent="0.2">
      <c r="C25" s="133"/>
    </row>
  </sheetData>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OBRAZAC ZA UPIS PODATAKA</vt:lpstr>
      <vt:lpstr>Legenda 1 - OPĆA PODRUČJA</vt:lpstr>
      <vt:lpstr>Legenda 1A - spec. područja</vt:lpstr>
      <vt:lpstr>Legenda 2 - korisnička skup</vt:lpstr>
      <vt:lpstr>Legenda 3 - aktivnosti</vt:lpstr>
      <vt:lpstr>Legenda 4 - teritorijalna zastu</vt:lpstr>
      <vt:lpstr>'Legenda 2 - korisnička skup'!ListaLeg2</vt:lpstr>
      <vt:lpstr>'Legenda 3 - aktivnosti'!ListaLeg3</vt:lpstr>
      <vt:lpstr>'Legenda 1 - OPĆA PODRUČJA'!ListaOpca</vt:lpstr>
      <vt:lpstr>'Legenda 1A - spec. područja'!ListaSpec</vt:lpstr>
      <vt:lpstr>ListaTreca</vt:lpstr>
      <vt:lpstr>'OBRAZAC ZA UPIS PODATAKA'!Print_Area</vt:lpstr>
    </vt:vector>
  </TitlesOfParts>
  <Company>Grad Zagreb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Kartelija</dc:creator>
  <cp:lastModifiedBy>Ljiljana Podunajec</cp:lastModifiedBy>
  <cp:lastPrinted>2014-03-04T11:32:21Z</cp:lastPrinted>
  <dcterms:created xsi:type="dcterms:W3CDTF">2014-03-19T11:53:34Z</dcterms:created>
  <dcterms:modified xsi:type="dcterms:W3CDTF">2025-03-27T09:56:29Z</dcterms:modified>
</cp:coreProperties>
</file>